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4-04 Rennes/JVET-AH0348 xc0248/"/>
    </mc:Choice>
  </mc:AlternateContent>
  <xr:revisionPtr revIDLastSave="372" documentId="8_{BE370CA1-27CD-458C-B786-3C6045C83969}" xr6:coauthVersionLast="47" xr6:coauthVersionMax="47" xr10:uidLastSave="{C834D507-CD38-49E9-ABC7-B8F9D3E2E7DA}"/>
  <bookViews>
    <workbookView xWindow="-98" yWindow="503" windowWidth="28996" windowHeight="15794" xr2:uid="{0571D706-3A75-48AF-94AE-B5AC702042F6}"/>
  </bookViews>
  <sheets>
    <sheet name="SFU_RA" sheetId="1" r:id="rId1"/>
    <sheet name="SFU_LD" sheetId="2" r:id="rId2"/>
    <sheet name="TVD_RA" sheetId="4" r:id="rId3"/>
    <sheet name="TVD_LD" sheetId="5" r:id="rId4"/>
    <sheet name="SFU_RA anchor" sheetId="6" r:id="rId5"/>
    <sheet name="SFU_LD anchor" sheetId="7" r:id="rId6"/>
    <sheet name="TVD_RA anchor" sheetId="8" r:id="rId7"/>
    <sheet name="TVD_LD anchor" sheetId="9" r:id="rId8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9" l="1"/>
  <c r="K45" i="9"/>
  <c r="J45" i="9"/>
  <c r="I45" i="9"/>
  <c r="M45" i="9" s="1"/>
  <c r="L44" i="9"/>
  <c r="K44" i="9"/>
  <c r="J44" i="9"/>
  <c r="I44" i="9"/>
  <c r="M44" i="9" s="1"/>
  <c r="L43" i="9"/>
  <c r="K43" i="9"/>
  <c r="J43" i="9"/>
  <c r="I43" i="9"/>
  <c r="M43" i="9" s="1"/>
  <c r="L42" i="9"/>
  <c r="K42" i="9"/>
  <c r="J42" i="9"/>
  <c r="I42" i="9"/>
  <c r="M42" i="9" s="1"/>
  <c r="L41" i="9"/>
  <c r="K41" i="9"/>
  <c r="J41" i="9"/>
  <c r="I41" i="9"/>
  <c r="M41" i="9" s="1"/>
  <c r="L40" i="9"/>
  <c r="K40" i="9"/>
  <c r="J40" i="9"/>
  <c r="I40" i="9"/>
  <c r="M40" i="9" s="1"/>
  <c r="L39" i="9"/>
  <c r="K39" i="9"/>
  <c r="J39" i="9"/>
  <c r="I39" i="9"/>
  <c r="M39" i="9" s="1"/>
  <c r="L38" i="9"/>
  <c r="K38" i="9"/>
  <c r="J38" i="9"/>
  <c r="I38" i="9"/>
  <c r="M38" i="9" s="1"/>
  <c r="L37" i="9"/>
  <c r="K37" i="9"/>
  <c r="J37" i="9"/>
  <c r="I37" i="9"/>
  <c r="M37" i="9" s="1"/>
  <c r="L36" i="9"/>
  <c r="K36" i="9"/>
  <c r="J36" i="9"/>
  <c r="I36" i="9"/>
  <c r="M36" i="9" s="1"/>
  <c r="L35" i="9"/>
  <c r="K35" i="9"/>
  <c r="J35" i="9"/>
  <c r="I35" i="9"/>
  <c r="M35" i="9" s="1"/>
  <c r="L34" i="9"/>
  <c r="K34" i="9"/>
  <c r="J34" i="9"/>
  <c r="I34" i="9"/>
  <c r="M34" i="9" s="1"/>
  <c r="L33" i="9"/>
  <c r="K33" i="9"/>
  <c r="O33" i="9" s="1"/>
  <c r="J33" i="9"/>
  <c r="I33" i="9"/>
  <c r="M33" i="9" s="1"/>
  <c r="L32" i="9"/>
  <c r="K32" i="9"/>
  <c r="J32" i="9"/>
  <c r="I32" i="9"/>
  <c r="M32" i="9" s="1"/>
  <c r="L31" i="9"/>
  <c r="K31" i="9"/>
  <c r="J31" i="9"/>
  <c r="I31" i="9"/>
  <c r="M31" i="9" s="1"/>
  <c r="L30" i="9"/>
  <c r="K30" i="9"/>
  <c r="J30" i="9"/>
  <c r="I30" i="9"/>
  <c r="M30" i="9" s="1"/>
  <c r="L29" i="9"/>
  <c r="K29" i="9"/>
  <c r="J29" i="9"/>
  <c r="I29" i="9"/>
  <c r="M29" i="9" s="1"/>
  <c r="L28" i="9"/>
  <c r="K28" i="9"/>
  <c r="J28" i="9"/>
  <c r="I28" i="9"/>
  <c r="M28" i="9" s="1"/>
  <c r="L27" i="9"/>
  <c r="K27" i="9"/>
  <c r="J27" i="9"/>
  <c r="I27" i="9"/>
  <c r="M27" i="9" s="1"/>
  <c r="L26" i="9"/>
  <c r="K26" i="9"/>
  <c r="J26" i="9"/>
  <c r="I26" i="9"/>
  <c r="M26" i="9" s="1"/>
  <c r="L25" i="9"/>
  <c r="K25" i="9"/>
  <c r="J25" i="9"/>
  <c r="I25" i="9"/>
  <c r="M25" i="9" s="1"/>
  <c r="L24" i="9"/>
  <c r="K24" i="9"/>
  <c r="J24" i="9"/>
  <c r="I24" i="9"/>
  <c r="M24" i="9" s="1"/>
  <c r="L23" i="9"/>
  <c r="K23" i="9"/>
  <c r="J23" i="9"/>
  <c r="I23" i="9"/>
  <c r="M23" i="9" s="1"/>
  <c r="M22" i="9"/>
  <c r="L22" i="9"/>
  <c r="K22" i="9"/>
  <c r="J22" i="9"/>
  <c r="I22" i="9"/>
  <c r="L21" i="9"/>
  <c r="K21" i="9"/>
  <c r="J21" i="9"/>
  <c r="I21" i="9"/>
  <c r="M21" i="9" s="1"/>
  <c r="L20" i="9"/>
  <c r="K20" i="9"/>
  <c r="J20" i="9"/>
  <c r="I20" i="9"/>
  <c r="M20" i="9" s="1"/>
  <c r="L19" i="9"/>
  <c r="K19" i="9"/>
  <c r="J19" i="9"/>
  <c r="I19" i="9"/>
  <c r="M19" i="9" s="1"/>
  <c r="L18" i="9"/>
  <c r="K18" i="9"/>
  <c r="N18" i="9" s="1"/>
  <c r="J18" i="9"/>
  <c r="I18" i="9"/>
  <c r="M18" i="9" s="1"/>
  <c r="L17" i="9"/>
  <c r="K17" i="9"/>
  <c r="J17" i="9"/>
  <c r="I17" i="9"/>
  <c r="M17" i="9" s="1"/>
  <c r="L16" i="9"/>
  <c r="K16" i="9"/>
  <c r="J16" i="9"/>
  <c r="I16" i="9"/>
  <c r="M16" i="9" s="1"/>
  <c r="L15" i="9"/>
  <c r="K15" i="9"/>
  <c r="J15" i="9"/>
  <c r="I15" i="9"/>
  <c r="M15" i="9" s="1"/>
  <c r="L14" i="9"/>
  <c r="K14" i="9"/>
  <c r="J14" i="9"/>
  <c r="I14" i="9"/>
  <c r="M14" i="9" s="1"/>
  <c r="L13" i="9"/>
  <c r="K13" i="9"/>
  <c r="J13" i="9"/>
  <c r="I13" i="9"/>
  <c r="M13" i="9" s="1"/>
  <c r="L12" i="9"/>
  <c r="K12" i="9"/>
  <c r="J12" i="9"/>
  <c r="I12" i="9"/>
  <c r="M12" i="9" s="1"/>
  <c r="L11" i="9"/>
  <c r="K11" i="9"/>
  <c r="J11" i="9"/>
  <c r="I11" i="9"/>
  <c r="M11" i="9" s="1"/>
  <c r="L10" i="9"/>
  <c r="K10" i="9"/>
  <c r="J10" i="9"/>
  <c r="I10" i="9"/>
  <c r="M10" i="9" s="1"/>
  <c r="L9" i="9"/>
  <c r="K9" i="9"/>
  <c r="O9" i="9" s="1"/>
  <c r="J9" i="9"/>
  <c r="I9" i="9"/>
  <c r="M9" i="9" s="1"/>
  <c r="L8" i="9"/>
  <c r="K8" i="9"/>
  <c r="J8" i="9"/>
  <c r="I8" i="9"/>
  <c r="M8" i="9" s="1"/>
  <c r="L7" i="9"/>
  <c r="K7" i="9"/>
  <c r="J7" i="9"/>
  <c r="I7" i="9"/>
  <c r="M7" i="9" s="1"/>
  <c r="L6" i="9"/>
  <c r="K6" i="9"/>
  <c r="J6" i="9"/>
  <c r="I6" i="9"/>
  <c r="M6" i="9" s="1"/>
  <c r="L5" i="9"/>
  <c r="K5" i="9"/>
  <c r="J5" i="9"/>
  <c r="I5" i="9"/>
  <c r="M5" i="9" s="1"/>
  <c r="L4" i="9"/>
  <c r="K4" i="9"/>
  <c r="J4" i="9"/>
  <c r="I4" i="9"/>
  <c r="M4" i="9" s="1"/>
  <c r="F2" i="9"/>
  <c r="D2" i="9"/>
  <c r="L45" i="8"/>
  <c r="K45" i="8"/>
  <c r="J45" i="8"/>
  <c r="I45" i="8"/>
  <c r="M45" i="8" s="1"/>
  <c r="L44" i="8"/>
  <c r="K44" i="8"/>
  <c r="J44" i="8"/>
  <c r="I44" i="8"/>
  <c r="M44" i="8" s="1"/>
  <c r="L43" i="8"/>
  <c r="K43" i="8"/>
  <c r="J43" i="8"/>
  <c r="I43" i="8"/>
  <c r="M43" i="8" s="1"/>
  <c r="L42" i="8"/>
  <c r="K42" i="8"/>
  <c r="J42" i="8"/>
  <c r="I42" i="8"/>
  <c r="M42" i="8" s="1"/>
  <c r="L41" i="8"/>
  <c r="K41" i="8"/>
  <c r="O41" i="8" s="1"/>
  <c r="J41" i="8"/>
  <c r="I41" i="8"/>
  <c r="M41" i="8" s="1"/>
  <c r="L40" i="8"/>
  <c r="K40" i="8"/>
  <c r="J40" i="8"/>
  <c r="I40" i="8"/>
  <c r="M40" i="8" s="1"/>
  <c r="L39" i="8"/>
  <c r="K39" i="8"/>
  <c r="J39" i="8"/>
  <c r="I39" i="8"/>
  <c r="M39" i="8" s="1"/>
  <c r="L38" i="8"/>
  <c r="K38" i="8"/>
  <c r="J38" i="8"/>
  <c r="I38" i="8"/>
  <c r="M38" i="8" s="1"/>
  <c r="L37" i="8"/>
  <c r="K37" i="8"/>
  <c r="J37" i="8"/>
  <c r="I37" i="8"/>
  <c r="M37" i="8" s="1"/>
  <c r="L36" i="8"/>
  <c r="K36" i="8"/>
  <c r="J36" i="8"/>
  <c r="I36" i="8"/>
  <c r="M36" i="8" s="1"/>
  <c r="L35" i="8"/>
  <c r="K35" i="8"/>
  <c r="J35" i="8"/>
  <c r="I35" i="8"/>
  <c r="M35" i="8" s="1"/>
  <c r="L34" i="8"/>
  <c r="K34" i="8"/>
  <c r="J34" i="8"/>
  <c r="I34" i="8"/>
  <c r="M34" i="8" s="1"/>
  <c r="L33" i="8"/>
  <c r="K33" i="8"/>
  <c r="J33" i="8"/>
  <c r="I33" i="8"/>
  <c r="M33" i="8" s="1"/>
  <c r="L32" i="8"/>
  <c r="K32" i="8"/>
  <c r="J32" i="8"/>
  <c r="I32" i="8"/>
  <c r="M32" i="8" s="1"/>
  <c r="L31" i="8"/>
  <c r="K31" i="8"/>
  <c r="J31" i="8"/>
  <c r="I31" i="8"/>
  <c r="M31" i="8" s="1"/>
  <c r="L30" i="8"/>
  <c r="K30" i="8"/>
  <c r="J30" i="8"/>
  <c r="I30" i="8"/>
  <c r="M30" i="8" s="1"/>
  <c r="L29" i="8"/>
  <c r="K29" i="8"/>
  <c r="J29" i="8"/>
  <c r="I29" i="8"/>
  <c r="M29" i="8" s="1"/>
  <c r="L28" i="8"/>
  <c r="K28" i="8"/>
  <c r="J28" i="8"/>
  <c r="I28" i="8"/>
  <c r="M28" i="8" s="1"/>
  <c r="L27" i="8"/>
  <c r="K27" i="8"/>
  <c r="J27" i="8"/>
  <c r="I27" i="8"/>
  <c r="M27" i="8" s="1"/>
  <c r="L26" i="8"/>
  <c r="K26" i="8"/>
  <c r="J26" i="8"/>
  <c r="I26" i="8"/>
  <c r="M26" i="8" s="1"/>
  <c r="L25" i="8"/>
  <c r="K25" i="8"/>
  <c r="J25" i="8"/>
  <c r="I25" i="8"/>
  <c r="M25" i="8" s="1"/>
  <c r="L24" i="8"/>
  <c r="K24" i="8"/>
  <c r="J24" i="8"/>
  <c r="I24" i="8"/>
  <c r="M24" i="8" s="1"/>
  <c r="L23" i="8"/>
  <c r="K23" i="8"/>
  <c r="J23" i="8"/>
  <c r="I23" i="8"/>
  <c r="M23" i="8" s="1"/>
  <c r="L22" i="8"/>
  <c r="K22" i="8"/>
  <c r="J22" i="8"/>
  <c r="I22" i="8"/>
  <c r="M22" i="8" s="1"/>
  <c r="L21" i="8"/>
  <c r="K21" i="8"/>
  <c r="J21" i="8"/>
  <c r="I21" i="8"/>
  <c r="M21" i="8" s="1"/>
  <c r="L20" i="8"/>
  <c r="K20" i="8"/>
  <c r="J20" i="8"/>
  <c r="I20" i="8"/>
  <c r="M20" i="8" s="1"/>
  <c r="L19" i="8"/>
  <c r="K19" i="8"/>
  <c r="J19" i="8"/>
  <c r="I19" i="8"/>
  <c r="M19" i="8" s="1"/>
  <c r="L18" i="8"/>
  <c r="K18" i="8"/>
  <c r="J18" i="8"/>
  <c r="I18" i="8"/>
  <c r="M18" i="8" s="1"/>
  <c r="L17" i="8"/>
  <c r="K17" i="8"/>
  <c r="J17" i="8"/>
  <c r="I17" i="8"/>
  <c r="M17" i="8" s="1"/>
  <c r="L16" i="8"/>
  <c r="K16" i="8"/>
  <c r="J16" i="8"/>
  <c r="I16" i="8"/>
  <c r="M16" i="8" s="1"/>
  <c r="L15" i="8"/>
  <c r="K15" i="8"/>
  <c r="J15" i="8"/>
  <c r="I15" i="8"/>
  <c r="M15" i="8" s="1"/>
  <c r="L14" i="8"/>
  <c r="K14" i="8"/>
  <c r="J14" i="8"/>
  <c r="I14" i="8"/>
  <c r="M14" i="8" s="1"/>
  <c r="L13" i="8"/>
  <c r="K13" i="8"/>
  <c r="J13" i="8"/>
  <c r="I13" i="8"/>
  <c r="M13" i="8" s="1"/>
  <c r="L12" i="8"/>
  <c r="N12" i="8" s="1"/>
  <c r="K12" i="8"/>
  <c r="J12" i="8"/>
  <c r="I12" i="8"/>
  <c r="M12" i="8" s="1"/>
  <c r="L11" i="8"/>
  <c r="K11" i="8"/>
  <c r="J11" i="8"/>
  <c r="I11" i="8"/>
  <c r="M11" i="8" s="1"/>
  <c r="L10" i="8"/>
  <c r="K10" i="8"/>
  <c r="J10" i="8"/>
  <c r="I10" i="8"/>
  <c r="M10" i="8" s="1"/>
  <c r="L9" i="8"/>
  <c r="K9" i="8"/>
  <c r="J9" i="8"/>
  <c r="I9" i="8"/>
  <c r="M9" i="8" s="1"/>
  <c r="L8" i="8"/>
  <c r="K8" i="8"/>
  <c r="J8" i="8"/>
  <c r="I8" i="8"/>
  <c r="M8" i="8" s="1"/>
  <c r="L7" i="8"/>
  <c r="K7" i="8"/>
  <c r="J7" i="8"/>
  <c r="I7" i="8"/>
  <c r="M7" i="8" s="1"/>
  <c r="L6" i="8"/>
  <c r="K6" i="8"/>
  <c r="J6" i="8"/>
  <c r="I6" i="8"/>
  <c r="M6" i="8" s="1"/>
  <c r="L5" i="8"/>
  <c r="K5" i="8"/>
  <c r="J5" i="8"/>
  <c r="I5" i="8"/>
  <c r="M5" i="8" s="1"/>
  <c r="L4" i="8"/>
  <c r="K4" i="8"/>
  <c r="J4" i="8"/>
  <c r="I4" i="8"/>
  <c r="M4" i="8" s="1"/>
  <c r="F2" i="8"/>
  <c r="D2" i="8"/>
  <c r="O87" i="7"/>
  <c r="N87" i="7"/>
  <c r="L87" i="7"/>
  <c r="K87" i="7"/>
  <c r="J87" i="7"/>
  <c r="I87" i="7"/>
  <c r="M87" i="7" s="1"/>
  <c r="N86" i="7"/>
  <c r="M86" i="7"/>
  <c r="L86" i="7"/>
  <c r="K86" i="7"/>
  <c r="O86" i="7" s="1"/>
  <c r="J86" i="7"/>
  <c r="I86" i="7"/>
  <c r="O85" i="7"/>
  <c r="M85" i="7"/>
  <c r="L85" i="7"/>
  <c r="K85" i="7"/>
  <c r="N85" i="7" s="1"/>
  <c r="J85" i="7"/>
  <c r="I85" i="7"/>
  <c r="N84" i="7"/>
  <c r="L84" i="7"/>
  <c r="K84" i="7"/>
  <c r="O84" i="7" s="1"/>
  <c r="J84" i="7"/>
  <c r="I84" i="7"/>
  <c r="M84" i="7" s="1"/>
  <c r="N83" i="7"/>
  <c r="M83" i="7"/>
  <c r="L83" i="7"/>
  <c r="K83" i="7"/>
  <c r="O83" i="7" s="1"/>
  <c r="J83" i="7"/>
  <c r="I83" i="7"/>
  <c r="L82" i="7"/>
  <c r="O82" i="7" s="1"/>
  <c r="K82" i="7"/>
  <c r="J82" i="7"/>
  <c r="I82" i="7"/>
  <c r="M82" i="7" s="1"/>
  <c r="L81" i="7"/>
  <c r="K81" i="7"/>
  <c r="J81" i="7"/>
  <c r="I81" i="7"/>
  <c r="M81" i="7" s="1"/>
  <c r="L80" i="7"/>
  <c r="K80" i="7"/>
  <c r="J80" i="7"/>
  <c r="I80" i="7"/>
  <c r="M80" i="7" s="1"/>
  <c r="L79" i="7"/>
  <c r="K79" i="7"/>
  <c r="J79" i="7"/>
  <c r="I79" i="7"/>
  <c r="M79" i="7" s="1"/>
  <c r="L78" i="7"/>
  <c r="K78" i="7"/>
  <c r="J78" i="7"/>
  <c r="I78" i="7"/>
  <c r="M78" i="7" s="1"/>
  <c r="L77" i="7"/>
  <c r="K77" i="7"/>
  <c r="J77" i="7"/>
  <c r="I77" i="7"/>
  <c r="M77" i="7" s="1"/>
  <c r="L76" i="7"/>
  <c r="K76" i="7"/>
  <c r="J76" i="7"/>
  <c r="I76" i="7"/>
  <c r="M76" i="7" s="1"/>
  <c r="L75" i="7"/>
  <c r="K75" i="7"/>
  <c r="J75" i="7"/>
  <c r="I75" i="7"/>
  <c r="M75" i="7" s="1"/>
  <c r="L74" i="7"/>
  <c r="K74" i="7"/>
  <c r="J74" i="7"/>
  <c r="I74" i="7"/>
  <c r="M74" i="7" s="1"/>
  <c r="L73" i="7"/>
  <c r="K73" i="7"/>
  <c r="J73" i="7"/>
  <c r="I73" i="7"/>
  <c r="M73" i="7" s="1"/>
  <c r="L72" i="7"/>
  <c r="K72" i="7"/>
  <c r="J72" i="7"/>
  <c r="I72" i="7"/>
  <c r="M72" i="7" s="1"/>
  <c r="L71" i="7"/>
  <c r="K71" i="7"/>
  <c r="J71" i="7"/>
  <c r="I71" i="7"/>
  <c r="M71" i="7" s="1"/>
  <c r="L70" i="7"/>
  <c r="N70" i="7" s="1"/>
  <c r="K70" i="7"/>
  <c r="J70" i="7"/>
  <c r="I70" i="7"/>
  <c r="M70" i="7" s="1"/>
  <c r="L69" i="7"/>
  <c r="K69" i="7"/>
  <c r="J69" i="7"/>
  <c r="I69" i="7"/>
  <c r="M69" i="7" s="1"/>
  <c r="L68" i="7"/>
  <c r="K68" i="7"/>
  <c r="J68" i="7"/>
  <c r="I68" i="7"/>
  <c r="M68" i="7" s="1"/>
  <c r="L67" i="7"/>
  <c r="K67" i="7"/>
  <c r="J67" i="7"/>
  <c r="I67" i="7"/>
  <c r="M67" i="7" s="1"/>
  <c r="L66" i="7"/>
  <c r="K66" i="7"/>
  <c r="J66" i="7"/>
  <c r="I66" i="7"/>
  <c r="M66" i="7" s="1"/>
  <c r="L65" i="7"/>
  <c r="K65" i="7"/>
  <c r="J65" i="7"/>
  <c r="I65" i="7"/>
  <c r="M65" i="7" s="1"/>
  <c r="L64" i="7"/>
  <c r="K64" i="7"/>
  <c r="J64" i="7"/>
  <c r="I64" i="7"/>
  <c r="M64" i="7" s="1"/>
  <c r="L63" i="7"/>
  <c r="K63" i="7"/>
  <c r="J63" i="7"/>
  <c r="I63" i="7"/>
  <c r="M63" i="7" s="1"/>
  <c r="L62" i="7"/>
  <c r="K62" i="7"/>
  <c r="J62" i="7"/>
  <c r="I62" i="7"/>
  <c r="M62" i="7" s="1"/>
  <c r="L61" i="7"/>
  <c r="K61" i="7"/>
  <c r="J61" i="7"/>
  <c r="I61" i="7"/>
  <c r="M61" i="7" s="1"/>
  <c r="L60" i="7"/>
  <c r="K60" i="7"/>
  <c r="J60" i="7"/>
  <c r="I60" i="7"/>
  <c r="M60" i="7" s="1"/>
  <c r="L59" i="7"/>
  <c r="K59" i="7"/>
  <c r="J59" i="7"/>
  <c r="I59" i="7"/>
  <c r="M59" i="7" s="1"/>
  <c r="L58" i="7"/>
  <c r="K58" i="7"/>
  <c r="J58" i="7"/>
  <c r="I58" i="7"/>
  <c r="M58" i="7" s="1"/>
  <c r="L57" i="7"/>
  <c r="K57" i="7"/>
  <c r="J57" i="7"/>
  <c r="I57" i="7"/>
  <c r="M57" i="7" s="1"/>
  <c r="L56" i="7"/>
  <c r="K56" i="7"/>
  <c r="J56" i="7"/>
  <c r="I56" i="7"/>
  <c r="M56" i="7" s="1"/>
  <c r="L55" i="7"/>
  <c r="K55" i="7"/>
  <c r="J55" i="7"/>
  <c r="I55" i="7"/>
  <c r="M55" i="7" s="1"/>
  <c r="L54" i="7"/>
  <c r="K54" i="7"/>
  <c r="J54" i="7"/>
  <c r="I54" i="7"/>
  <c r="M54" i="7" s="1"/>
  <c r="L53" i="7"/>
  <c r="K53" i="7"/>
  <c r="J53" i="7"/>
  <c r="I53" i="7"/>
  <c r="M53" i="7" s="1"/>
  <c r="L52" i="7"/>
  <c r="K52" i="7"/>
  <c r="J52" i="7"/>
  <c r="I52" i="7"/>
  <c r="M52" i="7" s="1"/>
  <c r="L51" i="7"/>
  <c r="K51" i="7"/>
  <c r="J51" i="7"/>
  <c r="I51" i="7"/>
  <c r="M51" i="7" s="1"/>
  <c r="L50" i="7"/>
  <c r="K50" i="7"/>
  <c r="J50" i="7"/>
  <c r="I50" i="7"/>
  <c r="M50" i="7" s="1"/>
  <c r="L49" i="7"/>
  <c r="K49" i="7"/>
  <c r="J49" i="7"/>
  <c r="I49" i="7"/>
  <c r="M49" i="7" s="1"/>
  <c r="L48" i="7"/>
  <c r="K48" i="7"/>
  <c r="J48" i="7"/>
  <c r="I48" i="7"/>
  <c r="M48" i="7" s="1"/>
  <c r="L47" i="7"/>
  <c r="K47" i="7"/>
  <c r="J47" i="7"/>
  <c r="I47" i="7"/>
  <c r="M47" i="7" s="1"/>
  <c r="L46" i="7"/>
  <c r="K46" i="7"/>
  <c r="J46" i="7"/>
  <c r="I46" i="7"/>
  <c r="M46" i="7" s="1"/>
  <c r="L45" i="7"/>
  <c r="K45" i="7"/>
  <c r="J45" i="7"/>
  <c r="I45" i="7"/>
  <c r="M45" i="7" s="1"/>
  <c r="L44" i="7"/>
  <c r="K44" i="7"/>
  <c r="J44" i="7"/>
  <c r="I44" i="7"/>
  <c r="M44" i="7" s="1"/>
  <c r="L43" i="7"/>
  <c r="K43" i="7"/>
  <c r="J43" i="7"/>
  <c r="I43" i="7"/>
  <c r="M43" i="7" s="1"/>
  <c r="L42" i="7"/>
  <c r="K42" i="7"/>
  <c r="J42" i="7"/>
  <c r="I42" i="7"/>
  <c r="M42" i="7" s="1"/>
  <c r="L41" i="7"/>
  <c r="K41" i="7"/>
  <c r="J41" i="7"/>
  <c r="I41" i="7"/>
  <c r="M41" i="7" s="1"/>
  <c r="L40" i="7"/>
  <c r="K40" i="7"/>
  <c r="J40" i="7"/>
  <c r="I40" i="7"/>
  <c r="M40" i="7" s="1"/>
  <c r="L39" i="7"/>
  <c r="K39" i="7"/>
  <c r="J39" i="7"/>
  <c r="I39" i="7"/>
  <c r="M39" i="7" s="1"/>
  <c r="L38" i="7"/>
  <c r="K38" i="7"/>
  <c r="J38" i="7"/>
  <c r="I38" i="7"/>
  <c r="M38" i="7" s="1"/>
  <c r="L37" i="7"/>
  <c r="K37" i="7"/>
  <c r="J37" i="7"/>
  <c r="I37" i="7"/>
  <c r="M37" i="7" s="1"/>
  <c r="L36" i="7"/>
  <c r="K36" i="7"/>
  <c r="J36" i="7"/>
  <c r="I36" i="7"/>
  <c r="M36" i="7" s="1"/>
  <c r="L35" i="7"/>
  <c r="K35" i="7"/>
  <c r="J35" i="7"/>
  <c r="I35" i="7"/>
  <c r="M35" i="7" s="1"/>
  <c r="L34" i="7"/>
  <c r="K34" i="7"/>
  <c r="J34" i="7"/>
  <c r="I34" i="7"/>
  <c r="M34" i="7" s="1"/>
  <c r="L33" i="7"/>
  <c r="K33" i="7"/>
  <c r="J33" i="7"/>
  <c r="I33" i="7"/>
  <c r="M33" i="7" s="1"/>
  <c r="L32" i="7"/>
  <c r="K32" i="7"/>
  <c r="J32" i="7"/>
  <c r="I32" i="7"/>
  <c r="M32" i="7" s="1"/>
  <c r="L31" i="7"/>
  <c r="K31" i="7"/>
  <c r="J31" i="7"/>
  <c r="I31" i="7"/>
  <c r="M31" i="7" s="1"/>
  <c r="L30" i="7"/>
  <c r="K30" i="7"/>
  <c r="J30" i="7"/>
  <c r="I30" i="7"/>
  <c r="M30" i="7" s="1"/>
  <c r="L29" i="7"/>
  <c r="K29" i="7"/>
  <c r="J29" i="7"/>
  <c r="I29" i="7"/>
  <c r="M29" i="7" s="1"/>
  <c r="L28" i="7"/>
  <c r="K28" i="7"/>
  <c r="J28" i="7"/>
  <c r="I28" i="7"/>
  <c r="M28" i="7" s="1"/>
  <c r="L27" i="7"/>
  <c r="K27" i="7"/>
  <c r="J27" i="7"/>
  <c r="I27" i="7"/>
  <c r="M27" i="7" s="1"/>
  <c r="L26" i="7"/>
  <c r="K26" i="7"/>
  <c r="J26" i="7"/>
  <c r="I26" i="7"/>
  <c r="M26" i="7" s="1"/>
  <c r="L25" i="7"/>
  <c r="K25" i="7"/>
  <c r="J25" i="7"/>
  <c r="I25" i="7"/>
  <c r="M25" i="7" s="1"/>
  <c r="L24" i="7"/>
  <c r="K24" i="7"/>
  <c r="J24" i="7"/>
  <c r="I24" i="7"/>
  <c r="M24" i="7" s="1"/>
  <c r="L23" i="7"/>
  <c r="K23" i="7"/>
  <c r="J23" i="7"/>
  <c r="I23" i="7"/>
  <c r="M23" i="7" s="1"/>
  <c r="L22" i="7"/>
  <c r="K22" i="7"/>
  <c r="J22" i="7"/>
  <c r="I22" i="7"/>
  <c r="M22" i="7" s="1"/>
  <c r="L21" i="7"/>
  <c r="K21" i="7"/>
  <c r="J21" i="7"/>
  <c r="I21" i="7"/>
  <c r="M21" i="7" s="1"/>
  <c r="L20" i="7"/>
  <c r="K20" i="7"/>
  <c r="J20" i="7"/>
  <c r="I20" i="7"/>
  <c r="M20" i="7" s="1"/>
  <c r="L19" i="7"/>
  <c r="K19" i="7"/>
  <c r="J19" i="7"/>
  <c r="I19" i="7"/>
  <c r="M19" i="7" s="1"/>
  <c r="L18" i="7"/>
  <c r="K18" i="7"/>
  <c r="J18" i="7"/>
  <c r="I18" i="7"/>
  <c r="M18" i="7" s="1"/>
  <c r="L17" i="7"/>
  <c r="K17" i="7"/>
  <c r="J17" i="7"/>
  <c r="I17" i="7"/>
  <c r="M17" i="7" s="1"/>
  <c r="L16" i="7"/>
  <c r="K16" i="7"/>
  <c r="J16" i="7"/>
  <c r="I16" i="7"/>
  <c r="M16" i="7" s="1"/>
  <c r="L15" i="7"/>
  <c r="K15" i="7"/>
  <c r="J15" i="7"/>
  <c r="I15" i="7"/>
  <c r="M15" i="7" s="1"/>
  <c r="L14" i="7"/>
  <c r="K14" i="7"/>
  <c r="J14" i="7"/>
  <c r="I14" i="7"/>
  <c r="M14" i="7" s="1"/>
  <c r="L13" i="7"/>
  <c r="K13" i="7"/>
  <c r="J13" i="7"/>
  <c r="I13" i="7"/>
  <c r="M13" i="7" s="1"/>
  <c r="L12" i="7"/>
  <c r="K12" i="7"/>
  <c r="J12" i="7"/>
  <c r="I12" i="7"/>
  <c r="M12" i="7" s="1"/>
  <c r="L11" i="7"/>
  <c r="K11" i="7"/>
  <c r="J11" i="7"/>
  <c r="I11" i="7"/>
  <c r="M11" i="7" s="1"/>
  <c r="L10" i="7"/>
  <c r="K10" i="7"/>
  <c r="J10" i="7"/>
  <c r="I10" i="7"/>
  <c r="M10" i="7" s="1"/>
  <c r="L9" i="7"/>
  <c r="K9" i="7"/>
  <c r="J9" i="7"/>
  <c r="I9" i="7"/>
  <c r="M9" i="7" s="1"/>
  <c r="L8" i="7"/>
  <c r="K8" i="7"/>
  <c r="J8" i="7"/>
  <c r="I8" i="7"/>
  <c r="M8" i="7" s="1"/>
  <c r="L7" i="7"/>
  <c r="K7" i="7"/>
  <c r="J7" i="7"/>
  <c r="I7" i="7"/>
  <c r="M7" i="7" s="1"/>
  <c r="L6" i="7"/>
  <c r="K6" i="7"/>
  <c r="J6" i="7"/>
  <c r="I6" i="7"/>
  <c r="M6" i="7" s="1"/>
  <c r="L5" i="7"/>
  <c r="K5" i="7"/>
  <c r="J5" i="7"/>
  <c r="I5" i="7"/>
  <c r="M5" i="7" s="1"/>
  <c r="L4" i="7"/>
  <c r="K4" i="7"/>
  <c r="J4" i="7"/>
  <c r="I4" i="7"/>
  <c r="M4" i="7" s="1"/>
  <c r="F2" i="7"/>
  <c r="D2" i="7"/>
  <c r="O87" i="6"/>
  <c r="N87" i="6"/>
  <c r="L87" i="6"/>
  <c r="K87" i="6"/>
  <c r="J87" i="6"/>
  <c r="I87" i="6"/>
  <c r="M87" i="6" s="1"/>
  <c r="N86" i="6"/>
  <c r="M86" i="6"/>
  <c r="L86" i="6"/>
  <c r="K86" i="6"/>
  <c r="O86" i="6" s="1"/>
  <c r="J86" i="6"/>
  <c r="I86" i="6"/>
  <c r="M85" i="6"/>
  <c r="L85" i="6"/>
  <c r="O85" i="6" s="1"/>
  <c r="K85" i="6"/>
  <c r="N85" i="6" s="1"/>
  <c r="J85" i="6"/>
  <c r="I85" i="6"/>
  <c r="L84" i="6"/>
  <c r="K84" i="6"/>
  <c r="N84" i="6" s="1"/>
  <c r="J84" i="6"/>
  <c r="I84" i="6"/>
  <c r="M84" i="6" s="1"/>
  <c r="M83" i="6"/>
  <c r="L83" i="6"/>
  <c r="K83" i="6"/>
  <c r="O83" i="6" s="1"/>
  <c r="J83" i="6"/>
  <c r="I83" i="6"/>
  <c r="L82" i="6"/>
  <c r="O82" i="6" s="1"/>
  <c r="K82" i="6"/>
  <c r="J82" i="6"/>
  <c r="I82" i="6"/>
  <c r="M82" i="6" s="1"/>
  <c r="L81" i="6"/>
  <c r="K81" i="6"/>
  <c r="J81" i="6"/>
  <c r="I81" i="6"/>
  <c r="M81" i="6" s="1"/>
  <c r="L80" i="6"/>
  <c r="K80" i="6"/>
  <c r="J80" i="6"/>
  <c r="I80" i="6"/>
  <c r="M80" i="6" s="1"/>
  <c r="L79" i="6"/>
  <c r="K79" i="6"/>
  <c r="J79" i="6"/>
  <c r="I79" i="6"/>
  <c r="M79" i="6" s="1"/>
  <c r="L78" i="6"/>
  <c r="K78" i="6"/>
  <c r="J78" i="6"/>
  <c r="I78" i="6"/>
  <c r="M78" i="6" s="1"/>
  <c r="L77" i="6"/>
  <c r="K77" i="6"/>
  <c r="J77" i="6"/>
  <c r="I77" i="6"/>
  <c r="M77" i="6" s="1"/>
  <c r="L76" i="6"/>
  <c r="K76" i="6"/>
  <c r="J76" i="6"/>
  <c r="I76" i="6"/>
  <c r="M76" i="6" s="1"/>
  <c r="L75" i="6"/>
  <c r="K75" i="6"/>
  <c r="J75" i="6"/>
  <c r="I75" i="6"/>
  <c r="M75" i="6" s="1"/>
  <c r="L74" i="6"/>
  <c r="K74" i="6"/>
  <c r="J74" i="6"/>
  <c r="I74" i="6"/>
  <c r="M74" i="6" s="1"/>
  <c r="L73" i="6"/>
  <c r="K73" i="6"/>
  <c r="J73" i="6"/>
  <c r="I73" i="6"/>
  <c r="M73" i="6" s="1"/>
  <c r="L72" i="6"/>
  <c r="K72" i="6"/>
  <c r="J72" i="6"/>
  <c r="I72" i="6"/>
  <c r="M72" i="6" s="1"/>
  <c r="L71" i="6"/>
  <c r="K71" i="6"/>
  <c r="J71" i="6"/>
  <c r="I71" i="6"/>
  <c r="M71" i="6" s="1"/>
  <c r="L70" i="6"/>
  <c r="K70" i="6"/>
  <c r="J70" i="6"/>
  <c r="I70" i="6"/>
  <c r="M70" i="6" s="1"/>
  <c r="L69" i="6"/>
  <c r="K69" i="6"/>
  <c r="J69" i="6"/>
  <c r="I69" i="6"/>
  <c r="M69" i="6" s="1"/>
  <c r="L68" i="6"/>
  <c r="K68" i="6"/>
  <c r="J68" i="6"/>
  <c r="I68" i="6"/>
  <c r="M68" i="6" s="1"/>
  <c r="L67" i="6"/>
  <c r="K67" i="6"/>
  <c r="J67" i="6"/>
  <c r="I67" i="6"/>
  <c r="M67" i="6" s="1"/>
  <c r="L66" i="6"/>
  <c r="K66" i="6"/>
  <c r="J66" i="6"/>
  <c r="I66" i="6"/>
  <c r="M66" i="6" s="1"/>
  <c r="L65" i="6"/>
  <c r="K65" i="6"/>
  <c r="J65" i="6"/>
  <c r="I65" i="6"/>
  <c r="M65" i="6" s="1"/>
  <c r="L64" i="6"/>
  <c r="K64" i="6"/>
  <c r="J64" i="6"/>
  <c r="I64" i="6"/>
  <c r="M64" i="6" s="1"/>
  <c r="L63" i="6"/>
  <c r="K63" i="6"/>
  <c r="J63" i="6"/>
  <c r="I63" i="6"/>
  <c r="M63" i="6" s="1"/>
  <c r="L62" i="6"/>
  <c r="K62" i="6"/>
  <c r="J62" i="6"/>
  <c r="I62" i="6"/>
  <c r="M62" i="6" s="1"/>
  <c r="L61" i="6"/>
  <c r="K61" i="6"/>
  <c r="J61" i="6"/>
  <c r="I61" i="6"/>
  <c r="M61" i="6" s="1"/>
  <c r="L60" i="6"/>
  <c r="K60" i="6"/>
  <c r="J60" i="6"/>
  <c r="I60" i="6"/>
  <c r="M60" i="6" s="1"/>
  <c r="L59" i="6"/>
  <c r="K59" i="6"/>
  <c r="J59" i="6"/>
  <c r="I59" i="6"/>
  <c r="M59" i="6" s="1"/>
  <c r="L58" i="6"/>
  <c r="K58" i="6"/>
  <c r="J58" i="6"/>
  <c r="I58" i="6"/>
  <c r="M58" i="6" s="1"/>
  <c r="L57" i="6"/>
  <c r="K57" i="6"/>
  <c r="J57" i="6"/>
  <c r="I57" i="6"/>
  <c r="M57" i="6" s="1"/>
  <c r="L56" i="6"/>
  <c r="K56" i="6"/>
  <c r="J56" i="6"/>
  <c r="I56" i="6"/>
  <c r="M56" i="6" s="1"/>
  <c r="L55" i="6"/>
  <c r="K55" i="6"/>
  <c r="J55" i="6"/>
  <c r="I55" i="6"/>
  <c r="M55" i="6" s="1"/>
  <c r="L54" i="6"/>
  <c r="K54" i="6"/>
  <c r="J54" i="6"/>
  <c r="I54" i="6"/>
  <c r="M54" i="6" s="1"/>
  <c r="L53" i="6"/>
  <c r="K53" i="6"/>
  <c r="J53" i="6"/>
  <c r="I53" i="6"/>
  <c r="M53" i="6" s="1"/>
  <c r="L52" i="6"/>
  <c r="K52" i="6"/>
  <c r="J52" i="6"/>
  <c r="I52" i="6"/>
  <c r="M52" i="6" s="1"/>
  <c r="L51" i="6"/>
  <c r="K51" i="6"/>
  <c r="J51" i="6"/>
  <c r="I51" i="6"/>
  <c r="M51" i="6" s="1"/>
  <c r="L50" i="6"/>
  <c r="K50" i="6"/>
  <c r="J50" i="6"/>
  <c r="I50" i="6"/>
  <c r="M50" i="6" s="1"/>
  <c r="L49" i="6"/>
  <c r="K49" i="6"/>
  <c r="J49" i="6"/>
  <c r="I49" i="6"/>
  <c r="M49" i="6" s="1"/>
  <c r="L48" i="6"/>
  <c r="K48" i="6"/>
  <c r="J48" i="6"/>
  <c r="I48" i="6"/>
  <c r="M48" i="6" s="1"/>
  <c r="L47" i="6"/>
  <c r="K47" i="6"/>
  <c r="J47" i="6"/>
  <c r="I47" i="6"/>
  <c r="M47" i="6" s="1"/>
  <c r="L46" i="6"/>
  <c r="K46" i="6"/>
  <c r="J46" i="6"/>
  <c r="I46" i="6"/>
  <c r="M46" i="6" s="1"/>
  <c r="L45" i="6"/>
  <c r="K45" i="6"/>
  <c r="J45" i="6"/>
  <c r="I45" i="6"/>
  <c r="M45" i="6" s="1"/>
  <c r="L44" i="6"/>
  <c r="K44" i="6"/>
  <c r="J44" i="6"/>
  <c r="I44" i="6"/>
  <c r="M44" i="6" s="1"/>
  <c r="L43" i="6"/>
  <c r="K43" i="6"/>
  <c r="J43" i="6"/>
  <c r="I43" i="6"/>
  <c r="M43" i="6" s="1"/>
  <c r="L42" i="6"/>
  <c r="K42" i="6"/>
  <c r="J42" i="6"/>
  <c r="I42" i="6"/>
  <c r="M42" i="6" s="1"/>
  <c r="L41" i="6"/>
  <c r="K41" i="6"/>
  <c r="J41" i="6"/>
  <c r="I41" i="6"/>
  <c r="M41" i="6" s="1"/>
  <c r="L40" i="6"/>
  <c r="K40" i="6"/>
  <c r="J40" i="6"/>
  <c r="I40" i="6"/>
  <c r="M40" i="6" s="1"/>
  <c r="L39" i="6"/>
  <c r="K39" i="6"/>
  <c r="J39" i="6"/>
  <c r="I39" i="6"/>
  <c r="M39" i="6" s="1"/>
  <c r="L38" i="6"/>
  <c r="K38" i="6"/>
  <c r="J38" i="6"/>
  <c r="I38" i="6"/>
  <c r="M38" i="6" s="1"/>
  <c r="L37" i="6"/>
  <c r="K37" i="6"/>
  <c r="J37" i="6"/>
  <c r="I37" i="6"/>
  <c r="M37" i="6" s="1"/>
  <c r="L36" i="6"/>
  <c r="K36" i="6"/>
  <c r="J36" i="6"/>
  <c r="I36" i="6"/>
  <c r="M36" i="6" s="1"/>
  <c r="L35" i="6"/>
  <c r="K35" i="6"/>
  <c r="J35" i="6"/>
  <c r="I35" i="6"/>
  <c r="M35" i="6" s="1"/>
  <c r="L34" i="6"/>
  <c r="K34" i="6"/>
  <c r="J34" i="6"/>
  <c r="I34" i="6"/>
  <c r="M34" i="6" s="1"/>
  <c r="L33" i="6"/>
  <c r="K33" i="6"/>
  <c r="J33" i="6"/>
  <c r="I33" i="6"/>
  <c r="M33" i="6" s="1"/>
  <c r="L32" i="6"/>
  <c r="K32" i="6"/>
  <c r="J32" i="6"/>
  <c r="I32" i="6"/>
  <c r="M32" i="6" s="1"/>
  <c r="L31" i="6"/>
  <c r="K31" i="6"/>
  <c r="J31" i="6"/>
  <c r="I31" i="6"/>
  <c r="M31" i="6" s="1"/>
  <c r="L30" i="6"/>
  <c r="K30" i="6"/>
  <c r="J30" i="6"/>
  <c r="I30" i="6"/>
  <c r="M30" i="6" s="1"/>
  <c r="L29" i="6"/>
  <c r="K29" i="6"/>
  <c r="J29" i="6"/>
  <c r="I29" i="6"/>
  <c r="M29" i="6" s="1"/>
  <c r="L28" i="6"/>
  <c r="K28" i="6"/>
  <c r="J28" i="6"/>
  <c r="I28" i="6"/>
  <c r="M28" i="6" s="1"/>
  <c r="L27" i="6"/>
  <c r="K27" i="6"/>
  <c r="J27" i="6"/>
  <c r="I27" i="6"/>
  <c r="M27" i="6" s="1"/>
  <c r="L26" i="6"/>
  <c r="K26" i="6"/>
  <c r="J26" i="6"/>
  <c r="I26" i="6"/>
  <c r="M26" i="6" s="1"/>
  <c r="L25" i="6"/>
  <c r="K25" i="6"/>
  <c r="J25" i="6"/>
  <c r="I25" i="6"/>
  <c r="M25" i="6" s="1"/>
  <c r="L24" i="6"/>
  <c r="K24" i="6"/>
  <c r="J24" i="6"/>
  <c r="I24" i="6"/>
  <c r="M24" i="6" s="1"/>
  <c r="L23" i="6"/>
  <c r="K23" i="6"/>
  <c r="J23" i="6"/>
  <c r="I23" i="6"/>
  <c r="M23" i="6" s="1"/>
  <c r="L22" i="6"/>
  <c r="K22" i="6"/>
  <c r="J22" i="6"/>
  <c r="I22" i="6"/>
  <c r="M22" i="6" s="1"/>
  <c r="L21" i="6"/>
  <c r="K21" i="6"/>
  <c r="J21" i="6"/>
  <c r="I21" i="6"/>
  <c r="M21" i="6" s="1"/>
  <c r="L20" i="6"/>
  <c r="K20" i="6"/>
  <c r="J20" i="6"/>
  <c r="I20" i="6"/>
  <c r="M20" i="6" s="1"/>
  <c r="L19" i="6"/>
  <c r="K19" i="6"/>
  <c r="J19" i="6"/>
  <c r="I19" i="6"/>
  <c r="M19" i="6" s="1"/>
  <c r="L18" i="6"/>
  <c r="K18" i="6"/>
  <c r="J18" i="6"/>
  <c r="I18" i="6"/>
  <c r="M18" i="6" s="1"/>
  <c r="L17" i="6"/>
  <c r="K17" i="6"/>
  <c r="J17" i="6"/>
  <c r="I17" i="6"/>
  <c r="M17" i="6" s="1"/>
  <c r="L16" i="6"/>
  <c r="K16" i="6"/>
  <c r="J16" i="6"/>
  <c r="I16" i="6"/>
  <c r="M16" i="6" s="1"/>
  <c r="L15" i="6"/>
  <c r="K15" i="6"/>
  <c r="J15" i="6"/>
  <c r="I15" i="6"/>
  <c r="M15" i="6" s="1"/>
  <c r="L14" i="6"/>
  <c r="K14" i="6"/>
  <c r="J14" i="6"/>
  <c r="I14" i="6"/>
  <c r="M14" i="6" s="1"/>
  <c r="L13" i="6"/>
  <c r="K13" i="6"/>
  <c r="J13" i="6"/>
  <c r="I13" i="6"/>
  <c r="M13" i="6" s="1"/>
  <c r="L12" i="6"/>
  <c r="K12" i="6"/>
  <c r="J12" i="6"/>
  <c r="I12" i="6"/>
  <c r="M12" i="6" s="1"/>
  <c r="L11" i="6"/>
  <c r="K11" i="6"/>
  <c r="J11" i="6"/>
  <c r="I11" i="6"/>
  <c r="M11" i="6" s="1"/>
  <c r="L10" i="6"/>
  <c r="K10" i="6"/>
  <c r="J10" i="6"/>
  <c r="I10" i="6"/>
  <c r="M10" i="6" s="1"/>
  <c r="L9" i="6"/>
  <c r="K9" i="6"/>
  <c r="J9" i="6"/>
  <c r="I9" i="6"/>
  <c r="M9" i="6" s="1"/>
  <c r="L8" i="6"/>
  <c r="K8" i="6"/>
  <c r="J8" i="6"/>
  <c r="I8" i="6"/>
  <c r="M8" i="6" s="1"/>
  <c r="L7" i="6"/>
  <c r="K7" i="6"/>
  <c r="J7" i="6"/>
  <c r="I7" i="6"/>
  <c r="M7" i="6" s="1"/>
  <c r="L6" i="6"/>
  <c r="K6" i="6"/>
  <c r="J6" i="6"/>
  <c r="I6" i="6"/>
  <c r="M6" i="6" s="1"/>
  <c r="L5" i="6"/>
  <c r="K5" i="6"/>
  <c r="J5" i="6"/>
  <c r="I5" i="6"/>
  <c r="M5" i="6" s="1"/>
  <c r="L4" i="6"/>
  <c r="K4" i="6"/>
  <c r="J4" i="6"/>
  <c r="I4" i="6"/>
  <c r="M4" i="6" s="1"/>
  <c r="L87" i="2"/>
  <c r="K87" i="2"/>
  <c r="O87" i="2" s="1"/>
  <c r="J87" i="2"/>
  <c r="I87" i="2"/>
  <c r="M87" i="2" s="1"/>
  <c r="L86" i="2"/>
  <c r="K86" i="2"/>
  <c r="J86" i="2"/>
  <c r="I86" i="2"/>
  <c r="M86" i="2" s="1"/>
  <c r="L85" i="2"/>
  <c r="K85" i="2"/>
  <c r="O85" i="2" s="1"/>
  <c r="J85" i="2"/>
  <c r="I85" i="2"/>
  <c r="M85" i="2" s="1"/>
  <c r="L84" i="2"/>
  <c r="K84" i="2"/>
  <c r="J84" i="2"/>
  <c r="I84" i="2"/>
  <c r="M84" i="2" s="1"/>
  <c r="L83" i="2"/>
  <c r="K83" i="2"/>
  <c r="N83" i="2" s="1"/>
  <c r="J83" i="2"/>
  <c r="I83" i="2"/>
  <c r="M83" i="2" s="1"/>
  <c r="L82" i="2"/>
  <c r="K82" i="2"/>
  <c r="J82" i="2"/>
  <c r="I82" i="2"/>
  <c r="M82" i="2" s="1"/>
  <c r="L87" i="1"/>
  <c r="K87" i="1"/>
  <c r="J87" i="1"/>
  <c r="I87" i="1"/>
  <c r="M87" i="1" s="1"/>
  <c r="L86" i="1"/>
  <c r="K86" i="1"/>
  <c r="J86" i="1"/>
  <c r="I86" i="1"/>
  <c r="M86" i="1" s="1"/>
  <c r="L85" i="1"/>
  <c r="K85" i="1"/>
  <c r="J85" i="1"/>
  <c r="I85" i="1"/>
  <c r="M85" i="1" s="1"/>
  <c r="L84" i="1"/>
  <c r="K84" i="1"/>
  <c r="J84" i="1"/>
  <c r="I84" i="1"/>
  <c r="M84" i="1" s="1"/>
  <c r="L83" i="1"/>
  <c r="K83" i="1"/>
  <c r="J83" i="1"/>
  <c r="I83" i="1"/>
  <c r="M83" i="1" s="1"/>
  <c r="L82" i="1"/>
  <c r="K82" i="1"/>
  <c r="J82" i="1"/>
  <c r="I82" i="1"/>
  <c r="M82" i="1" s="1"/>
  <c r="N17" i="9" l="1"/>
  <c r="O11" i="8"/>
  <c r="N43" i="8"/>
  <c r="N17" i="8"/>
  <c r="N51" i="7"/>
  <c r="O57" i="7"/>
  <c r="O59" i="7"/>
  <c r="N61" i="7"/>
  <c r="N67" i="7"/>
  <c r="O38" i="7"/>
  <c r="O72" i="7"/>
  <c r="O74" i="7"/>
  <c r="N76" i="7"/>
  <c r="N40" i="7"/>
  <c r="O36" i="9"/>
  <c r="N21" i="9"/>
  <c r="N9" i="9"/>
  <c r="O38" i="9"/>
  <c r="O32" i="9"/>
  <c r="O17" i="9"/>
  <c r="O10" i="9"/>
  <c r="O44" i="8"/>
  <c r="O26" i="8"/>
  <c r="O34" i="8"/>
  <c r="N5" i="8"/>
  <c r="O21" i="8"/>
  <c r="O4" i="6"/>
  <c r="O32" i="6"/>
  <c r="N36" i="6"/>
  <c r="O38" i="6"/>
  <c r="N44" i="6"/>
  <c r="O46" i="6"/>
  <c r="O48" i="6"/>
  <c r="O56" i="6"/>
  <c r="N64" i="6"/>
  <c r="N68" i="6"/>
  <c r="O70" i="6"/>
  <c r="O72" i="6"/>
  <c r="N76" i="6"/>
  <c r="O78" i="6"/>
  <c r="N80" i="6"/>
  <c r="N75" i="7"/>
  <c r="O15" i="7"/>
  <c r="O44" i="7"/>
  <c r="O21" i="7"/>
  <c r="N23" i="7"/>
  <c r="O53" i="7"/>
  <c r="N55" i="7"/>
  <c r="N6" i="7"/>
  <c r="N14" i="7"/>
  <c r="N30" i="7"/>
  <c r="O54" i="7"/>
  <c r="O39" i="7"/>
  <c r="O41" i="7"/>
  <c r="O43" i="7"/>
  <c r="N45" i="7"/>
  <c r="N47" i="7"/>
  <c r="N7" i="6"/>
  <c r="O57" i="6"/>
  <c r="O59" i="6"/>
  <c r="O65" i="6"/>
  <c r="N14" i="6"/>
  <c r="N22" i="6"/>
  <c r="O80" i="6"/>
  <c r="N6" i="6"/>
  <c r="O34" i="6"/>
  <c r="O67" i="6"/>
  <c r="O11" i="9"/>
  <c r="O26" i="9"/>
  <c r="N5" i="9"/>
  <c r="N25" i="9"/>
  <c r="N35" i="9"/>
  <c r="N37" i="9"/>
  <c r="N41" i="9"/>
  <c r="N43" i="9"/>
  <c r="O15" i="9"/>
  <c r="O20" i="9"/>
  <c r="O22" i="9"/>
  <c r="O34" i="9"/>
  <c r="O42" i="9"/>
  <c r="O18" i="9"/>
  <c r="N27" i="9"/>
  <c r="N29" i="9"/>
  <c r="O31" i="9"/>
  <c r="O19" i="9"/>
  <c r="O23" i="9"/>
  <c r="N26" i="9"/>
  <c r="O28" i="9"/>
  <c r="O30" i="9"/>
  <c r="O4" i="9"/>
  <c r="O6" i="9"/>
  <c r="N11" i="9"/>
  <c r="O25" i="9"/>
  <c r="O43" i="9"/>
  <c r="N34" i="9"/>
  <c r="N16" i="9"/>
  <c r="N42" i="9"/>
  <c r="O7" i="9"/>
  <c r="N13" i="9"/>
  <c r="N19" i="9"/>
  <c r="N24" i="9"/>
  <c r="N33" i="9"/>
  <c r="O44" i="9"/>
  <c r="N40" i="9"/>
  <c r="O41" i="9"/>
  <c r="O27" i="9"/>
  <c r="N8" i="9"/>
  <c r="N10" i="9"/>
  <c r="O12" i="9"/>
  <c r="O14" i="9"/>
  <c r="O35" i="9"/>
  <c r="O39" i="9"/>
  <c r="N45" i="9"/>
  <c r="N7" i="8"/>
  <c r="O9" i="8"/>
  <c r="N13" i="8"/>
  <c r="O15" i="8"/>
  <c r="O25" i="8"/>
  <c r="O27" i="8"/>
  <c r="O29" i="8"/>
  <c r="N18" i="8"/>
  <c r="O33" i="8"/>
  <c r="O10" i="8"/>
  <c r="O14" i="8"/>
  <c r="O19" i="8"/>
  <c r="O28" i="8"/>
  <c r="O30" i="8"/>
  <c r="O35" i="8"/>
  <c r="O37" i="8"/>
  <c r="O42" i="8"/>
  <c r="O4" i="8"/>
  <c r="N11" i="8"/>
  <c r="O20" i="8"/>
  <c r="O22" i="8"/>
  <c r="N25" i="8"/>
  <c r="O5" i="8"/>
  <c r="N9" i="8"/>
  <c r="O18" i="8"/>
  <c r="N27" i="8"/>
  <c r="N34" i="8"/>
  <c r="O36" i="8"/>
  <c r="O38" i="8"/>
  <c r="N41" i="8"/>
  <c r="O43" i="8"/>
  <c r="N31" i="8"/>
  <c r="O45" i="8"/>
  <c r="N10" i="8"/>
  <c r="N19" i="8"/>
  <c r="N24" i="8"/>
  <c r="O13" i="8"/>
  <c r="N33" i="8"/>
  <c r="N42" i="8"/>
  <c r="N4" i="8"/>
  <c r="O6" i="8"/>
  <c r="O12" i="8"/>
  <c r="O17" i="8"/>
  <c r="N23" i="8"/>
  <c r="O32" i="8"/>
  <c r="N8" i="8"/>
  <c r="O40" i="8"/>
  <c r="N26" i="8"/>
  <c r="N35" i="8"/>
  <c r="N16" i="8"/>
  <c r="N20" i="8"/>
  <c r="N39" i="8"/>
  <c r="N8" i="7"/>
  <c r="N24" i="7"/>
  <c r="O69" i="7"/>
  <c r="N71" i="7"/>
  <c r="N79" i="7"/>
  <c r="O81" i="7"/>
  <c r="O60" i="7"/>
  <c r="O32" i="7"/>
  <c r="O48" i="7"/>
  <c r="O50" i="7"/>
  <c r="N5" i="7"/>
  <c r="O7" i="7"/>
  <c r="N13" i="7"/>
  <c r="O17" i="7"/>
  <c r="O19" i="7"/>
  <c r="O23" i="7"/>
  <c r="O25" i="7"/>
  <c r="O27" i="7"/>
  <c r="N80" i="7"/>
  <c r="N35" i="7"/>
  <c r="O37" i="7"/>
  <c r="N27" i="7"/>
  <c r="O4" i="7"/>
  <c r="O6" i="7"/>
  <c r="N15" i="7"/>
  <c r="N31" i="7"/>
  <c r="N56" i="7"/>
  <c r="O71" i="7"/>
  <c r="N77" i="7"/>
  <c r="N28" i="7"/>
  <c r="O30" i="7"/>
  <c r="N62" i="7"/>
  <c r="O64" i="7"/>
  <c r="O66" i="7"/>
  <c r="O8" i="7"/>
  <c r="N12" i="7"/>
  <c r="N19" i="7"/>
  <c r="N32" i="7"/>
  <c r="O47" i="7"/>
  <c r="O55" i="7"/>
  <c r="O78" i="7"/>
  <c r="O34" i="7"/>
  <c r="O9" i="7"/>
  <c r="O11" i="7"/>
  <c r="O16" i="7"/>
  <c r="O22" i="7"/>
  <c r="N29" i="7"/>
  <c r="N46" i="7"/>
  <c r="O63" i="7"/>
  <c r="O5" i="7"/>
  <c r="O31" i="7"/>
  <c r="N39" i="7"/>
  <c r="N11" i="7"/>
  <c r="O13" i="7"/>
  <c r="N16" i="7"/>
  <c r="N22" i="7"/>
  <c r="O33" i="7"/>
  <c r="O35" i="7"/>
  <c r="O46" i="7"/>
  <c r="N52" i="7"/>
  <c r="O56" i="7"/>
  <c r="O58" i="7"/>
  <c r="N72" i="7"/>
  <c r="O79" i="7"/>
  <c r="O10" i="7"/>
  <c r="O29" i="7"/>
  <c r="N38" i="7"/>
  <c r="O49" i="7"/>
  <c r="O51" i="7"/>
  <c r="O62" i="7"/>
  <c r="N63" i="7"/>
  <c r="N68" i="7"/>
  <c r="N78" i="7"/>
  <c r="N7" i="7"/>
  <c r="O18" i="7"/>
  <c r="O14" i="7"/>
  <c r="O20" i="7"/>
  <c r="O24" i="7"/>
  <c r="O26" i="7"/>
  <c r="N43" i="7"/>
  <c r="O45" i="7"/>
  <c r="N48" i="7"/>
  <c r="N53" i="7"/>
  <c r="N54" i="7"/>
  <c r="O65" i="7"/>
  <c r="O67" i="7"/>
  <c r="O70" i="7"/>
  <c r="O76" i="7"/>
  <c r="O77" i="7"/>
  <c r="O36" i="7"/>
  <c r="O40" i="7"/>
  <c r="O42" i="7"/>
  <c r="N59" i="7"/>
  <c r="O61" i="7"/>
  <c r="N64" i="7"/>
  <c r="N69" i="7"/>
  <c r="O73" i="7"/>
  <c r="O75" i="7"/>
  <c r="O80" i="7"/>
  <c r="N15" i="6"/>
  <c r="O17" i="6"/>
  <c r="O19" i="6"/>
  <c r="N21" i="6"/>
  <c r="O23" i="6"/>
  <c r="N29" i="6"/>
  <c r="O40" i="6"/>
  <c r="O50" i="6"/>
  <c r="O7" i="6"/>
  <c r="O33" i="6"/>
  <c r="O35" i="6"/>
  <c r="O74" i="6"/>
  <c r="N16" i="6"/>
  <c r="N20" i="6"/>
  <c r="O28" i="6"/>
  <c r="O30" i="6"/>
  <c r="O39" i="6"/>
  <c r="O61" i="6"/>
  <c r="O63" i="6"/>
  <c r="O71" i="6"/>
  <c r="O73" i="6"/>
  <c r="O75" i="6"/>
  <c r="O81" i="6"/>
  <c r="O5" i="6"/>
  <c r="O45" i="6"/>
  <c r="O9" i="6"/>
  <c r="O11" i="6"/>
  <c r="O22" i="6"/>
  <c r="N31" i="6"/>
  <c r="N40" i="6"/>
  <c r="O47" i="6"/>
  <c r="O49" i="6"/>
  <c r="O51" i="6"/>
  <c r="O58" i="6"/>
  <c r="N60" i="6"/>
  <c r="O62" i="6"/>
  <c r="O69" i="6"/>
  <c r="O77" i="6"/>
  <c r="O13" i="6"/>
  <c r="O42" i="6"/>
  <c r="O55" i="6"/>
  <c r="O64" i="6"/>
  <c r="O66" i="6"/>
  <c r="N8" i="6"/>
  <c r="O15" i="6"/>
  <c r="N72" i="6"/>
  <c r="O79" i="6"/>
  <c r="O53" i="6"/>
  <c r="N24" i="6"/>
  <c r="O37" i="6"/>
  <c r="N12" i="6"/>
  <c r="N30" i="6"/>
  <c r="O41" i="6"/>
  <c r="O43" i="6"/>
  <c r="N52" i="6"/>
  <c r="O54" i="6"/>
  <c r="O29" i="6"/>
  <c r="N48" i="6"/>
  <c r="N56" i="6"/>
  <c r="N5" i="6"/>
  <c r="N13" i="6"/>
  <c r="O21" i="6"/>
  <c r="N32" i="6"/>
  <c r="N39" i="6"/>
  <c r="N47" i="6"/>
  <c r="N55" i="6"/>
  <c r="N63" i="6"/>
  <c r="N79" i="6"/>
  <c r="O18" i="6"/>
  <c r="N23" i="6"/>
  <c r="O31" i="6"/>
  <c r="O24" i="6"/>
  <c r="O26" i="6"/>
  <c r="N71" i="6"/>
  <c r="O16" i="6"/>
  <c r="O8" i="6"/>
  <c r="O10" i="6"/>
  <c r="O6" i="6"/>
  <c r="O14" i="6"/>
  <c r="O25" i="6"/>
  <c r="O27" i="6"/>
  <c r="N37" i="6"/>
  <c r="N38" i="6"/>
  <c r="N45" i="6"/>
  <c r="N46" i="6"/>
  <c r="N53" i="6"/>
  <c r="N54" i="6"/>
  <c r="N61" i="6"/>
  <c r="N62" i="6"/>
  <c r="N69" i="6"/>
  <c r="N70" i="6"/>
  <c r="N77" i="6"/>
  <c r="N78" i="6"/>
  <c r="M47" i="9"/>
  <c r="N32" i="9"/>
  <c r="N7" i="9"/>
  <c r="O8" i="9"/>
  <c r="N15" i="9"/>
  <c r="O16" i="9"/>
  <c r="N23" i="9"/>
  <c r="O24" i="9"/>
  <c r="N31" i="9"/>
  <c r="N39" i="9"/>
  <c r="O40" i="9"/>
  <c r="N6" i="9"/>
  <c r="N14" i="9"/>
  <c r="N22" i="9"/>
  <c r="N30" i="9"/>
  <c r="N38" i="9"/>
  <c r="N4" i="9"/>
  <c r="O5" i="9"/>
  <c r="N12" i="9"/>
  <c r="O13" i="9"/>
  <c r="N20" i="9"/>
  <c r="O21" i="9"/>
  <c r="N28" i="9"/>
  <c r="O29" i="9"/>
  <c r="N36" i="9"/>
  <c r="O37" i="9"/>
  <c r="N44" i="9"/>
  <c r="O45" i="9"/>
  <c r="M47" i="8"/>
  <c r="N32" i="8"/>
  <c r="N40" i="8"/>
  <c r="O8" i="8"/>
  <c r="N15" i="8"/>
  <c r="O16" i="8"/>
  <c r="O24" i="8"/>
  <c r="N6" i="8"/>
  <c r="O7" i="8"/>
  <c r="N14" i="8"/>
  <c r="N22" i="8"/>
  <c r="O23" i="8"/>
  <c r="N30" i="8"/>
  <c r="O31" i="8"/>
  <c r="N38" i="8"/>
  <c r="O39" i="8"/>
  <c r="N21" i="8"/>
  <c r="N29" i="8"/>
  <c r="N37" i="8"/>
  <c r="N45" i="8"/>
  <c r="N28" i="8"/>
  <c r="N36" i="8"/>
  <c r="N44" i="8"/>
  <c r="M90" i="7"/>
  <c r="M89" i="7"/>
  <c r="N21" i="7"/>
  <c r="N37" i="7"/>
  <c r="N20" i="7"/>
  <c r="N44" i="7"/>
  <c r="N18" i="7"/>
  <c r="N26" i="7"/>
  <c r="N34" i="7"/>
  <c r="N42" i="7"/>
  <c r="N50" i="7"/>
  <c r="N58" i="7"/>
  <c r="N66" i="7"/>
  <c r="N74" i="7"/>
  <c r="N82" i="7"/>
  <c r="N4" i="7"/>
  <c r="O12" i="7"/>
  <c r="O28" i="7"/>
  <c r="O52" i="7"/>
  <c r="O68" i="7"/>
  <c r="N25" i="7"/>
  <c r="N33" i="7"/>
  <c r="N41" i="7"/>
  <c r="N49" i="7"/>
  <c r="N57" i="7"/>
  <c r="N65" i="7"/>
  <c r="N73" i="7"/>
  <c r="N81" i="7"/>
  <c r="N36" i="7"/>
  <c r="N60" i="7"/>
  <c r="N10" i="7"/>
  <c r="N9" i="7"/>
  <c r="N17" i="7"/>
  <c r="M90" i="6"/>
  <c r="M89" i="6"/>
  <c r="N28" i="6"/>
  <c r="O12" i="6"/>
  <c r="N19" i="6"/>
  <c r="O20" i="6"/>
  <c r="N27" i="6"/>
  <c r="N35" i="6"/>
  <c r="O36" i="6"/>
  <c r="N43" i="6"/>
  <c r="O44" i="6"/>
  <c r="N51" i="6"/>
  <c r="O52" i="6"/>
  <c r="N59" i="6"/>
  <c r="O60" i="6"/>
  <c r="N67" i="6"/>
  <c r="O68" i="6"/>
  <c r="N75" i="6"/>
  <c r="O76" i="6"/>
  <c r="N83" i="6"/>
  <c r="O84" i="6"/>
  <c r="N4" i="6"/>
  <c r="N11" i="6"/>
  <c r="N10" i="6"/>
  <c r="N18" i="6"/>
  <c r="N26" i="6"/>
  <c r="N34" i="6"/>
  <c r="N42" i="6"/>
  <c r="N50" i="6"/>
  <c r="N58" i="6"/>
  <c r="N66" i="6"/>
  <c r="N74" i="6"/>
  <c r="N82" i="6"/>
  <c r="N9" i="6"/>
  <c r="N17" i="6"/>
  <c r="N25" i="6"/>
  <c r="N33" i="6"/>
  <c r="N41" i="6"/>
  <c r="N49" i="6"/>
  <c r="N57" i="6"/>
  <c r="N65" i="6"/>
  <c r="N73" i="6"/>
  <c r="N81" i="6"/>
  <c r="O82" i="2"/>
  <c r="O84" i="2"/>
  <c r="O86" i="2"/>
  <c r="O84" i="1"/>
  <c r="N82" i="2"/>
  <c r="O83" i="2"/>
  <c r="N85" i="2"/>
  <c r="O86" i="1"/>
  <c r="N82" i="1"/>
  <c r="O82" i="1"/>
  <c r="N86" i="1"/>
  <c r="O83" i="1"/>
  <c r="O85" i="1"/>
  <c r="N87" i="1"/>
  <c r="O87" i="1"/>
  <c r="N87" i="2"/>
  <c r="N86" i="2"/>
  <c r="N84" i="2"/>
  <c r="N85" i="1"/>
  <c r="N84" i="1"/>
  <c r="N83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O47" i="9" l="1"/>
  <c r="O47" i="8"/>
  <c r="N47" i="8"/>
  <c r="O89" i="7"/>
  <c r="O90" i="6"/>
  <c r="O89" i="6"/>
  <c r="N47" i="9"/>
  <c r="O90" i="7"/>
  <c r="N90" i="7"/>
  <c r="N89" i="7"/>
  <c r="N90" i="6"/>
  <c r="N89" i="6"/>
  <c r="F2" i="5"/>
  <c r="D2" i="5"/>
  <c r="F2" i="4"/>
  <c r="D2" i="4"/>
  <c r="F2" i="2"/>
  <c r="D2" i="2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90" i="2" l="1"/>
  <c r="M89" i="2"/>
  <c r="M47" i="5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5"/>
  <c r="K4" i="5"/>
  <c r="L4" i="5"/>
  <c r="J5" i="5"/>
  <c r="K5" i="5"/>
  <c r="L5" i="5"/>
  <c r="J6" i="5"/>
  <c r="K6" i="5"/>
  <c r="L6" i="5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" i="2"/>
  <c r="K4" i="2"/>
  <c r="O4" i="2" s="1"/>
  <c r="J5" i="2"/>
  <c r="K5" i="2"/>
  <c r="O5" i="2" s="1"/>
  <c r="J6" i="2"/>
  <c r="K6" i="2"/>
  <c r="O6" i="2" s="1"/>
  <c r="J7" i="2"/>
  <c r="K7" i="2"/>
  <c r="O7" i="2" s="1"/>
  <c r="J8" i="2"/>
  <c r="K8" i="2"/>
  <c r="O8" i="2" s="1"/>
  <c r="J9" i="2"/>
  <c r="K9" i="2"/>
  <c r="O9" i="2" s="1"/>
  <c r="K10" i="2"/>
  <c r="O10" i="2" s="1"/>
  <c r="J11" i="2"/>
  <c r="K11" i="2"/>
  <c r="O11" i="2" s="1"/>
  <c r="J12" i="2"/>
  <c r="K12" i="2"/>
  <c r="O12" i="2" s="1"/>
  <c r="J13" i="2"/>
  <c r="K13" i="2"/>
  <c r="O13" i="2" s="1"/>
  <c r="J14" i="2"/>
  <c r="K14" i="2"/>
  <c r="O14" i="2" s="1"/>
  <c r="J15" i="2"/>
  <c r="K15" i="2"/>
  <c r="O15" i="2" s="1"/>
  <c r="J16" i="2"/>
  <c r="K16" i="2"/>
  <c r="O16" i="2" s="1"/>
  <c r="J17" i="2"/>
  <c r="K17" i="2"/>
  <c r="O17" i="2" s="1"/>
  <c r="K18" i="2"/>
  <c r="O18" i="2" s="1"/>
  <c r="J19" i="2"/>
  <c r="K19" i="2"/>
  <c r="O19" i="2" s="1"/>
  <c r="J20" i="2"/>
  <c r="K20" i="2"/>
  <c r="O20" i="2" s="1"/>
  <c r="J21" i="2"/>
  <c r="K21" i="2"/>
  <c r="O21" i="2" s="1"/>
  <c r="J22" i="2"/>
  <c r="K22" i="2"/>
  <c r="O22" i="2" s="1"/>
  <c r="J23" i="2"/>
  <c r="K23" i="2"/>
  <c r="O23" i="2" s="1"/>
  <c r="J24" i="2"/>
  <c r="K24" i="2"/>
  <c r="O24" i="2" s="1"/>
  <c r="J25" i="2"/>
  <c r="K25" i="2"/>
  <c r="O25" i="2" s="1"/>
  <c r="K26" i="2"/>
  <c r="O26" i="2" s="1"/>
  <c r="J27" i="2"/>
  <c r="K27" i="2"/>
  <c r="O27" i="2" s="1"/>
  <c r="J28" i="2"/>
  <c r="K28" i="2"/>
  <c r="O28" i="2" s="1"/>
  <c r="J29" i="2"/>
  <c r="K29" i="2"/>
  <c r="O29" i="2" s="1"/>
  <c r="J30" i="2"/>
  <c r="K30" i="2"/>
  <c r="O30" i="2" s="1"/>
  <c r="J31" i="2"/>
  <c r="K31" i="2"/>
  <c r="O31" i="2" s="1"/>
  <c r="J32" i="2"/>
  <c r="K32" i="2"/>
  <c r="O32" i="2" s="1"/>
  <c r="J33" i="2"/>
  <c r="K33" i="2"/>
  <c r="O33" i="2" s="1"/>
  <c r="K34" i="2"/>
  <c r="O34" i="2" s="1"/>
  <c r="J35" i="2"/>
  <c r="K35" i="2"/>
  <c r="O35" i="2" s="1"/>
  <c r="J36" i="2"/>
  <c r="K36" i="2"/>
  <c r="O36" i="2" s="1"/>
  <c r="J37" i="2"/>
  <c r="K37" i="2"/>
  <c r="O37" i="2" s="1"/>
  <c r="J38" i="2"/>
  <c r="K38" i="2"/>
  <c r="O38" i="2" s="1"/>
  <c r="J39" i="2"/>
  <c r="K39" i="2"/>
  <c r="O39" i="2" s="1"/>
  <c r="J40" i="2"/>
  <c r="K40" i="2"/>
  <c r="O40" i="2" s="1"/>
  <c r="J41" i="2"/>
  <c r="K41" i="2"/>
  <c r="O41" i="2" s="1"/>
  <c r="K42" i="2"/>
  <c r="O42" i="2" s="1"/>
  <c r="J43" i="2"/>
  <c r="K43" i="2"/>
  <c r="O43" i="2" s="1"/>
  <c r="J44" i="2"/>
  <c r="K44" i="2"/>
  <c r="O44" i="2" s="1"/>
  <c r="J45" i="2"/>
  <c r="K45" i="2"/>
  <c r="O45" i="2" s="1"/>
  <c r="J46" i="2"/>
  <c r="K46" i="2"/>
  <c r="O46" i="2" s="1"/>
  <c r="J47" i="2"/>
  <c r="K47" i="2"/>
  <c r="O47" i="2" s="1"/>
  <c r="J48" i="2"/>
  <c r="K48" i="2"/>
  <c r="O48" i="2" s="1"/>
  <c r="J49" i="2"/>
  <c r="K49" i="2"/>
  <c r="O49" i="2" s="1"/>
  <c r="K50" i="2"/>
  <c r="O50" i="2" s="1"/>
  <c r="J51" i="2"/>
  <c r="K51" i="2"/>
  <c r="O51" i="2" s="1"/>
  <c r="J52" i="2"/>
  <c r="K52" i="2"/>
  <c r="O52" i="2" s="1"/>
  <c r="J53" i="2"/>
  <c r="K53" i="2"/>
  <c r="O53" i="2" s="1"/>
  <c r="J54" i="2"/>
  <c r="K54" i="2"/>
  <c r="O54" i="2" s="1"/>
  <c r="J55" i="2"/>
  <c r="K55" i="2"/>
  <c r="O55" i="2" s="1"/>
  <c r="J56" i="2"/>
  <c r="K56" i="2"/>
  <c r="O56" i="2" s="1"/>
  <c r="J57" i="2"/>
  <c r="K57" i="2"/>
  <c r="O57" i="2" s="1"/>
  <c r="K58" i="2"/>
  <c r="O58" i="2" s="1"/>
  <c r="J59" i="2"/>
  <c r="K59" i="2"/>
  <c r="O59" i="2" s="1"/>
  <c r="J60" i="2"/>
  <c r="K60" i="2"/>
  <c r="O60" i="2" s="1"/>
  <c r="J61" i="2"/>
  <c r="K61" i="2"/>
  <c r="O61" i="2" s="1"/>
  <c r="J62" i="2"/>
  <c r="K62" i="2"/>
  <c r="O62" i="2" s="1"/>
  <c r="J63" i="2"/>
  <c r="K63" i="2"/>
  <c r="O63" i="2" s="1"/>
  <c r="J64" i="2"/>
  <c r="K64" i="2"/>
  <c r="O64" i="2" s="1"/>
  <c r="J65" i="2"/>
  <c r="K65" i="2"/>
  <c r="O65" i="2" s="1"/>
  <c r="K66" i="2"/>
  <c r="O66" i="2" s="1"/>
  <c r="J67" i="2"/>
  <c r="K67" i="2"/>
  <c r="O67" i="2" s="1"/>
  <c r="J68" i="2"/>
  <c r="K68" i="2"/>
  <c r="O68" i="2" s="1"/>
  <c r="J69" i="2"/>
  <c r="K69" i="2"/>
  <c r="O69" i="2" s="1"/>
  <c r="J70" i="2"/>
  <c r="K70" i="2"/>
  <c r="O70" i="2" s="1"/>
  <c r="J71" i="2"/>
  <c r="K71" i="2"/>
  <c r="O71" i="2" s="1"/>
  <c r="J72" i="2"/>
  <c r="K72" i="2"/>
  <c r="O72" i="2" s="1"/>
  <c r="J73" i="2"/>
  <c r="K73" i="2"/>
  <c r="O73" i="2" s="1"/>
  <c r="K74" i="2"/>
  <c r="O74" i="2" s="1"/>
  <c r="J75" i="2"/>
  <c r="K75" i="2"/>
  <c r="O75" i="2" s="1"/>
  <c r="J76" i="2"/>
  <c r="K76" i="2"/>
  <c r="O76" i="2" s="1"/>
  <c r="J77" i="2"/>
  <c r="K77" i="2"/>
  <c r="O77" i="2" s="1"/>
  <c r="J78" i="2"/>
  <c r="K78" i="2"/>
  <c r="O78" i="2" s="1"/>
  <c r="J79" i="2"/>
  <c r="K79" i="2"/>
  <c r="O79" i="2" s="1"/>
  <c r="J80" i="2"/>
  <c r="K80" i="2"/>
  <c r="O80" i="2" s="1"/>
  <c r="J81" i="2"/>
  <c r="K81" i="2"/>
  <c r="O81" i="2" s="1"/>
  <c r="K4" i="1"/>
  <c r="O4" i="1" s="1"/>
  <c r="K5" i="1"/>
  <c r="O5" i="1" s="1"/>
  <c r="K6" i="1"/>
  <c r="O6" i="1" s="1"/>
  <c r="K7" i="1"/>
  <c r="O7" i="1" s="1"/>
  <c r="K8" i="1"/>
  <c r="O8" i="1" s="1"/>
  <c r="K9" i="1"/>
  <c r="O9" i="1" s="1"/>
  <c r="K10" i="1"/>
  <c r="O10" i="1" s="1"/>
  <c r="K11" i="1"/>
  <c r="O11" i="1" s="1"/>
  <c r="K12" i="1"/>
  <c r="O12" i="1" s="1"/>
  <c r="K13" i="1"/>
  <c r="O13" i="1" s="1"/>
  <c r="K14" i="1"/>
  <c r="O14" i="1" s="1"/>
  <c r="K15" i="1"/>
  <c r="O15" i="1" s="1"/>
  <c r="K16" i="1"/>
  <c r="O16" i="1" s="1"/>
  <c r="K17" i="1"/>
  <c r="O17" i="1" s="1"/>
  <c r="K18" i="1"/>
  <c r="O18" i="1" s="1"/>
  <c r="K19" i="1"/>
  <c r="O19" i="1" s="1"/>
  <c r="K20" i="1"/>
  <c r="O20" i="1" s="1"/>
  <c r="K21" i="1"/>
  <c r="O21" i="1" s="1"/>
  <c r="K22" i="1"/>
  <c r="O22" i="1" s="1"/>
  <c r="K23" i="1"/>
  <c r="O23" i="1" s="1"/>
  <c r="K24" i="1"/>
  <c r="O24" i="1" s="1"/>
  <c r="K25" i="1"/>
  <c r="O25" i="1" s="1"/>
  <c r="K26" i="1"/>
  <c r="O26" i="1" s="1"/>
  <c r="K27" i="1"/>
  <c r="O27" i="1" s="1"/>
  <c r="K28" i="1"/>
  <c r="O28" i="1" s="1"/>
  <c r="K29" i="1"/>
  <c r="O29" i="1" s="1"/>
  <c r="K30" i="1"/>
  <c r="O30" i="1" s="1"/>
  <c r="K31" i="1"/>
  <c r="O31" i="1" s="1"/>
  <c r="K32" i="1"/>
  <c r="O32" i="1" s="1"/>
  <c r="K33" i="1"/>
  <c r="O33" i="1" s="1"/>
  <c r="K34" i="1"/>
  <c r="O34" i="1" s="1"/>
  <c r="K35" i="1"/>
  <c r="O35" i="1" s="1"/>
  <c r="K36" i="1"/>
  <c r="O36" i="1" s="1"/>
  <c r="K37" i="1"/>
  <c r="O37" i="1" s="1"/>
  <c r="K38" i="1"/>
  <c r="O38" i="1" s="1"/>
  <c r="K39" i="1"/>
  <c r="O39" i="1" s="1"/>
  <c r="K40" i="1"/>
  <c r="O40" i="1" s="1"/>
  <c r="K41" i="1"/>
  <c r="O41" i="1" s="1"/>
  <c r="K42" i="1"/>
  <c r="O42" i="1" s="1"/>
  <c r="K43" i="1"/>
  <c r="O43" i="1" s="1"/>
  <c r="K44" i="1"/>
  <c r="O44" i="1" s="1"/>
  <c r="K45" i="1"/>
  <c r="O45" i="1" s="1"/>
  <c r="K46" i="1"/>
  <c r="O46" i="1" s="1"/>
  <c r="K47" i="1"/>
  <c r="O47" i="1" s="1"/>
  <c r="K48" i="1"/>
  <c r="O48" i="1" s="1"/>
  <c r="K49" i="1"/>
  <c r="O49" i="1" s="1"/>
  <c r="K50" i="1"/>
  <c r="O50" i="1" s="1"/>
  <c r="K51" i="1"/>
  <c r="O51" i="1" s="1"/>
  <c r="K52" i="1"/>
  <c r="O52" i="1" s="1"/>
  <c r="K53" i="1"/>
  <c r="O53" i="1" s="1"/>
  <c r="K54" i="1"/>
  <c r="O54" i="1" s="1"/>
  <c r="K55" i="1"/>
  <c r="O55" i="1" s="1"/>
  <c r="K56" i="1"/>
  <c r="O56" i="1" s="1"/>
  <c r="K57" i="1"/>
  <c r="O57" i="1" s="1"/>
  <c r="K58" i="1"/>
  <c r="O58" i="1" s="1"/>
  <c r="K59" i="1"/>
  <c r="O59" i="1" s="1"/>
  <c r="K60" i="1"/>
  <c r="O60" i="1" s="1"/>
  <c r="K61" i="1"/>
  <c r="O61" i="1" s="1"/>
  <c r="K62" i="1"/>
  <c r="O62" i="1" s="1"/>
  <c r="K63" i="1"/>
  <c r="O63" i="1" s="1"/>
  <c r="K64" i="1"/>
  <c r="O64" i="1" s="1"/>
  <c r="K65" i="1"/>
  <c r="O65" i="1" s="1"/>
  <c r="K66" i="1"/>
  <c r="O66" i="1" s="1"/>
  <c r="K67" i="1"/>
  <c r="O67" i="1" s="1"/>
  <c r="K68" i="1"/>
  <c r="O68" i="1" s="1"/>
  <c r="K69" i="1"/>
  <c r="O69" i="1" s="1"/>
  <c r="K70" i="1"/>
  <c r="O70" i="1" s="1"/>
  <c r="K71" i="1"/>
  <c r="O71" i="1" s="1"/>
  <c r="K72" i="1"/>
  <c r="O72" i="1" s="1"/>
  <c r="K73" i="1"/>
  <c r="O73" i="1" s="1"/>
  <c r="K74" i="1"/>
  <c r="O74" i="1" s="1"/>
  <c r="K75" i="1"/>
  <c r="O75" i="1" s="1"/>
  <c r="K76" i="1"/>
  <c r="O76" i="1" s="1"/>
  <c r="K77" i="1"/>
  <c r="O77" i="1" s="1"/>
  <c r="K78" i="1"/>
  <c r="O78" i="1" s="1"/>
  <c r="K79" i="1"/>
  <c r="O79" i="1" s="1"/>
  <c r="K80" i="1"/>
  <c r="O80" i="1" s="1"/>
  <c r="K81" i="1"/>
  <c r="O81" i="1" s="1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L45" i="4"/>
  <c r="K45" i="4"/>
  <c r="J45" i="4"/>
  <c r="L32" i="4"/>
  <c r="K32" i="4"/>
  <c r="J32" i="4"/>
  <c r="L31" i="4"/>
  <c r="K31" i="4"/>
  <c r="J31" i="4"/>
  <c r="L30" i="4"/>
  <c r="K30" i="4"/>
  <c r="J30" i="4"/>
  <c r="L29" i="4"/>
  <c r="K29" i="4"/>
  <c r="J29" i="4"/>
  <c r="L28" i="4"/>
  <c r="K28" i="4"/>
  <c r="J28" i="4"/>
  <c r="L27" i="4"/>
  <c r="K27" i="4"/>
  <c r="J27" i="4"/>
  <c r="L26" i="4"/>
  <c r="K26" i="4"/>
  <c r="J26" i="4"/>
  <c r="L25" i="4"/>
  <c r="K25" i="4"/>
  <c r="J25" i="4"/>
  <c r="L24" i="4"/>
  <c r="K24" i="4"/>
  <c r="J24" i="4"/>
  <c r="L23" i="4"/>
  <c r="K23" i="4"/>
  <c r="J23" i="4"/>
  <c r="L22" i="4"/>
  <c r="K22" i="4"/>
  <c r="J22" i="4"/>
  <c r="L21" i="4"/>
  <c r="K21" i="4"/>
  <c r="J21" i="4"/>
  <c r="L20" i="4"/>
  <c r="K20" i="4"/>
  <c r="O20" i="4" s="1"/>
  <c r="J20" i="4"/>
  <c r="L19" i="4"/>
  <c r="K19" i="4"/>
  <c r="J19" i="4"/>
  <c r="L18" i="4"/>
  <c r="K18" i="4"/>
  <c r="J18" i="4"/>
  <c r="L17" i="4"/>
  <c r="K17" i="4"/>
  <c r="J17" i="4"/>
  <c r="L16" i="4"/>
  <c r="K16" i="4"/>
  <c r="J16" i="4"/>
  <c r="L15" i="4"/>
  <c r="K15" i="4"/>
  <c r="J15" i="4"/>
  <c r="L14" i="4"/>
  <c r="K14" i="4"/>
  <c r="J14" i="4"/>
  <c r="L13" i="4"/>
  <c r="K13" i="4"/>
  <c r="J13" i="4"/>
  <c r="L12" i="4"/>
  <c r="K12" i="4"/>
  <c r="O12" i="4" s="1"/>
  <c r="J12" i="4"/>
  <c r="L11" i="4"/>
  <c r="K11" i="4"/>
  <c r="J11" i="4"/>
  <c r="L10" i="4"/>
  <c r="K10" i="4"/>
  <c r="J10" i="4"/>
  <c r="L9" i="4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41" i="5" l="1"/>
  <c r="O33" i="5"/>
  <c r="O25" i="5"/>
  <c r="O17" i="5"/>
  <c r="O10" i="4"/>
  <c r="O7" i="5"/>
  <c r="O39" i="5"/>
  <c r="O31" i="5"/>
  <c r="O23" i="5"/>
  <c r="O15" i="5"/>
  <c r="O40" i="4"/>
  <c r="O4" i="4"/>
  <c r="O90" i="2"/>
  <c r="O89" i="2"/>
  <c r="O89" i="1"/>
  <c r="O90" i="1"/>
  <c r="O9" i="4"/>
  <c r="O17" i="4"/>
  <c r="O25" i="4"/>
  <c r="O45" i="4"/>
  <c r="O8" i="4"/>
  <c r="O28" i="4"/>
  <c r="O16" i="4"/>
  <c r="O9" i="5"/>
  <c r="O7" i="4"/>
  <c r="O15" i="4"/>
  <c r="O23" i="4"/>
  <c r="O31" i="4"/>
  <c r="O41" i="4"/>
  <c r="O33" i="4"/>
  <c r="O43" i="4"/>
  <c r="O35" i="4"/>
  <c r="O35" i="5"/>
  <c r="O43" i="5"/>
  <c r="O45" i="5"/>
  <c r="O37" i="5"/>
  <c r="O27" i="5"/>
  <c r="O19" i="5"/>
  <c r="O11" i="5"/>
  <c r="O44" i="5"/>
  <c r="O28" i="5"/>
  <c r="O20" i="5"/>
  <c r="O12" i="5"/>
  <c r="O4" i="5"/>
  <c r="O18" i="4"/>
  <c r="O24" i="4"/>
  <c r="O6" i="4"/>
  <c r="O14" i="4"/>
  <c r="O22" i="4"/>
  <c r="O30" i="4"/>
  <c r="O26" i="4"/>
  <c r="O32" i="4"/>
  <c r="O34" i="4"/>
  <c r="O39" i="4"/>
  <c r="O44" i="4"/>
  <c r="O36" i="4"/>
  <c r="O5" i="4"/>
  <c r="O13" i="4"/>
  <c r="O21" i="4"/>
  <c r="O29" i="4"/>
  <c r="O38" i="4"/>
  <c r="O37" i="4"/>
  <c r="O42" i="4"/>
  <c r="O11" i="4"/>
  <c r="O19" i="4"/>
  <c r="O27" i="4"/>
  <c r="O29" i="5"/>
  <c r="O21" i="5"/>
  <c r="O13" i="5"/>
  <c r="O5" i="5"/>
  <c r="O36" i="5"/>
  <c r="O38" i="5"/>
  <c r="O30" i="5"/>
  <c r="O22" i="5"/>
  <c r="O14" i="5"/>
  <c r="O6" i="5"/>
  <c r="O40" i="5"/>
  <c r="O32" i="5"/>
  <c r="O24" i="5"/>
  <c r="O16" i="5"/>
  <c r="O8" i="5"/>
  <c r="O42" i="5"/>
  <c r="O34" i="5"/>
  <c r="O26" i="5"/>
  <c r="O18" i="5"/>
  <c r="O10" i="5"/>
  <c r="N79" i="2"/>
  <c r="N68" i="2"/>
  <c r="N65" i="2"/>
  <c r="N54" i="2"/>
  <c r="N43" i="2"/>
  <c r="N40" i="2"/>
  <c r="N29" i="2"/>
  <c r="N18" i="2"/>
  <c r="N15" i="2"/>
  <c r="N4" i="2"/>
  <c r="N76" i="2"/>
  <c r="N73" i="2"/>
  <c r="N62" i="2"/>
  <c r="N51" i="2"/>
  <c r="N48" i="2"/>
  <c r="N37" i="2"/>
  <c r="N26" i="2"/>
  <c r="N23" i="2"/>
  <c r="N12" i="2"/>
  <c r="N9" i="2"/>
  <c r="N81" i="2"/>
  <c r="N70" i="2"/>
  <c r="N59" i="2"/>
  <c r="N56" i="2"/>
  <c r="N45" i="2"/>
  <c r="N34" i="2"/>
  <c r="N31" i="2"/>
  <c r="N20" i="2"/>
  <c r="N17" i="2"/>
  <c r="N6" i="2"/>
  <c r="N67" i="2"/>
  <c r="N64" i="2"/>
  <c r="N53" i="2"/>
  <c r="N42" i="2"/>
  <c r="N39" i="2"/>
  <c r="N28" i="2"/>
  <c r="N25" i="2"/>
  <c r="N14" i="2"/>
  <c r="N78" i="2"/>
  <c r="N75" i="2"/>
  <c r="N72" i="2"/>
  <c r="N61" i="2"/>
  <c r="N50" i="2"/>
  <c r="N47" i="2"/>
  <c r="N36" i="2"/>
  <c r="N33" i="2"/>
  <c r="N22" i="2"/>
  <c r="N11" i="2"/>
  <c r="N8" i="2"/>
  <c r="N80" i="2"/>
  <c r="N69" i="2"/>
  <c r="N58" i="2"/>
  <c r="N55" i="2"/>
  <c r="N44" i="2"/>
  <c r="N41" i="2"/>
  <c r="N30" i="2"/>
  <c r="N19" i="2"/>
  <c r="N16" i="2"/>
  <c r="N5" i="2"/>
  <c r="N77" i="2"/>
  <c r="N66" i="2"/>
  <c r="N63" i="2"/>
  <c r="N52" i="2"/>
  <c r="N49" i="2"/>
  <c r="N38" i="2"/>
  <c r="N27" i="2"/>
  <c r="N24" i="2"/>
  <c r="N13" i="2"/>
  <c r="N74" i="2"/>
  <c r="N71" i="2"/>
  <c r="N60" i="2"/>
  <c r="N57" i="2"/>
  <c r="N46" i="2"/>
  <c r="N35" i="2"/>
  <c r="N32" i="2"/>
  <c r="N21" i="2"/>
  <c r="N10" i="2"/>
  <c r="N7" i="2"/>
  <c r="N41" i="5"/>
  <c r="N33" i="5"/>
  <c r="N25" i="5"/>
  <c r="N17" i="5"/>
  <c r="N9" i="5"/>
  <c r="N38" i="5"/>
  <c r="N30" i="5"/>
  <c r="N22" i="5"/>
  <c r="N14" i="5"/>
  <c r="N6" i="5"/>
  <c r="N43" i="5"/>
  <c r="N35" i="5"/>
  <c r="N27" i="5"/>
  <c r="N19" i="5"/>
  <c r="N11" i="5"/>
  <c r="N40" i="5"/>
  <c r="N32" i="5"/>
  <c r="N24" i="5"/>
  <c r="N16" i="5"/>
  <c r="N8" i="5"/>
  <c r="N45" i="5"/>
  <c r="N37" i="5"/>
  <c r="N29" i="5"/>
  <c r="N21" i="5"/>
  <c r="N13" i="5"/>
  <c r="N5" i="5"/>
  <c r="N42" i="5"/>
  <c r="N34" i="5"/>
  <c r="N26" i="5"/>
  <c r="N18" i="5"/>
  <c r="N10" i="5"/>
  <c r="N39" i="5"/>
  <c r="N31" i="5"/>
  <c r="N23" i="5"/>
  <c r="N15" i="5"/>
  <c r="N7" i="5"/>
  <c r="N44" i="5"/>
  <c r="N36" i="5"/>
  <c r="N28" i="5"/>
  <c r="N20" i="5"/>
  <c r="N12" i="5"/>
  <c r="N4" i="5"/>
  <c r="N10" i="4"/>
  <c r="N18" i="4"/>
  <c r="N26" i="4"/>
  <c r="N44" i="4"/>
  <c r="N36" i="4"/>
  <c r="N5" i="4"/>
  <c r="N13" i="4"/>
  <c r="N21" i="4"/>
  <c r="N29" i="4"/>
  <c r="N41" i="4"/>
  <c r="N33" i="4"/>
  <c r="N8" i="4"/>
  <c r="N16" i="4"/>
  <c r="N24" i="4"/>
  <c r="N32" i="4"/>
  <c r="N38" i="4"/>
  <c r="N11" i="4"/>
  <c r="N19" i="4"/>
  <c r="N27" i="4"/>
  <c r="N43" i="4"/>
  <c r="N35" i="4"/>
  <c r="N6" i="4"/>
  <c r="N14" i="4"/>
  <c r="N22" i="4"/>
  <c r="N30" i="4"/>
  <c r="N40" i="4"/>
  <c r="N9" i="4"/>
  <c r="N17" i="4"/>
  <c r="N25" i="4"/>
  <c r="N45" i="4"/>
  <c r="N37" i="4"/>
  <c r="N4" i="4"/>
  <c r="N12" i="4"/>
  <c r="N20" i="4"/>
  <c r="N28" i="4"/>
  <c r="N42" i="4"/>
  <c r="N34" i="4"/>
  <c r="N7" i="4"/>
  <c r="N15" i="4"/>
  <c r="N23" i="4"/>
  <c r="N31" i="4"/>
  <c r="N39" i="4"/>
  <c r="N11" i="1"/>
  <c r="N75" i="1"/>
  <c r="N67" i="1"/>
  <c r="N59" i="1"/>
  <c r="N51" i="1"/>
  <c r="N43" i="1"/>
  <c r="N35" i="1"/>
  <c r="N27" i="1"/>
  <c r="N19" i="1"/>
  <c r="N74" i="1"/>
  <c r="N66" i="1"/>
  <c r="N58" i="1"/>
  <c r="N50" i="1"/>
  <c r="N42" i="1"/>
  <c r="N34" i="1"/>
  <c r="N26" i="1"/>
  <c r="N18" i="1"/>
  <c r="N10" i="1"/>
  <c r="N8" i="1"/>
  <c r="N80" i="1"/>
  <c r="N56" i="1"/>
  <c r="N48" i="1"/>
  <c r="N40" i="1"/>
  <c r="N16" i="1"/>
  <c r="N79" i="1"/>
  <c r="N71" i="1"/>
  <c r="N63" i="1"/>
  <c r="N55" i="1"/>
  <c r="N47" i="1"/>
  <c r="N39" i="1"/>
  <c r="N31" i="1"/>
  <c r="N23" i="1"/>
  <c r="N15" i="1"/>
  <c r="N7" i="1"/>
  <c r="N81" i="1"/>
  <c r="N65" i="1"/>
  <c r="N49" i="1"/>
  <c r="N33" i="1"/>
  <c r="N9" i="1"/>
  <c r="N64" i="1"/>
  <c r="N32" i="1"/>
  <c r="N70" i="1"/>
  <c r="N54" i="1"/>
  <c r="N38" i="1"/>
  <c r="N30" i="1"/>
  <c r="N14" i="1"/>
  <c r="N77" i="1"/>
  <c r="N69" i="1"/>
  <c r="N61" i="1"/>
  <c r="N53" i="1"/>
  <c r="N45" i="1"/>
  <c r="N37" i="1"/>
  <c r="N29" i="1"/>
  <c r="N21" i="1"/>
  <c r="N13" i="1"/>
  <c r="N5" i="1"/>
  <c r="N73" i="1"/>
  <c r="N57" i="1"/>
  <c r="N41" i="1"/>
  <c r="N25" i="1"/>
  <c r="N17" i="1"/>
  <c r="N72" i="1"/>
  <c r="N24" i="1"/>
  <c r="N78" i="1"/>
  <c r="N62" i="1"/>
  <c r="N46" i="1"/>
  <c r="N22" i="1"/>
  <c r="N6" i="1"/>
  <c r="N76" i="1"/>
  <c r="N68" i="1"/>
  <c r="N60" i="1"/>
  <c r="N52" i="1"/>
  <c r="N44" i="1"/>
  <c r="N36" i="1"/>
  <c r="N28" i="1"/>
  <c r="N20" i="1"/>
  <c r="N12" i="1"/>
  <c r="N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M47" i="4"/>
  <c r="N90" i="2" l="1"/>
  <c r="N89" i="2"/>
  <c r="N89" i="1"/>
  <c r="N90" i="1"/>
  <c r="M90" i="1"/>
  <c r="M89" i="1"/>
  <c r="N47" i="5"/>
  <c r="O47" i="5"/>
  <c r="O47" i="4"/>
  <c r="N47" i="4"/>
</calcChain>
</file>

<file path=xl/sharedStrings.xml><?xml version="1.0" encoding="utf-8"?>
<sst xmlns="http://schemas.openxmlformats.org/spreadsheetml/2006/main" count="756" uniqueCount="52">
  <si>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</si>
  <si>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</si>
  <si>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</si>
  <si>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</si>
  <si>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</si>
  <si>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</si>
  <si>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</si>
  <si>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</si>
  <si>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</si>
  <si>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</si>
  <si>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</si>
  <si>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</si>
  <si>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</si>
  <si>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</si>
  <si>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</si>
  <si>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</si>
  <si>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</si>
  <si>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</si>
  <si>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</si>
  <si>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</si>
  <si>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</si>
  <si>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</si>
  <si>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</si>
  <si>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</si>
  <si>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</si>
  <si>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</si>
  <si>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</si>
  <si>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</si>
  <si>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</si>
  <si>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</si>
  <si>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</si>
  <si>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</si>
  <si>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</si>
  <si>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</si>
  <si>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</si>
  <si>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</si>
  <si>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</si>
  <si>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</si>
  <si>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</si>
  <si>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</si>
  <si>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</si>
  <si>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</si>
  <si>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</si>
  <si>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Low Delay</t>
  </si>
  <si>
    <t>Error:</t>
  </si>
  <si>
    <t>perf. 5%</t>
  </si>
  <si>
    <t>perf 1%</t>
  </si>
  <si>
    <t>Class O</t>
  </si>
  <si>
    <t>Kimono_1920x1080_24_val</t>
  </si>
  <si>
    <t>W/O Kimono</t>
  </si>
  <si>
    <t>Proposal: AH0248</t>
  </si>
  <si>
    <t>Cross-check: AH0348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</si>
</sst>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0" fontId="0" fillId="0" borderId="0" xfId="0" applyBorder="1"/>
    <xf numFmtId="0" fontId="0" fillId="0" borderId="9" xfId="0" applyBorder="1"/>
    <xf numFmtId="0" fontId="0" fillId="0" borderId="0" xfId="0"/>
    <xf numFmtId="0" fontId="0" fillId="0" borderId="0" xfId="0"/>
    <xf numFmtId="2" fontId="0" fillId="0" borderId="7" xfId="0" applyNumberFormat="1" applyBorder="1"/>
    <xf numFmtId="2" fontId="0" fillId="0" borderId="6" xfId="0" applyNumberFormat="1" applyBorder="1"/>
    <xf numFmtId="2" fontId="0" fillId="0" borderId="0" xfId="0" applyNumberFormat="1"/>
    <xf numFmtId="2" fontId="0" fillId="0" borderId="5" xfId="0" applyNumberFormat="1" applyBorder="1"/>
    <xf numFmtId="2" fontId="0" fillId="0" borderId="8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3" xfId="9" xr:uid="{9610E7F5-CAED-445E-84E3-AB2E491F3E60}"/>
    <cellStyle name="Normal 5" xfId="2" xr:uid="{D19DD836-C65C-45E7-AD77-2FD79D6A1E5D}"/>
    <cellStyle name="Percent" xfId="1" builtinId="5"/>
    <cellStyle name="Percent 2" xfId="8" xr:uid="{D05EE92F-0484-4D2C-A371-BC1A349FABE0}"/>
  </cellStyles>
  <dxfs count="52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T93"/>
  <sheetViews>
    <sheetView tabSelected="1" workbookViewId="0">
      <selection activeCell="G41" sqref="G4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20">
      <c r="B2" s="11" t="s">
        <v>25</v>
      </c>
      <c r="D2" s="37" t="s">
        <v>50</v>
      </c>
      <c r="E2" s="38"/>
      <c r="F2" s="39" t="s">
        <v>51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20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20">
      <c r="A4" s="1" t="s">
        <v>0</v>
      </c>
      <c r="B4" s="2" t="s">
        <v>1</v>
      </c>
      <c r="C4" s="3" t="s">
        <v>2</v>
      </c>
      <c r="D4" s="36">
        <v>712.16</v>
      </c>
      <c r="E4" s="32">
        <v>41.531385</v>
      </c>
      <c r="F4" s="36">
        <v>712.16</v>
      </c>
      <c r="G4" s="32">
        <v>41.531385</v>
      </c>
      <c r="H4" s="19"/>
      <c r="I4" s="21">
        <f>ABS(ROUND(D4,4)-ROUND(F4,4))</f>
        <v>0</v>
      </c>
      <c r="J4" s="17">
        <f>ABS(F4/D4-1)</f>
        <v>0</v>
      </c>
      <c r="K4" s="23">
        <f>ABS(E4-G4)</f>
        <v>0</v>
      </c>
      <c r="L4" s="17">
        <f t="shared" ref="L4:L67" si="0">IF(E4=0,0,ABS(G4/E4-1))</f>
        <v>0</v>
      </c>
      <c r="M4" s="16" t="b">
        <f>I4=0</f>
        <v>1</v>
      </c>
      <c r="N4" s="29" t="b">
        <f>OR($K4&lt;0.1,$L4&lt;0.01)</f>
        <v>1</v>
      </c>
      <c r="O4" s="15" t="b">
        <f>OR($K4&lt;0.25,$L4&lt;0.05)</f>
        <v>1</v>
      </c>
      <c r="Q4" s="27"/>
      <c r="R4" s="31"/>
      <c r="S4" s="31"/>
      <c r="T4" s="31"/>
    </row>
    <row r="5" spans="1:20">
      <c r="A5" s="4"/>
      <c r="B5" s="5"/>
      <c r="C5" s="6" t="s">
        <v>3</v>
      </c>
      <c r="D5" s="36">
        <v>359.53449999999998</v>
      </c>
      <c r="E5" s="32">
        <v>39.050185999999997</v>
      </c>
      <c r="F5" s="36">
        <v>359.53449999999998</v>
      </c>
      <c r="G5" s="32">
        <v>39.050179999999997</v>
      </c>
      <c r="H5" s="19"/>
      <c r="I5" s="21">
        <f t="shared" ref="I5:I68" si="1">ABS(ROUND(D5,4)-ROUND(F5,4))</f>
        <v>0</v>
      </c>
      <c r="J5" s="17">
        <f t="shared" ref="J5:J68" si="2">ABS(F5/D5-1)</f>
        <v>0</v>
      </c>
      <c r="K5" s="23">
        <f t="shared" ref="K5:K68" si="3">ABS(E5-G5)</f>
        <v>5.999999999062311E-6</v>
      </c>
      <c r="L5" s="17">
        <f t="shared" si="0"/>
        <v>1.5364843586329613E-7</v>
      </c>
      <c r="M5" s="16" t="b">
        <f t="shared" ref="M5:M68" si="4">I5=0</f>
        <v>1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  <c r="R5" s="31"/>
      <c r="S5" s="31"/>
      <c r="T5" s="31"/>
    </row>
    <row r="6" spans="1:20">
      <c r="A6" s="7"/>
      <c r="B6" s="5"/>
      <c r="C6" s="6" t="s">
        <v>4</v>
      </c>
      <c r="D6" s="36">
        <v>248.34909999999999</v>
      </c>
      <c r="E6" s="32">
        <v>38.955986000000003</v>
      </c>
      <c r="F6" s="36">
        <v>248.34909999999999</v>
      </c>
      <c r="G6" s="32">
        <v>38.955986000000003</v>
      </c>
      <c r="H6" s="19"/>
      <c r="I6" s="21">
        <f t="shared" si="1"/>
        <v>0</v>
      </c>
      <c r="J6" s="17">
        <f t="shared" si="2"/>
        <v>0</v>
      </c>
      <c r="K6" s="23">
        <f t="shared" si="3"/>
        <v>0</v>
      </c>
      <c r="L6" s="17">
        <f t="shared" si="0"/>
        <v>0</v>
      </c>
      <c r="M6" s="16" t="b">
        <f t="shared" si="4"/>
        <v>1</v>
      </c>
      <c r="N6" s="28" t="b">
        <f t="shared" si="5"/>
        <v>1</v>
      </c>
      <c r="O6" s="15" t="b">
        <f t="shared" si="6"/>
        <v>1</v>
      </c>
      <c r="Q6" s="27"/>
      <c r="R6" s="31"/>
      <c r="S6" s="31"/>
      <c r="T6" s="31"/>
    </row>
    <row r="7" spans="1:20">
      <c r="A7" s="7"/>
      <c r="B7" s="5"/>
      <c r="C7" s="6" t="s">
        <v>5</v>
      </c>
      <c r="D7" s="36">
        <v>167.53450000000001</v>
      </c>
      <c r="E7" s="32">
        <v>38.366647999999998</v>
      </c>
      <c r="F7" s="36">
        <v>167.53450000000001</v>
      </c>
      <c r="G7" s="32">
        <v>38.366647999999998</v>
      </c>
      <c r="H7" s="19"/>
      <c r="I7" s="21">
        <f t="shared" si="1"/>
        <v>0</v>
      </c>
      <c r="J7" s="17">
        <f t="shared" si="2"/>
        <v>0</v>
      </c>
      <c r="K7" s="23">
        <f t="shared" si="3"/>
        <v>0</v>
      </c>
      <c r="L7" s="17">
        <f t="shared" si="0"/>
        <v>0</v>
      </c>
      <c r="M7" s="16" t="b">
        <f t="shared" si="4"/>
        <v>1</v>
      </c>
      <c r="N7" s="28" t="b">
        <f t="shared" si="5"/>
        <v>1</v>
      </c>
      <c r="O7" s="15" t="b">
        <f t="shared" si="6"/>
        <v>1</v>
      </c>
      <c r="Q7" s="27"/>
      <c r="R7" s="31"/>
      <c r="S7" s="31"/>
      <c r="T7" s="31"/>
    </row>
    <row r="8" spans="1:20">
      <c r="A8" s="7"/>
      <c r="B8" s="5"/>
      <c r="C8" s="6" t="s">
        <v>6</v>
      </c>
      <c r="D8" s="36">
        <v>111.3527</v>
      </c>
      <c r="E8" s="32">
        <v>31.753343000000001</v>
      </c>
      <c r="F8" s="36">
        <v>111.3527</v>
      </c>
      <c r="G8" s="32">
        <v>31.753343000000001</v>
      </c>
      <c r="H8" s="19"/>
      <c r="I8" s="21">
        <f t="shared" si="1"/>
        <v>0</v>
      </c>
      <c r="J8" s="17">
        <f t="shared" si="2"/>
        <v>0</v>
      </c>
      <c r="K8" s="23">
        <f t="shared" si="3"/>
        <v>0</v>
      </c>
      <c r="L8" s="17">
        <f t="shared" si="0"/>
        <v>0</v>
      </c>
      <c r="M8" s="16" t="b">
        <f t="shared" si="4"/>
        <v>1</v>
      </c>
      <c r="N8" s="28" t="b">
        <f t="shared" si="5"/>
        <v>1</v>
      </c>
      <c r="O8" s="15" t="b">
        <f t="shared" si="6"/>
        <v>1</v>
      </c>
      <c r="Q8" s="27"/>
      <c r="R8" s="31"/>
      <c r="S8" s="31"/>
      <c r="T8" s="31"/>
    </row>
    <row r="9" spans="1:20" ht="14.65" thickBot="1">
      <c r="A9" s="7"/>
      <c r="B9" s="8"/>
      <c r="C9" s="9" t="s">
        <v>7</v>
      </c>
      <c r="D9" s="35">
        <v>66.654499999999999</v>
      </c>
      <c r="E9" s="33">
        <v>22.428083999999998</v>
      </c>
      <c r="F9" s="35">
        <v>66.654499999999999</v>
      </c>
      <c r="G9" s="33">
        <v>22.428083999999998</v>
      </c>
      <c r="H9" s="20"/>
      <c r="I9" s="22">
        <f t="shared" si="1"/>
        <v>0</v>
      </c>
      <c r="J9" s="18">
        <f t="shared" si="2"/>
        <v>0</v>
      </c>
      <c r="K9" s="24">
        <f t="shared" si="3"/>
        <v>0</v>
      </c>
      <c r="L9" s="18">
        <f t="shared" si="0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  <c r="R9" s="31"/>
      <c r="S9" s="31"/>
      <c r="T9" s="31"/>
    </row>
    <row r="10" spans="1:20">
      <c r="A10" s="1" t="s">
        <v>8</v>
      </c>
      <c r="B10" s="2" t="s">
        <v>9</v>
      </c>
      <c r="C10" s="3" t="s">
        <v>2</v>
      </c>
      <c r="D10" s="36">
        <v>386.09449999999998</v>
      </c>
      <c r="E10" s="32">
        <v>51.881377999999998</v>
      </c>
      <c r="F10" s="36">
        <v>386.09449999999998</v>
      </c>
      <c r="G10" s="32">
        <v>51.881377999999998</v>
      </c>
      <c r="H10" s="19"/>
      <c r="I10" s="21">
        <f t="shared" si="1"/>
        <v>0</v>
      </c>
      <c r="J10" s="17">
        <f t="shared" si="2"/>
        <v>0</v>
      </c>
      <c r="K10" s="23">
        <f t="shared" si="3"/>
        <v>0</v>
      </c>
      <c r="L10" s="17">
        <f t="shared" si="0"/>
        <v>0</v>
      </c>
      <c r="M10" s="16" t="b">
        <f t="shared" si="4"/>
        <v>1</v>
      </c>
      <c r="N10" s="28" t="b">
        <f t="shared" si="5"/>
        <v>1</v>
      </c>
      <c r="O10" s="15" t="b">
        <f t="shared" si="6"/>
        <v>1</v>
      </c>
      <c r="Q10" s="27"/>
    </row>
    <row r="11" spans="1:20">
      <c r="A11" s="4"/>
      <c r="B11" s="5"/>
      <c r="C11" s="6" t="s">
        <v>3</v>
      </c>
      <c r="D11" s="36">
        <v>231.56360000000001</v>
      </c>
      <c r="E11" s="32">
        <v>46.190517</v>
      </c>
      <c r="F11" s="36">
        <v>231.56360000000001</v>
      </c>
      <c r="G11" s="32">
        <v>46.190517</v>
      </c>
      <c r="H11" s="19"/>
      <c r="I11" s="21">
        <f t="shared" si="1"/>
        <v>0</v>
      </c>
      <c r="J11" s="17">
        <f t="shared" si="2"/>
        <v>0</v>
      </c>
      <c r="K11" s="23">
        <f t="shared" si="3"/>
        <v>0</v>
      </c>
      <c r="L11" s="17">
        <f t="shared" si="0"/>
        <v>0</v>
      </c>
      <c r="M11" s="16" t="b">
        <f t="shared" si="4"/>
        <v>1</v>
      </c>
      <c r="N11" s="28" t="b">
        <f t="shared" si="5"/>
        <v>1</v>
      </c>
      <c r="O11" s="15" t="b">
        <f t="shared" si="6"/>
        <v>1</v>
      </c>
      <c r="Q11" s="27"/>
    </row>
    <row r="12" spans="1:20">
      <c r="A12" s="7"/>
      <c r="B12" s="5"/>
      <c r="C12" s="6" t="s">
        <v>4</v>
      </c>
      <c r="D12" s="36">
        <v>140.30549999999999</v>
      </c>
      <c r="E12" s="32">
        <v>42.173690999999998</v>
      </c>
      <c r="F12" s="36">
        <v>140.30549999999999</v>
      </c>
      <c r="G12" s="32">
        <v>42.173690999999998</v>
      </c>
      <c r="H12" s="19"/>
      <c r="I12" s="21">
        <f t="shared" si="1"/>
        <v>0</v>
      </c>
      <c r="J12" s="17">
        <f t="shared" si="2"/>
        <v>0</v>
      </c>
      <c r="K12" s="23">
        <f t="shared" si="3"/>
        <v>0</v>
      </c>
      <c r="L12" s="17">
        <f t="shared" si="0"/>
        <v>0</v>
      </c>
      <c r="M12" s="16" t="b">
        <f t="shared" si="4"/>
        <v>1</v>
      </c>
      <c r="N12" s="28" t="b">
        <f t="shared" si="5"/>
        <v>1</v>
      </c>
      <c r="O12" s="15" t="b">
        <f t="shared" si="6"/>
        <v>1</v>
      </c>
      <c r="Q12" s="27"/>
    </row>
    <row r="13" spans="1:20">
      <c r="A13" s="7"/>
      <c r="B13" s="5"/>
      <c r="C13" s="6" t="s">
        <v>5</v>
      </c>
      <c r="D13" s="36">
        <v>83.770200000000003</v>
      </c>
      <c r="E13" s="32">
        <v>40.90063</v>
      </c>
      <c r="F13" s="36">
        <v>83.770200000000003</v>
      </c>
      <c r="G13" s="32">
        <v>40.90063</v>
      </c>
      <c r="H13" s="19"/>
      <c r="I13" s="21">
        <f t="shared" si="1"/>
        <v>0</v>
      </c>
      <c r="J13" s="17">
        <f t="shared" si="2"/>
        <v>0</v>
      </c>
      <c r="K13" s="23">
        <f t="shared" si="3"/>
        <v>0</v>
      </c>
      <c r="L13" s="17">
        <f t="shared" si="0"/>
        <v>0</v>
      </c>
      <c r="M13" s="16" t="b">
        <f t="shared" si="4"/>
        <v>1</v>
      </c>
      <c r="N13" s="28" t="b">
        <f t="shared" si="5"/>
        <v>1</v>
      </c>
      <c r="O13" s="15" t="b">
        <f t="shared" si="6"/>
        <v>1</v>
      </c>
      <c r="Q13" s="27"/>
    </row>
    <row r="14" spans="1:20">
      <c r="A14" s="7"/>
      <c r="B14" s="5"/>
      <c r="C14" s="6" t="s">
        <v>6</v>
      </c>
      <c r="D14" s="36">
        <v>49.640700000000002</v>
      </c>
      <c r="E14" s="32">
        <v>33.414619000000002</v>
      </c>
      <c r="F14" s="36">
        <v>49.640700000000002</v>
      </c>
      <c r="G14" s="32">
        <v>33.414619000000002</v>
      </c>
      <c r="H14" s="19"/>
      <c r="I14" s="21">
        <f t="shared" si="1"/>
        <v>0</v>
      </c>
      <c r="J14" s="17">
        <f t="shared" si="2"/>
        <v>0</v>
      </c>
      <c r="K14" s="23">
        <f t="shared" si="3"/>
        <v>0</v>
      </c>
      <c r="L14" s="17">
        <f t="shared" si="0"/>
        <v>0</v>
      </c>
      <c r="M14" s="16" t="b">
        <f t="shared" si="4"/>
        <v>1</v>
      </c>
      <c r="N14" s="28" t="b">
        <f t="shared" si="5"/>
        <v>1</v>
      </c>
      <c r="O14" s="15" t="b">
        <f t="shared" si="6"/>
        <v>1</v>
      </c>
      <c r="Q14" s="27"/>
    </row>
    <row r="15" spans="1:20" ht="14.65" thickBot="1">
      <c r="A15" s="7"/>
      <c r="B15" s="8"/>
      <c r="C15" s="9" t="s">
        <v>7</v>
      </c>
      <c r="D15" s="35">
        <v>28.7593</v>
      </c>
      <c r="E15" s="33">
        <v>26.801912999999999</v>
      </c>
      <c r="F15" s="35">
        <v>28.7593</v>
      </c>
      <c r="G15" s="33">
        <v>26.801912999999999</v>
      </c>
      <c r="H15" s="20"/>
      <c r="I15" s="22">
        <f t="shared" si="1"/>
        <v>0</v>
      </c>
      <c r="J15" s="18">
        <f t="shared" si="2"/>
        <v>0</v>
      </c>
      <c r="K15" s="24">
        <f t="shared" si="3"/>
        <v>0</v>
      </c>
      <c r="L15" s="18">
        <f t="shared" si="0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20">
      <c r="A16" s="7"/>
      <c r="B16" s="2" t="s">
        <v>10</v>
      </c>
      <c r="C16" s="3" t="s">
        <v>2</v>
      </c>
      <c r="D16" s="36">
        <v>426.21030000000002</v>
      </c>
      <c r="E16" s="32">
        <v>69.291955999999999</v>
      </c>
      <c r="F16" s="36">
        <v>426.21030000000002</v>
      </c>
      <c r="G16" s="32">
        <v>69.291955999999999</v>
      </c>
      <c r="H16" s="19"/>
      <c r="I16" s="21">
        <f t="shared" si="1"/>
        <v>0</v>
      </c>
      <c r="J16" s="17">
        <f t="shared" si="2"/>
        <v>0</v>
      </c>
      <c r="K16" s="23">
        <f t="shared" si="3"/>
        <v>0</v>
      </c>
      <c r="L16" s="17">
        <f t="shared" si="0"/>
        <v>0</v>
      </c>
      <c r="M16" s="16" t="b">
        <f t="shared" si="4"/>
        <v>1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283.64949999999999</v>
      </c>
      <c r="E17" s="32">
        <v>71.394713999999993</v>
      </c>
      <c r="F17" s="36">
        <v>283.64949999999999</v>
      </c>
      <c r="G17" s="32">
        <v>71.394713999999993</v>
      </c>
      <c r="H17" s="19"/>
      <c r="I17" s="21">
        <f t="shared" si="1"/>
        <v>0</v>
      </c>
      <c r="J17" s="17">
        <f t="shared" si="2"/>
        <v>0</v>
      </c>
      <c r="K17" s="23">
        <f t="shared" si="3"/>
        <v>0</v>
      </c>
      <c r="L17" s="17">
        <f t="shared" si="0"/>
        <v>0</v>
      </c>
      <c r="M17" s="16" t="b">
        <f t="shared" si="4"/>
        <v>1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185.99590000000001</v>
      </c>
      <c r="E18" s="32">
        <v>67.246611000000001</v>
      </c>
      <c r="F18" s="36">
        <v>185.99590000000001</v>
      </c>
      <c r="G18" s="32">
        <v>67.246611000000001</v>
      </c>
      <c r="H18" s="19"/>
      <c r="I18" s="21">
        <f t="shared" si="1"/>
        <v>0</v>
      </c>
      <c r="J18" s="17">
        <f t="shared" si="2"/>
        <v>0</v>
      </c>
      <c r="K18" s="23">
        <f t="shared" si="3"/>
        <v>0</v>
      </c>
      <c r="L18" s="17">
        <f t="shared" si="0"/>
        <v>0</v>
      </c>
      <c r="M18" s="16" t="b">
        <f t="shared" si="4"/>
        <v>1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120.4289</v>
      </c>
      <c r="E19" s="32">
        <v>49.340083999999997</v>
      </c>
      <c r="F19" s="36">
        <v>120.4289</v>
      </c>
      <c r="G19" s="32">
        <v>49.340083999999997</v>
      </c>
      <c r="H19" s="19"/>
      <c r="I19" s="21">
        <f t="shared" si="1"/>
        <v>0</v>
      </c>
      <c r="J19" s="17">
        <f t="shared" si="2"/>
        <v>0</v>
      </c>
      <c r="K19" s="23">
        <f t="shared" si="3"/>
        <v>0</v>
      </c>
      <c r="L19" s="17">
        <f t="shared" si="0"/>
        <v>0</v>
      </c>
      <c r="M19" s="16" t="b">
        <f t="shared" si="4"/>
        <v>1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78.4041</v>
      </c>
      <c r="E20" s="32">
        <v>47.287736000000002</v>
      </c>
      <c r="F20" s="36">
        <v>78.4041</v>
      </c>
      <c r="G20" s="32">
        <v>47.287736000000002</v>
      </c>
      <c r="H20" s="19"/>
      <c r="I20" s="21">
        <f t="shared" si="1"/>
        <v>0</v>
      </c>
      <c r="J20" s="17">
        <f t="shared" si="2"/>
        <v>0</v>
      </c>
      <c r="K20" s="23">
        <f t="shared" si="3"/>
        <v>0</v>
      </c>
      <c r="L20" s="17">
        <f t="shared" si="0"/>
        <v>0</v>
      </c>
      <c r="M20" s="16" t="b">
        <f t="shared" si="4"/>
        <v>1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55.921599999999998</v>
      </c>
      <c r="E21" s="33">
        <v>22.724112000000002</v>
      </c>
      <c r="F21" s="35">
        <v>55.921599999999998</v>
      </c>
      <c r="G21" s="33">
        <v>22.724112000000002</v>
      </c>
      <c r="H21" s="20"/>
      <c r="I21" s="22">
        <f t="shared" si="1"/>
        <v>0</v>
      </c>
      <c r="J21" s="18">
        <f t="shared" si="2"/>
        <v>0</v>
      </c>
      <c r="K21" s="24">
        <f t="shared" si="3"/>
        <v>0</v>
      </c>
      <c r="L21" s="18">
        <f t="shared" si="0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691.25360000000001</v>
      </c>
      <c r="E22" s="32">
        <v>40.549053999999998</v>
      </c>
      <c r="F22" s="36">
        <v>691.25360000000001</v>
      </c>
      <c r="G22" s="32">
        <v>40.549173000000003</v>
      </c>
      <c r="H22" s="19"/>
      <c r="I22" s="21">
        <f t="shared" si="1"/>
        <v>0</v>
      </c>
      <c r="J22" s="17">
        <f t="shared" si="2"/>
        <v>0</v>
      </c>
      <c r="K22" s="23">
        <f t="shared" si="3"/>
        <v>1.1900000000508726E-4</v>
      </c>
      <c r="L22" s="17">
        <f t="shared" si="0"/>
        <v>2.9347170467097783E-6</v>
      </c>
      <c r="M22" s="16" t="b">
        <f t="shared" si="4"/>
        <v>1</v>
      </c>
      <c r="N22" s="28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464.8082</v>
      </c>
      <c r="E23" s="32">
        <v>40.086416999999997</v>
      </c>
      <c r="F23" s="36">
        <v>464.8082</v>
      </c>
      <c r="G23" s="32">
        <v>40.086416999999997</v>
      </c>
      <c r="H23" s="19"/>
      <c r="I23" s="21">
        <f t="shared" si="1"/>
        <v>0</v>
      </c>
      <c r="J23" s="17">
        <f t="shared" si="2"/>
        <v>0</v>
      </c>
      <c r="K23" s="23">
        <f t="shared" si="3"/>
        <v>0</v>
      </c>
      <c r="L23" s="17">
        <f t="shared" si="0"/>
        <v>0</v>
      </c>
      <c r="M23" s="16" t="b">
        <f t="shared" si="4"/>
        <v>1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308.15260000000001</v>
      </c>
      <c r="E24" s="32">
        <v>39.001590999999998</v>
      </c>
      <c r="F24" s="36">
        <v>308.15260000000001</v>
      </c>
      <c r="G24" s="32">
        <v>39.001590999999998</v>
      </c>
      <c r="H24" s="19"/>
      <c r="I24" s="21">
        <f t="shared" si="1"/>
        <v>0</v>
      </c>
      <c r="J24" s="17">
        <f t="shared" si="2"/>
        <v>0</v>
      </c>
      <c r="K24" s="23">
        <f t="shared" si="3"/>
        <v>0</v>
      </c>
      <c r="L24" s="17">
        <f t="shared" si="0"/>
        <v>0</v>
      </c>
      <c r="M24" s="16" t="b">
        <f t="shared" si="4"/>
        <v>1</v>
      </c>
      <c r="N24" s="28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201.8433</v>
      </c>
      <c r="E25" s="32">
        <v>34.624848999999998</v>
      </c>
      <c r="F25" s="36">
        <v>201.8433</v>
      </c>
      <c r="G25" s="32">
        <v>34.624848999999998</v>
      </c>
      <c r="H25" s="19"/>
      <c r="I25" s="21">
        <f t="shared" si="1"/>
        <v>0</v>
      </c>
      <c r="J25" s="17">
        <f t="shared" si="2"/>
        <v>0</v>
      </c>
      <c r="K25" s="23">
        <f t="shared" si="3"/>
        <v>0</v>
      </c>
      <c r="L25" s="17">
        <f t="shared" si="0"/>
        <v>0</v>
      </c>
      <c r="M25" s="16" t="b">
        <f t="shared" si="4"/>
        <v>1</v>
      </c>
      <c r="N25" s="28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6">
        <v>131.09690000000001</v>
      </c>
      <c r="E26" s="32">
        <v>25.225591999999999</v>
      </c>
      <c r="F26" s="36">
        <v>131.09690000000001</v>
      </c>
      <c r="G26" s="32">
        <v>25.225591999999999</v>
      </c>
      <c r="H26" s="19"/>
      <c r="I26" s="21">
        <f t="shared" si="1"/>
        <v>0</v>
      </c>
      <c r="J26" s="17">
        <f t="shared" si="2"/>
        <v>0</v>
      </c>
      <c r="K26" s="23">
        <f t="shared" si="3"/>
        <v>0</v>
      </c>
      <c r="L26" s="17">
        <f t="shared" si="0"/>
        <v>0</v>
      </c>
      <c r="M26" s="16" t="b">
        <f t="shared" si="4"/>
        <v>1</v>
      </c>
      <c r="N26" s="28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5">
        <v>85.843299999999999</v>
      </c>
      <c r="E27" s="33">
        <v>17.209347000000001</v>
      </c>
      <c r="F27" s="35">
        <v>85.843299999999999</v>
      </c>
      <c r="G27" s="33">
        <v>17.209347000000001</v>
      </c>
      <c r="H27" s="20"/>
      <c r="I27" s="22">
        <f t="shared" si="1"/>
        <v>0</v>
      </c>
      <c r="J27" s="18">
        <f t="shared" si="2"/>
        <v>0</v>
      </c>
      <c r="K27" s="24">
        <f t="shared" si="3"/>
        <v>0</v>
      </c>
      <c r="L27" s="18">
        <f t="shared" si="0"/>
        <v>0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406.52280000000002</v>
      </c>
      <c r="E28" s="32">
        <v>41.212240000000001</v>
      </c>
      <c r="F28" s="36">
        <v>406.52280000000002</v>
      </c>
      <c r="G28" s="32">
        <v>41.212221999999997</v>
      </c>
      <c r="H28" s="19"/>
      <c r="I28" s="21">
        <f t="shared" si="1"/>
        <v>0</v>
      </c>
      <c r="J28" s="17">
        <f t="shared" si="2"/>
        <v>0</v>
      </c>
      <c r="K28" s="23">
        <f t="shared" si="3"/>
        <v>1.800000000429236E-5</v>
      </c>
      <c r="L28" s="17">
        <f t="shared" si="0"/>
        <v>4.3676344707588299E-7</v>
      </c>
      <c r="M28" s="16" t="b">
        <f t="shared" si="4"/>
        <v>1</v>
      </c>
      <c r="N28" s="28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277.34699999999998</v>
      </c>
      <c r="E29" s="32">
        <v>40.974634999999999</v>
      </c>
      <c r="F29" s="36">
        <v>277.34699999999998</v>
      </c>
      <c r="G29" s="32">
        <v>40.974653000000004</v>
      </c>
      <c r="H29" s="19"/>
      <c r="I29" s="21">
        <f t="shared" si="1"/>
        <v>0</v>
      </c>
      <c r="J29" s="17">
        <f t="shared" si="2"/>
        <v>0</v>
      </c>
      <c r="K29" s="23">
        <f t="shared" si="3"/>
        <v>1.800000000429236E-5</v>
      </c>
      <c r="L29" s="17">
        <f t="shared" si="0"/>
        <v>4.3929616477811351E-7</v>
      </c>
      <c r="M29" s="16" t="b">
        <f t="shared" si="4"/>
        <v>1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186.83160000000001</v>
      </c>
      <c r="E30" s="32">
        <v>38.800992000000001</v>
      </c>
      <c r="F30" s="36">
        <v>186.83160000000001</v>
      </c>
      <c r="G30" s="32">
        <v>38.800986999999999</v>
      </c>
      <c r="H30" s="19"/>
      <c r="I30" s="21">
        <f t="shared" si="1"/>
        <v>0</v>
      </c>
      <c r="J30" s="17">
        <f t="shared" si="2"/>
        <v>0</v>
      </c>
      <c r="K30" s="23">
        <f t="shared" si="3"/>
        <v>5.0000000015870683E-6</v>
      </c>
      <c r="L30" s="17">
        <f t="shared" si="0"/>
        <v>1.2886268474510132E-7</v>
      </c>
      <c r="M30" s="16" t="b">
        <f t="shared" si="4"/>
        <v>1</v>
      </c>
      <c r="N30" s="28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125.2428</v>
      </c>
      <c r="E31" s="32">
        <v>30.412185000000001</v>
      </c>
      <c r="F31" s="36">
        <v>125.2428</v>
      </c>
      <c r="G31" s="32">
        <v>30.412185000000001</v>
      </c>
      <c r="H31" s="19"/>
      <c r="I31" s="21">
        <f t="shared" si="1"/>
        <v>0</v>
      </c>
      <c r="J31" s="17">
        <f t="shared" si="2"/>
        <v>0</v>
      </c>
      <c r="K31" s="23">
        <f t="shared" si="3"/>
        <v>0</v>
      </c>
      <c r="L31" s="17">
        <f t="shared" si="0"/>
        <v>0</v>
      </c>
      <c r="M31" s="16" t="b">
        <f t="shared" si="4"/>
        <v>1</v>
      </c>
      <c r="N31" s="28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6">
        <v>83.717200000000005</v>
      </c>
      <c r="E32" s="32">
        <v>21.802605</v>
      </c>
      <c r="F32" s="36">
        <v>83.717200000000005</v>
      </c>
      <c r="G32" s="32">
        <v>21.805029000000001</v>
      </c>
      <c r="H32" s="19"/>
      <c r="I32" s="21">
        <f t="shared" si="1"/>
        <v>0</v>
      </c>
      <c r="J32" s="17">
        <f t="shared" si="2"/>
        <v>0</v>
      </c>
      <c r="K32" s="23">
        <f t="shared" si="3"/>
        <v>2.424000000001314E-3</v>
      </c>
      <c r="L32" s="17">
        <f t="shared" si="0"/>
        <v>1.1117937512516995E-4</v>
      </c>
      <c r="M32" s="16" t="b">
        <f t="shared" si="4"/>
        <v>1</v>
      </c>
      <c r="N32" s="28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54.7684</v>
      </c>
      <c r="E33" s="33">
        <v>13.540017000000001</v>
      </c>
      <c r="F33" s="35">
        <v>54.7684</v>
      </c>
      <c r="G33" s="33">
        <v>13.540017000000001</v>
      </c>
      <c r="H33" s="20"/>
      <c r="I33" s="22">
        <f t="shared" si="1"/>
        <v>0</v>
      </c>
      <c r="J33" s="18">
        <f t="shared" si="2"/>
        <v>0</v>
      </c>
      <c r="K33" s="24">
        <f t="shared" si="3"/>
        <v>0</v>
      </c>
      <c r="L33" s="18">
        <f t="shared" si="0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1317.7361000000001</v>
      </c>
      <c r="E34" s="32">
        <v>26.616561999999998</v>
      </c>
      <c r="F34" s="36">
        <v>1317.7361000000001</v>
      </c>
      <c r="G34" s="32">
        <v>26.616561999999998</v>
      </c>
      <c r="H34" s="19"/>
      <c r="I34" s="21">
        <f t="shared" si="1"/>
        <v>0</v>
      </c>
      <c r="J34" s="17">
        <f t="shared" si="2"/>
        <v>0</v>
      </c>
      <c r="K34" s="23">
        <f t="shared" si="3"/>
        <v>0</v>
      </c>
      <c r="L34" s="17">
        <f t="shared" si="0"/>
        <v>0</v>
      </c>
      <c r="M34" s="16" t="b">
        <f t="shared" si="4"/>
        <v>1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743.6866</v>
      </c>
      <c r="E35" s="32">
        <v>23.425823999999999</v>
      </c>
      <c r="F35" s="36">
        <v>743.6866</v>
      </c>
      <c r="G35" s="32">
        <v>23.425823999999999</v>
      </c>
      <c r="H35" s="19"/>
      <c r="I35" s="21">
        <f t="shared" si="1"/>
        <v>0</v>
      </c>
      <c r="J35" s="17">
        <f t="shared" si="2"/>
        <v>0</v>
      </c>
      <c r="K35" s="23">
        <f t="shared" si="3"/>
        <v>0</v>
      </c>
      <c r="L35" s="17">
        <f t="shared" si="0"/>
        <v>0</v>
      </c>
      <c r="M35" s="16" t="b">
        <f t="shared" si="4"/>
        <v>1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444.60210000000001</v>
      </c>
      <c r="E36" s="32">
        <v>20.329566</v>
      </c>
      <c r="F36" s="36">
        <v>444.60210000000001</v>
      </c>
      <c r="G36" s="32">
        <v>20.329566</v>
      </c>
      <c r="H36" s="19"/>
      <c r="I36" s="21">
        <f t="shared" si="1"/>
        <v>0</v>
      </c>
      <c r="J36" s="17">
        <f t="shared" si="2"/>
        <v>0</v>
      </c>
      <c r="K36" s="23">
        <f t="shared" si="3"/>
        <v>0</v>
      </c>
      <c r="L36" s="17">
        <f t="shared" si="0"/>
        <v>0</v>
      </c>
      <c r="M36" s="16" t="b">
        <f t="shared" si="4"/>
        <v>1</v>
      </c>
      <c r="N36" s="28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261.22890000000001</v>
      </c>
      <c r="E37" s="32">
        <v>15.700735999999999</v>
      </c>
      <c r="F37" s="36">
        <v>261.22890000000001</v>
      </c>
      <c r="G37" s="32">
        <v>15.700735999999999</v>
      </c>
      <c r="H37" s="19"/>
      <c r="I37" s="21">
        <f t="shared" si="1"/>
        <v>0</v>
      </c>
      <c r="J37" s="17">
        <f t="shared" si="2"/>
        <v>0</v>
      </c>
      <c r="K37" s="23">
        <f t="shared" si="3"/>
        <v>0</v>
      </c>
      <c r="L37" s="17">
        <f t="shared" si="0"/>
        <v>0</v>
      </c>
      <c r="M37" s="16" t="b">
        <f t="shared" si="4"/>
        <v>1</v>
      </c>
      <c r="N37" s="28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156.32159999999999</v>
      </c>
      <c r="E38" s="32">
        <v>10.777858999999999</v>
      </c>
      <c r="F38" s="36">
        <v>156.32159999999999</v>
      </c>
      <c r="G38" s="32">
        <v>10.777858999999999</v>
      </c>
      <c r="H38" s="19"/>
      <c r="I38" s="21">
        <f t="shared" si="1"/>
        <v>0</v>
      </c>
      <c r="J38" s="17">
        <f t="shared" si="2"/>
        <v>0</v>
      </c>
      <c r="K38" s="23">
        <f t="shared" si="3"/>
        <v>0</v>
      </c>
      <c r="L38" s="17">
        <f t="shared" si="0"/>
        <v>0</v>
      </c>
      <c r="M38" s="16" t="b">
        <f t="shared" si="4"/>
        <v>1</v>
      </c>
      <c r="N38" s="28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5">
        <v>92.226799999999997</v>
      </c>
      <c r="E39" s="33">
        <v>6.2268739999999996</v>
      </c>
      <c r="F39" s="35">
        <v>92.226799999999997</v>
      </c>
      <c r="G39" s="33">
        <v>6.2268739999999996</v>
      </c>
      <c r="H39" s="20"/>
      <c r="I39" s="22">
        <f t="shared" si="1"/>
        <v>0</v>
      </c>
      <c r="J39" s="18">
        <f t="shared" si="2"/>
        <v>0</v>
      </c>
      <c r="K39" s="24">
        <f t="shared" si="3"/>
        <v>0</v>
      </c>
      <c r="L39" s="18">
        <f t="shared" si="0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6">
        <v>1617.9833000000001</v>
      </c>
      <c r="E40" s="32">
        <v>44.698729</v>
      </c>
      <c r="F40" s="36">
        <v>1617.9833000000001</v>
      </c>
      <c r="G40" s="32">
        <v>44.699354999999997</v>
      </c>
      <c r="H40" s="19"/>
      <c r="I40" s="21">
        <f t="shared" si="1"/>
        <v>0</v>
      </c>
      <c r="J40" s="17">
        <f t="shared" si="2"/>
        <v>0</v>
      </c>
      <c r="K40" s="23">
        <f t="shared" si="3"/>
        <v>6.2599999999690681E-4</v>
      </c>
      <c r="L40" s="17">
        <f t="shared" si="0"/>
        <v>1.4004872487483055E-5</v>
      </c>
      <c r="M40" s="16" t="b">
        <f t="shared" si="4"/>
        <v>1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829.07529999999997</v>
      </c>
      <c r="E41" s="32">
        <v>43.216267999999999</v>
      </c>
      <c r="F41" s="36">
        <v>829.07529999999997</v>
      </c>
      <c r="G41" s="32">
        <v>43.2161265606603</v>
      </c>
      <c r="H41" s="19"/>
      <c r="I41" s="21">
        <f t="shared" si="1"/>
        <v>0</v>
      </c>
      <c r="J41" s="17">
        <f t="shared" si="2"/>
        <v>0</v>
      </c>
      <c r="K41" s="23">
        <f t="shared" si="3"/>
        <v>1.414393396999003E-4</v>
      </c>
      <c r="L41" s="17">
        <f t="shared" si="0"/>
        <v>3.2728263278380965E-6</v>
      </c>
      <c r="M41" s="16" t="b">
        <f t="shared" si="4"/>
        <v>1</v>
      </c>
      <c r="N41" s="28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6">
        <v>436.53210000000001</v>
      </c>
      <c r="E42" s="32">
        <v>41.112164999999997</v>
      </c>
      <c r="F42" s="36">
        <v>436.53210000000001</v>
      </c>
      <c r="G42" s="32">
        <v>41.111989999999999</v>
      </c>
      <c r="H42" s="19"/>
      <c r="I42" s="21">
        <f t="shared" si="1"/>
        <v>0</v>
      </c>
      <c r="J42" s="17">
        <f t="shared" si="2"/>
        <v>0</v>
      </c>
      <c r="K42" s="23">
        <f t="shared" si="3"/>
        <v>1.7499999999870397E-4</v>
      </c>
      <c r="L42" s="17">
        <f t="shared" si="0"/>
        <v>4.2566476370353712E-6</v>
      </c>
      <c r="M42" s="16" t="b">
        <f t="shared" si="4"/>
        <v>1</v>
      </c>
      <c r="N42" s="28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236.1935</v>
      </c>
      <c r="E43" s="32">
        <v>35.241292000000001</v>
      </c>
      <c r="F43" s="36">
        <v>236.1935</v>
      </c>
      <c r="G43" s="32">
        <v>35.241044000000002</v>
      </c>
      <c r="H43" s="19"/>
      <c r="I43" s="21">
        <f t="shared" si="1"/>
        <v>0</v>
      </c>
      <c r="J43" s="17">
        <f t="shared" si="2"/>
        <v>0</v>
      </c>
      <c r="K43" s="23">
        <f t="shared" si="3"/>
        <v>2.479999999991378E-4</v>
      </c>
      <c r="L43" s="17">
        <f t="shared" si="0"/>
        <v>7.0371994307372177E-6</v>
      </c>
      <c r="M43" s="16" t="b">
        <f t="shared" si="4"/>
        <v>1</v>
      </c>
      <c r="N43" s="28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125.9088</v>
      </c>
      <c r="E44" s="32">
        <v>30.830584000000002</v>
      </c>
      <c r="F44" s="36">
        <v>125.9088</v>
      </c>
      <c r="G44" s="32">
        <v>30.830165999999998</v>
      </c>
      <c r="H44" s="19"/>
      <c r="I44" s="21">
        <f t="shared" si="1"/>
        <v>0</v>
      </c>
      <c r="J44" s="17">
        <f t="shared" si="2"/>
        <v>0</v>
      </c>
      <c r="K44" s="23">
        <f t="shared" si="3"/>
        <v>4.1800000000336013E-4</v>
      </c>
      <c r="L44" s="17">
        <f t="shared" si="0"/>
        <v>1.3557965687693851E-5</v>
      </c>
      <c r="M44" s="16" t="b">
        <f t="shared" si="4"/>
        <v>1</v>
      </c>
      <c r="N44" s="28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66.046499999999995</v>
      </c>
      <c r="E45" s="33">
        <v>24.01933</v>
      </c>
      <c r="F45" s="35">
        <v>66.046499999999995</v>
      </c>
      <c r="G45" s="33">
        <v>24.01933</v>
      </c>
      <c r="H45" s="20"/>
      <c r="I45" s="22">
        <f t="shared" si="1"/>
        <v>0</v>
      </c>
      <c r="J45" s="18">
        <f t="shared" si="2"/>
        <v>0</v>
      </c>
      <c r="K45" s="24">
        <f t="shared" si="3"/>
        <v>0</v>
      </c>
      <c r="L45" s="18">
        <f t="shared" si="0"/>
        <v>0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841.99180000000001</v>
      </c>
      <c r="E46" s="32">
        <v>66.171913000000004</v>
      </c>
      <c r="F46" s="36">
        <v>841.99180000000001</v>
      </c>
      <c r="G46" s="32">
        <v>66.171913000000004</v>
      </c>
      <c r="H46" s="19"/>
      <c r="I46" s="21">
        <f t="shared" si="1"/>
        <v>0</v>
      </c>
      <c r="J46" s="17">
        <f t="shared" si="2"/>
        <v>0</v>
      </c>
      <c r="K46" s="23">
        <f t="shared" si="3"/>
        <v>0</v>
      </c>
      <c r="L46" s="17">
        <f t="shared" si="0"/>
        <v>0</v>
      </c>
      <c r="M46" s="16" t="b">
        <f t="shared" si="4"/>
        <v>1</v>
      </c>
      <c r="N46" s="28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6">
        <v>500.6268</v>
      </c>
      <c r="E47" s="32">
        <v>63.389007999999997</v>
      </c>
      <c r="F47" s="36">
        <v>500.6268</v>
      </c>
      <c r="G47" s="32">
        <v>63.389007999999997</v>
      </c>
      <c r="H47" s="19"/>
      <c r="I47" s="21">
        <f t="shared" si="1"/>
        <v>0</v>
      </c>
      <c r="J47" s="17">
        <f t="shared" si="2"/>
        <v>0</v>
      </c>
      <c r="K47" s="23">
        <f t="shared" si="3"/>
        <v>0</v>
      </c>
      <c r="L47" s="17">
        <f t="shared" si="0"/>
        <v>0</v>
      </c>
      <c r="M47" s="16" t="b">
        <f t="shared" si="4"/>
        <v>1</v>
      </c>
      <c r="N47" s="28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6">
        <v>272.14429999999999</v>
      </c>
      <c r="E48" s="32">
        <v>60.330927000000003</v>
      </c>
      <c r="F48" s="36">
        <v>272.14429999999999</v>
      </c>
      <c r="G48" s="32">
        <v>60.330927000000003</v>
      </c>
      <c r="H48" s="19"/>
      <c r="I48" s="21">
        <f t="shared" si="1"/>
        <v>0</v>
      </c>
      <c r="J48" s="17">
        <f t="shared" si="2"/>
        <v>0</v>
      </c>
      <c r="K48" s="23">
        <f t="shared" si="3"/>
        <v>0</v>
      </c>
      <c r="L48" s="17">
        <f t="shared" si="0"/>
        <v>0</v>
      </c>
      <c r="M48" s="16" t="b">
        <f t="shared" si="4"/>
        <v>1</v>
      </c>
      <c r="N48" s="28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6">
        <v>151.85570000000001</v>
      </c>
      <c r="E49" s="32">
        <v>50.856186999999998</v>
      </c>
      <c r="F49" s="36">
        <v>151.85570000000001</v>
      </c>
      <c r="G49" s="32">
        <v>50.856186999999998</v>
      </c>
      <c r="H49" s="19"/>
      <c r="I49" s="21">
        <f t="shared" si="1"/>
        <v>0</v>
      </c>
      <c r="J49" s="17">
        <f t="shared" si="2"/>
        <v>0</v>
      </c>
      <c r="K49" s="23">
        <f t="shared" si="3"/>
        <v>0</v>
      </c>
      <c r="L49" s="17">
        <f t="shared" si="0"/>
        <v>0</v>
      </c>
      <c r="M49" s="16" t="b">
        <f t="shared" si="4"/>
        <v>1</v>
      </c>
      <c r="N49" s="28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6">
        <v>82.008200000000002</v>
      </c>
      <c r="E50" s="32">
        <v>38.092359000000002</v>
      </c>
      <c r="F50" s="36">
        <v>82.008200000000002</v>
      </c>
      <c r="G50" s="32">
        <v>38.092359000000002</v>
      </c>
      <c r="H50" s="19"/>
      <c r="I50" s="21">
        <f t="shared" si="1"/>
        <v>0</v>
      </c>
      <c r="J50" s="17">
        <f t="shared" si="2"/>
        <v>0</v>
      </c>
      <c r="K50" s="23">
        <f t="shared" si="3"/>
        <v>0</v>
      </c>
      <c r="L50" s="17">
        <f t="shared" si="0"/>
        <v>0</v>
      </c>
      <c r="M50" s="16" t="b">
        <f t="shared" si="4"/>
        <v>1</v>
      </c>
      <c r="N50" s="28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5">
        <v>44.6845</v>
      </c>
      <c r="E51" s="33">
        <v>18.671135</v>
      </c>
      <c r="F51" s="35">
        <v>44.6845</v>
      </c>
      <c r="G51" s="33">
        <v>18.671135</v>
      </c>
      <c r="H51" s="20"/>
      <c r="I51" s="22">
        <f t="shared" si="1"/>
        <v>0</v>
      </c>
      <c r="J51" s="18">
        <f t="shared" si="2"/>
        <v>0</v>
      </c>
      <c r="K51" s="24">
        <f t="shared" si="3"/>
        <v>0</v>
      </c>
      <c r="L51" s="18">
        <f t="shared" si="0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6">
        <v>1105.7021999999999</v>
      </c>
      <c r="E52" s="32">
        <v>45.653216</v>
      </c>
      <c r="F52" s="36">
        <v>1105.7021999999999</v>
      </c>
      <c r="G52" s="32">
        <v>45.653216</v>
      </c>
      <c r="H52" s="19"/>
      <c r="I52" s="21">
        <f t="shared" si="1"/>
        <v>0</v>
      </c>
      <c r="J52" s="17">
        <f t="shared" si="2"/>
        <v>0</v>
      </c>
      <c r="K52" s="23">
        <f t="shared" si="3"/>
        <v>0</v>
      </c>
      <c r="L52" s="17">
        <f t="shared" si="0"/>
        <v>0</v>
      </c>
      <c r="M52" s="16" t="b">
        <f t="shared" si="4"/>
        <v>1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630.29539999999997</v>
      </c>
      <c r="E53" s="32">
        <v>44.788589999999999</v>
      </c>
      <c r="F53" s="36">
        <v>630.29539999999997</v>
      </c>
      <c r="G53" s="32">
        <v>44.788589999999999</v>
      </c>
      <c r="H53" s="19"/>
      <c r="I53" s="21">
        <f t="shared" si="1"/>
        <v>0</v>
      </c>
      <c r="J53" s="17">
        <f t="shared" si="2"/>
        <v>0</v>
      </c>
      <c r="K53" s="23">
        <f t="shared" si="3"/>
        <v>0</v>
      </c>
      <c r="L53" s="17">
        <f t="shared" si="0"/>
        <v>0</v>
      </c>
      <c r="M53" s="16" t="b">
        <f t="shared" si="4"/>
        <v>1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382.9735</v>
      </c>
      <c r="E54" s="32">
        <v>40.909229000000003</v>
      </c>
      <c r="F54" s="36">
        <v>382.9735</v>
      </c>
      <c r="G54" s="32">
        <v>40.909229000000003</v>
      </c>
      <c r="H54" s="19"/>
      <c r="I54" s="21">
        <f t="shared" si="1"/>
        <v>0</v>
      </c>
      <c r="J54" s="17">
        <f t="shared" si="2"/>
        <v>0</v>
      </c>
      <c r="K54" s="23">
        <f t="shared" si="3"/>
        <v>0</v>
      </c>
      <c r="L54" s="17">
        <f t="shared" si="0"/>
        <v>0</v>
      </c>
      <c r="M54" s="16" t="b">
        <f t="shared" si="4"/>
        <v>1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228.0111</v>
      </c>
      <c r="E55" s="32">
        <v>36.191479999999999</v>
      </c>
      <c r="F55" s="36">
        <v>228.0111</v>
      </c>
      <c r="G55" s="32">
        <v>36.191479999999999</v>
      </c>
      <c r="H55" s="19"/>
      <c r="I55" s="21">
        <f t="shared" si="1"/>
        <v>0</v>
      </c>
      <c r="J55" s="17">
        <f t="shared" si="2"/>
        <v>0</v>
      </c>
      <c r="K55" s="23">
        <f t="shared" si="3"/>
        <v>0</v>
      </c>
      <c r="L55" s="17">
        <f t="shared" si="0"/>
        <v>0</v>
      </c>
      <c r="M55" s="16" t="b">
        <f t="shared" si="4"/>
        <v>1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136.94030000000001</v>
      </c>
      <c r="E56" s="32">
        <v>31.625366</v>
      </c>
      <c r="F56" s="36">
        <v>136.94030000000001</v>
      </c>
      <c r="G56" s="32">
        <v>31.625366</v>
      </c>
      <c r="H56" s="19"/>
      <c r="I56" s="21">
        <f t="shared" si="1"/>
        <v>0</v>
      </c>
      <c r="J56" s="17">
        <f t="shared" si="2"/>
        <v>0</v>
      </c>
      <c r="K56" s="23">
        <f t="shared" si="3"/>
        <v>0</v>
      </c>
      <c r="L56" s="17">
        <f t="shared" si="0"/>
        <v>0</v>
      </c>
      <c r="M56" s="16" t="b">
        <f t="shared" si="4"/>
        <v>1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81.825199999999995</v>
      </c>
      <c r="E57" s="33">
        <v>22.955462000000001</v>
      </c>
      <c r="F57" s="35">
        <v>81.825199999999995</v>
      </c>
      <c r="G57" s="33">
        <v>22.955462000000001</v>
      </c>
      <c r="H57" s="20"/>
      <c r="I57" s="22">
        <f t="shared" si="1"/>
        <v>0</v>
      </c>
      <c r="J57" s="18">
        <f t="shared" si="2"/>
        <v>0</v>
      </c>
      <c r="K57" s="24">
        <f t="shared" si="3"/>
        <v>0</v>
      </c>
      <c r="L57" s="18">
        <f t="shared" si="0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1247.1753000000001</v>
      </c>
      <c r="E58" s="32">
        <v>30.231114999999999</v>
      </c>
      <c r="F58" s="36">
        <v>1247.1753000000001</v>
      </c>
      <c r="G58" s="32">
        <v>30.231114999999999</v>
      </c>
      <c r="H58" s="19"/>
      <c r="I58" s="21">
        <f t="shared" si="1"/>
        <v>0</v>
      </c>
      <c r="J58" s="17">
        <f t="shared" si="2"/>
        <v>0</v>
      </c>
      <c r="K58" s="23">
        <f t="shared" si="3"/>
        <v>0</v>
      </c>
      <c r="L58" s="17">
        <f t="shared" si="0"/>
        <v>0</v>
      </c>
      <c r="M58" s="16" t="b">
        <f t="shared" si="4"/>
        <v>1</v>
      </c>
      <c r="N58" s="28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700.22270000000003</v>
      </c>
      <c r="E59" s="32">
        <v>25.319036000000001</v>
      </c>
      <c r="F59" s="36">
        <v>700.22270000000003</v>
      </c>
      <c r="G59" s="32">
        <v>25.319036000000001</v>
      </c>
      <c r="H59" s="19"/>
      <c r="I59" s="21">
        <f t="shared" si="1"/>
        <v>0</v>
      </c>
      <c r="J59" s="17">
        <f t="shared" si="2"/>
        <v>0</v>
      </c>
      <c r="K59" s="23">
        <f t="shared" si="3"/>
        <v>0</v>
      </c>
      <c r="L59" s="17">
        <f t="shared" si="0"/>
        <v>0</v>
      </c>
      <c r="M59" s="16" t="b">
        <f t="shared" si="4"/>
        <v>1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405.05149999999998</v>
      </c>
      <c r="E60" s="32">
        <v>21.941863000000001</v>
      </c>
      <c r="F60" s="36">
        <v>405.05149999999998</v>
      </c>
      <c r="G60" s="32">
        <v>21.941863000000001</v>
      </c>
      <c r="H60" s="19"/>
      <c r="I60" s="21">
        <f t="shared" si="1"/>
        <v>0</v>
      </c>
      <c r="J60" s="17">
        <f t="shared" si="2"/>
        <v>0</v>
      </c>
      <c r="K60" s="23">
        <f t="shared" si="3"/>
        <v>0</v>
      </c>
      <c r="L60" s="17">
        <f t="shared" si="0"/>
        <v>0</v>
      </c>
      <c r="M60" s="16" t="b">
        <f t="shared" si="4"/>
        <v>1</v>
      </c>
      <c r="N60" s="28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233.30719999999999</v>
      </c>
      <c r="E61" s="32">
        <v>16.856912999999999</v>
      </c>
      <c r="F61" s="36">
        <v>233.30719999999999</v>
      </c>
      <c r="G61" s="32">
        <v>16.856912999999999</v>
      </c>
      <c r="H61" s="19"/>
      <c r="I61" s="21">
        <f t="shared" si="1"/>
        <v>0</v>
      </c>
      <c r="J61" s="17">
        <f t="shared" si="2"/>
        <v>0</v>
      </c>
      <c r="K61" s="23">
        <f t="shared" si="3"/>
        <v>0</v>
      </c>
      <c r="L61" s="17">
        <f t="shared" si="0"/>
        <v>0</v>
      </c>
      <c r="M61" s="16" t="b">
        <f t="shared" si="4"/>
        <v>1</v>
      </c>
      <c r="N61" s="28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136.7175</v>
      </c>
      <c r="E62" s="32">
        <v>13.770095</v>
      </c>
      <c r="F62" s="36">
        <v>136.7175</v>
      </c>
      <c r="G62" s="32">
        <v>13.770095</v>
      </c>
      <c r="H62" s="19"/>
      <c r="I62" s="21">
        <f t="shared" si="1"/>
        <v>0</v>
      </c>
      <c r="J62" s="17">
        <f t="shared" si="2"/>
        <v>0</v>
      </c>
      <c r="K62" s="23">
        <f t="shared" si="3"/>
        <v>0</v>
      </c>
      <c r="L62" s="17">
        <f t="shared" si="0"/>
        <v>0</v>
      </c>
      <c r="M62" s="16" t="b">
        <f t="shared" si="4"/>
        <v>1</v>
      </c>
      <c r="N62" s="28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81.785600000000002</v>
      </c>
      <c r="E63" s="33">
        <v>9.8459909999999997</v>
      </c>
      <c r="F63" s="35">
        <v>81.785600000000002</v>
      </c>
      <c r="G63" s="33">
        <v>9.8459909999999997</v>
      </c>
      <c r="H63" s="20"/>
      <c r="I63" s="22">
        <f t="shared" si="1"/>
        <v>0</v>
      </c>
      <c r="J63" s="18">
        <f t="shared" si="2"/>
        <v>0</v>
      </c>
      <c r="K63" s="24">
        <f t="shared" si="3"/>
        <v>0</v>
      </c>
      <c r="L63" s="18">
        <f t="shared" si="0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670.45950000000005</v>
      </c>
      <c r="E64" s="32">
        <v>36.315392000000003</v>
      </c>
      <c r="F64" s="36">
        <v>670.45950000000005</v>
      </c>
      <c r="G64" s="32">
        <v>36.315382999999997</v>
      </c>
      <c r="H64" s="19"/>
      <c r="I64" s="21">
        <f t="shared" si="1"/>
        <v>0</v>
      </c>
      <c r="J64" s="17">
        <f t="shared" si="2"/>
        <v>0</v>
      </c>
      <c r="K64" s="23">
        <f t="shared" si="3"/>
        <v>9.0000000056988938E-6</v>
      </c>
      <c r="L64" s="17">
        <f t="shared" si="0"/>
        <v>2.4782879959328596E-7</v>
      </c>
      <c r="M64" s="16" t="b">
        <f t="shared" si="4"/>
        <v>1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336.02980000000002</v>
      </c>
      <c r="E65" s="32">
        <v>35.343738999999999</v>
      </c>
      <c r="F65" s="36">
        <v>336.02980000000002</v>
      </c>
      <c r="G65" s="32">
        <v>35.343753999999997</v>
      </c>
      <c r="H65" s="19"/>
      <c r="I65" s="21">
        <f t="shared" si="1"/>
        <v>0</v>
      </c>
      <c r="J65" s="17">
        <f t="shared" si="2"/>
        <v>0</v>
      </c>
      <c r="K65" s="23">
        <f t="shared" si="3"/>
        <v>1.4999999997655777E-5</v>
      </c>
      <c r="L65" s="17">
        <f t="shared" si="0"/>
        <v>4.244033149358728E-7</v>
      </c>
      <c r="M65" s="16" t="b">
        <f t="shared" si="4"/>
        <v>1</v>
      </c>
      <c r="N65" s="28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216.31630000000001</v>
      </c>
      <c r="E66" s="32">
        <v>33.141207000000001</v>
      </c>
      <c r="F66" s="36">
        <v>216.31630000000001</v>
      </c>
      <c r="G66" s="32">
        <v>33.141173999999999</v>
      </c>
      <c r="H66" s="19"/>
      <c r="I66" s="21">
        <f t="shared" si="1"/>
        <v>0</v>
      </c>
      <c r="J66" s="17">
        <f t="shared" si="2"/>
        <v>0</v>
      </c>
      <c r="K66" s="23">
        <f t="shared" si="3"/>
        <v>3.3000000001948138E-5</v>
      </c>
      <c r="L66" s="17">
        <f t="shared" si="0"/>
        <v>9.9573923184603785E-7</v>
      </c>
      <c r="M66" s="16" t="b">
        <f t="shared" si="4"/>
        <v>1</v>
      </c>
      <c r="N66" s="28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148.14879999999999</v>
      </c>
      <c r="E67" s="32">
        <v>31.668956999999999</v>
      </c>
      <c r="F67" s="36">
        <v>148.14879999999999</v>
      </c>
      <c r="G67" s="32">
        <v>31.668970000000002</v>
      </c>
      <c r="H67" s="19"/>
      <c r="I67" s="21">
        <f t="shared" si="1"/>
        <v>0</v>
      </c>
      <c r="J67" s="17">
        <f t="shared" si="2"/>
        <v>0</v>
      </c>
      <c r="K67" s="23">
        <f t="shared" si="3"/>
        <v>1.3000000002705292E-5</v>
      </c>
      <c r="L67" s="17">
        <f t="shared" si="0"/>
        <v>4.1049662624637051E-7</v>
      </c>
      <c r="M67" s="16" t="b">
        <f t="shared" si="4"/>
        <v>1</v>
      </c>
      <c r="N67" s="28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93.410200000000003</v>
      </c>
      <c r="E68" s="32">
        <v>26.532263</v>
      </c>
      <c r="F68" s="36">
        <v>93.410200000000003</v>
      </c>
      <c r="G68" s="32">
        <v>26.532263</v>
      </c>
      <c r="H68" s="19"/>
      <c r="I68" s="21">
        <f t="shared" si="1"/>
        <v>0</v>
      </c>
      <c r="J68" s="17">
        <f t="shared" si="2"/>
        <v>0</v>
      </c>
      <c r="K68" s="23">
        <f t="shared" si="3"/>
        <v>0</v>
      </c>
      <c r="L68" s="17">
        <f t="shared" ref="L68:L81" si="7">IF(E68=0,0,ABS(G68/E68-1))</f>
        <v>0</v>
      </c>
      <c r="M68" s="16" t="b">
        <f t="shared" si="4"/>
        <v>1</v>
      </c>
      <c r="N68" s="28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67.925600000000003</v>
      </c>
      <c r="E69" s="33">
        <v>21.716252000000001</v>
      </c>
      <c r="F69" s="35">
        <v>67.925600000000003</v>
      </c>
      <c r="G69" s="33">
        <v>21.716252000000001</v>
      </c>
      <c r="H69" s="20"/>
      <c r="I69" s="22">
        <f t="shared" ref="I69:I81" si="8">ABS(ROUND(D69,4)-ROUND(F69,4))</f>
        <v>0</v>
      </c>
      <c r="J69" s="18">
        <f t="shared" ref="J69:J81" si="9">ABS(F69/D69-1)</f>
        <v>0</v>
      </c>
      <c r="K69" s="24">
        <f t="shared" ref="K69:K81" si="10">ABS(E69-G69)</f>
        <v>0</v>
      </c>
      <c r="L69" s="18">
        <f t="shared" si="7"/>
        <v>0</v>
      </c>
      <c r="M69" s="13" t="b">
        <f t="shared" ref="M69:M81" si="11">I69=0</f>
        <v>1</v>
      </c>
      <c r="N69" s="12" t="b">
        <f t="shared" ref="N69:N87" si="12">OR($K69&lt;0.1,$L69&lt;0.01)</f>
        <v>1</v>
      </c>
      <c r="O69" s="14" t="b">
        <f t="shared" ref="O69:O87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36">
        <v>738.17729999999995</v>
      </c>
      <c r="E70" s="32">
        <v>68.250093000000007</v>
      </c>
      <c r="F70" s="36">
        <v>738.17729999999995</v>
      </c>
      <c r="G70" s="32">
        <v>68.250292999999999</v>
      </c>
      <c r="H70" s="19"/>
      <c r="I70" s="21">
        <f t="shared" si="8"/>
        <v>0</v>
      </c>
      <c r="J70" s="17">
        <f t="shared" si="9"/>
        <v>0</v>
      </c>
      <c r="K70" s="23">
        <f t="shared" si="10"/>
        <v>1.9999999999242846E-4</v>
      </c>
      <c r="L70" s="17">
        <f t="shared" si="7"/>
        <v>2.9303989372841954E-6</v>
      </c>
      <c r="M70" s="16" t="b">
        <f t="shared" si="11"/>
        <v>1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417.51339999999999</v>
      </c>
      <c r="E71" s="32">
        <v>64.866442000000006</v>
      </c>
      <c r="F71" s="36">
        <v>417.51339999999999</v>
      </c>
      <c r="G71" s="32">
        <v>64.866442000000006</v>
      </c>
      <c r="H71" s="19"/>
      <c r="I71" s="21">
        <f t="shared" si="8"/>
        <v>0</v>
      </c>
      <c r="J71" s="17">
        <f t="shared" si="9"/>
        <v>0</v>
      </c>
      <c r="K71" s="23">
        <f t="shared" si="10"/>
        <v>0</v>
      </c>
      <c r="L71" s="17">
        <f t="shared" si="7"/>
        <v>0</v>
      </c>
      <c r="M71" s="16" t="b">
        <f t="shared" si="11"/>
        <v>1</v>
      </c>
      <c r="N71" s="28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277.76080000000002</v>
      </c>
      <c r="E72" s="32">
        <v>61.782445000000003</v>
      </c>
      <c r="F72" s="36">
        <v>277.76080000000002</v>
      </c>
      <c r="G72" s="32">
        <v>61.782445000000003</v>
      </c>
      <c r="H72" s="19"/>
      <c r="I72" s="21">
        <f t="shared" si="8"/>
        <v>0</v>
      </c>
      <c r="J72" s="17">
        <f t="shared" si="9"/>
        <v>0</v>
      </c>
      <c r="K72" s="23">
        <f t="shared" si="10"/>
        <v>0</v>
      </c>
      <c r="L72" s="17">
        <f t="shared" si="7"/>
        <v>0</v>
      </c>
      <c r="M72" s="16" t="b">
        <f t="shared" si="11"/>
        <v>1</v>
      </c>
      <c r="N72" s="28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180.01240000000001</v>
      </c>
      <c r="E73" s="32">
        <v>50.100135999999999</v>
      </c>
      <c r="F73" s="36">
        <v>180.01240000000001</v>
      </c>
      <c r="G73" s="32">
        <v>50.100135999999999</v>
      </c>
      <c r="H73" s="19"/>
      <c r="I73" s="21">
        <f t="shared" si="8"/>
        <v>0</v>
      </c>
      <c r="J73" s="17">
        <f t="shared" si="9"/>
        <v>0</v>
      </c>
      <c r="K73" s="23">
        <f t="shared" si="10"/>
        <v>0</v>
      </c>
      <c r="L73" s="17">
        <f t="shared" si="7"/>
        <v>0</v>
      </c>
      <c r="M73" s="16" t="b">
        <f t="shared" si="11"/>
        <v>1</v>
      </c>
      <c r="N73" s="28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117.55459999999999</v>
      </c>
      <c r="E74" s="32">
        <v>46.742002999999997</v>
      </c>
      <c r="F74" s="36">
        <v>117.55459999999999</v>
      </c>
      <c r="G74" s="32">
        <v>46.742002999999997</v>
      </c>
      <c r="H74" s="19"/>
      <c r="I74" s="21">
        <f t="shared" si="8"/>
        <v>0</v>
      </c>
      <c r="J74" s="17">
        <f t="shared" si="9"/>
        <v>0</v>
      </c>
      <c r="K74" s="23">
        <f t="shared" si="10"/>
        <v>0</v>
      </c>
      <c r="L74" s="17">
        <f t="shared" si="7"/>
        <v>0</v>
      </c>
      <c r="M74" s="16" t="b">
        <f t="shared" si="11"/>
        <v>1</v>
      </c>
      <c r="N74" s="28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76.655699999999996</v>
      </c>
      <c r="E75" s="33">
        <v>27.645009999999999</v>
      </c>
      <c r="F75" s="35">
        <v>76.655699999999996</v>
      </c>
      <c r="G75" s="33">
        <v>27.645009999999999</v>
      </c>
      <c r="H75" s="20"/>
      <c r="I75" s="22">
        <f t="shared" si="8"/>
        <v>0</v>
      </c>
      <c r="J75" s="18">
        <f t="shared" si="9"/>
        <v>0</v>
      </c>
      <c r="K75" s="24">
        <f t="shared" si="10"/>
        <v>0</v>
      </c>
      <c r="L75" s="18">
        <f t="shared" si="7"/>
        <v>0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852.35450000000003</v>
      </c>
      <c r="E76" s="32">
        <v>43.768315999999999</v>
      </c>
      <c r="F76" s="36">
        <v>852.35450000000003</v>
      </c>
      <c r="G76" s="32">
        <v>43.768315999999999</v>
      </c>
      <c r="H76" s="19"/>
      <c r="I76" s="21">
        <f t="shared" si="8"/>
        <v>0</v>
      </c>
      <c r="J76" s="17">
        <f t="shared" si="9"/>
        <v>0</v>
      </c>
      <c r="K76" s="23">
        <f t="shared" si="10"/>
        <v>0</v>
      </c>
      <c r="L76" s="17">
        <f t="shared" si="7"/>
        <v>0</v>
      </c>
      <c r="M76" s="16" t="b">
        <f t="shared" si="11"/>
        <v>1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498.60550000000001</v>
      </c>
      <c r="E77" s="32">
        <v>41.459893000000001</v>
      </c>
      <c r="F77" s="36">
        <v>498.60550000000001</v>
      </c>
      <c r="G77" s="32">
        <v>41.459893000000001</v>
      </c>
      <c r="H77" s="19"/>
      <c r="I77" s="21">
        <f t="shared" si="8"/>
        <v>0</v>
      </c>
      <c r="J77" s="17">
        <f t="shared" si="9"/>
        <v>0</v>
      </c>
      <c r="K77" s="23">
        <f t="shared" si="10"/>
        <v>0</v>
      </c>
      <c r="L77" s="17">
        <f t="shared" si="7"/>
        <v>0</v>
      </c>
      <c r="M77" s="16" t="b">
        <f t="shared" si="11"/>
        <v>1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291.69600000000003</v>
      </c>
      <c r="E78" s="32">
        <v>40.262331000000003</v>
      </c>
      <c r="F78" s="36">
        <v>291.69600000000003</v>
      </c>
      <c r="G78" s="32">
        <v>40.262331000000003</v>
      </c>
      <c r="H78" s="19"/>
      <c r="I78" s="21">
        <f t="shared" si="8"/>
        <v>0</v>
      </c>
      <c r="J78" s="17">
        <f t="shared" si="9"/>
        <v>0</v>
      </c>
      <c r="K78" s="23">
        <f t="shared" si="10"/>
        <v>0</v>
      </c>
      <c r="L78" s="17">
        <f t="shared" si="7"/>
        <v>0</v>
      </c>
      <c r="M78" s="16" t="b">
        <f t="shared" si="11"/>
        <v>1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170.4554</v>
      </c>
      <c r="E79" s="32">
        <v>37.102060000000002</v>
      </c>
      <c r="F79" s="36">
        <v>170.4554</v>
      </c>
      <c r="G79" s="32">
        <v>37.102060000000002</v>
      </c>
      <c r="H79" s="19"/>
      <c r="I79" s="21">
        <f t="shared" si="8"/>
        <v>0</v>
      </c>
      <c r="J79" s="17">
        <f t="shared" si="9"/>
        <v>0</v>
      </c>
      <c r="K79" s="23">
        <f t="shared" si="10"/>
        <v>0</v>
      </c>
      <c r="L79" s="17">
        <f t="shared" si="7"/>
        <v>0</v>
      </c>
      <c r="M79" s="16" t="b">
        <f t="shared" si="11"/>
        <v>1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101.7932</v>
      </c>
      <c r="E80" s="32">
        <v>32.065857000000001</v>
      </c>
      <c r="F80" s="36">
        <v>101.7932</v>
      </c>
      <c r="G80" s="32">
        <v>32.065857000000001</v>
      </c>
      <c r="H80" s="19"/>
      <c r="I80" s="21">
        <f t="shared" si="8"/>
        <v>0</v>
      </c>
      <c r="J80" s="17">
        <f t="shared" si="9"/>
        <v>0</v>
      </c>
      <c r="K80" s="23">
        <f t="shared" si="10"/>
        <v>0</v>
      </c>
      <c r="L80" s="17">
        <f t="shared" si="7"/>
        <v>0</v>
      </c>
      <c r="M80" s="16" t="b">
        <f t="shared" si="11"/>
        <v>1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62.119399999999999</v>
      </c>
      <c r="E81" s="33">
        <v>25.046039</v>
      </c>
      <c r="F81" s="35">
        <v>62.119399999999999</v>
      </c>
      <c r="G81" s="33">
        <v>25.046039</v>
      </c>
      <c r="H81" s="20"/>
      <c r="I81" s="22">
        <f t="shared" si="8"/>
        <v>0</v>
      </c>
      <c r="J81" s="18">
        <f t="shared" si="9"/>
        <v>0</v>
      </c>
      <c r="K81" s="24">
        <f t="shared" si="10"/>
        <v>0</v>
      </c>
      <c r="L81" s="18">
        <f t="shared" si="7"/>
        <v>0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2" spans="1:17" s="31" customFormat="1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ref="I82:I87" si="14">ABS(ROUND(D82,4)-ROUND(F82,4))</f>
        <v>0</v>
      </c>
      <c r="J82" s="17" t="e">
        <f t="shared" ref="J82:J87" si="15">ABS(F82/D82-1)</f>
        <v>#DIV/0!</v>
      </c>
      <c r="K82" s="23">
        <f t="shared" ref="K82:K87" si="16">ABS(E82-G82)</f>
        <v>0</v>
      </c>
      <c r="L82" s="17">
        <f t="shared" ref="L82:L87" si="17">IF(E82=0,0,ABS(G82/E82-1))</f>
        <v>0</v>
      </c>
      <c r="M82" s="16" t="b">
        <f t="shared" ref="M82:M87" si="18">I82=0</f>
        <v>1</v>
      </c>
      <c r="N82" s="28" t="b">
        <f t="shared" si="12"/>
        <v>1</v>
      </c>
      <c r="O82" s="15" t="b">
        <f t="shared" si="13"/>
        <v>1</v>
      </c>
      <c r="Q82" s="27"/>
    </row>
    <row r="83" spans="1:17" s="31" customFormat="1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14"/>
        <v>0</v>
      </c>
      <c r="J83" s="17" t="e">
        <f t="shared" si="15"/>
        <v>#DIV/0!</v>
      </c>
      <c r="K83" s="23">
        <f t="shared" si="16"/>
        <v>0</v>
      </c>
      <c r="L83" s="17">
        <f t="shared" si="17"/>
        <v>0</v>
      </c>
      <c r="M83" s="16" t="b">
        <f t="shared" si="18"/>
        <v>1</v>
      </c>
      <c r="N83" s="28" t="b">
        <f t="shared" si="12"/>
        <v>1</v>
      </c>
      <c r="O83" s="15" t="b">
        <f t="shared" si="13"/>
        <v>1</v>
      </c>
      <c r="Q83" s="27"/>
    </row>
    <row r="84" spans="1:17" s="31" customFormat="1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14"/>
        <v>0</v>
      </c>
      <c r="J84" s="17" t="e">
        <f t="shared" si="15"/>
        <v>#DIV/0!</v>
      </c>
      <c r="K84" s="23">
        <f t="shared" si="16"/>
        <v>0</v>
      </c>
      <c r="L84" s="17">
        <f t="shared" si="17"/>
        <v>0</v>
      </c>
      <c r="M84" s="16" t="b">
        <f t="shared" si="18"/>
        <v>1</v>
      </c>
      <c r="N84" s="28" t="b">
        <f t="shared" si="12"/>
        <v>1</v>
      </c>
      <c r="O84" s="15" t="b">
        <f t="shared" si="13"/>
        <v>1</v>
      </c>
      <c r="Q84" s="27"/>
    </row>
    <row r="85" spans="1:17" s="31" customFormat="1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14"/>
        <v>0</v>
      </c>
      <c r="J85" s="17" t="e">
        <f t="shared" si="15"/>
        <v>#DIV/0!</v>
      </c>
      <c r="K85" s="23">
        <f t="shared" si="16"/>
        <v>0</v>
      </c>
      <c r="L85" s="17">
        <f t="shared" si="17"/>
        <v>0</v>
      </c>
      <c r="M85" s="16" t="b">
        <f t="shared" si="18"/>
        <v>1</v>
      </c>
      <c r="N85" s="28" t="b">
        <f t="shared" si="12"/>
        <v>1</v>
      </c>
      <c r="O85" s="15" t="b">
        <f t="shared" si="13"/>
        <v>1</v>
      </c>
      <c r="Q85" s="27"/>
    </row>
    <row r="86" spans="1:17" s="31" customFormat="1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14"/>
        <v>0</v>
      </c>
      <c r="J86" s="17" t="e">
        <f t="shared" si="15"/>
        <v>#DIV/0!</v>
      </c>
      <c r="K86" s="23">
        <f t="shared" si="16"/>
        <v>0</v>
      </c>
      <c r="L86" s="17">
        <f t="shared" si="17"/>
        <v>0</v>
      </c>
      <c r="M86" s="16" t="b">
        <f t="shared" si="18"/>
        <v>1</v>
      </c>
      <c r="N86" s="28" t="b">
        <f t="shared" si="12"/>
        <v>1</v>
      </c>
      <c r="O86" s="15" t="b">
        <f t="shared" si="13"/>
        <v>1</v>
      </c>
      <c r="Q86" s="27"/>
    </row>
    <row r="87" spans="1:17" s="31" customFormat="1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14"/>
        <v>0</v>
      </c>
      <c r="J87" s="18" t="e">
        <f t="shared" si="15"/>
        <v>#DIV/0!</v>
      </c>
      <c r="K87" s="24">
        <f t="shared" si="16"/>
        <v>0</v>
      </c>
      <c r="L87" s="18">
        <f t="shared" si="17"/>
        <v>0</v>
      </c>
      <c r="M87" s="13" t="b">
        <f t="shared" si="18"/>
        <v>1</v>
      </c>
      <c r="N87" s="12" t="b">
        <f t="shared" si="12"/>
        <v>1</v>
      </c>
      <c r="O87" s="14" t="b">
        <f t="shared" si="13"/>
        <v>1</v>
      </c>
      <c r="Q87" s="27"/>
    </row>
    <row r="88" spans="1:17">
      <c r="D88" s="30"/>
      <c r="E88" s="30"/>
      <c r="F88" s="34"/>
      <c r="G88" s="34"/>
    </row>
    <row r="89" spans="1:17">
      <c r="D89" s="30"/>
      <c r="E89" s="30"/>
      <c r="F89" s="34"/>
      <c r="G89" s="34"/>
      <c r="L89" t="s">
        <v>44</v>
      </c>
      <c r="M89" s="25">
        <f>COUNTIF(M4:M87,"=FALSE")</f>
        <v>0</v>
      </c>
      <c r="N89" s="25">
        <f t="shared" ref="N89:O89" si="19">COUNTIF(N4:N87,"=FALSE")</f>
        <v>0</v>
      </c>
      <c r="O89" s="25">
        <f t="shared" si="19"/>
        <v>0</v>
      </c>
    </row>
    <row r="90" spans="1:17">
      <c r="D90" s="30"/>
      <c r="E90" s="30"/>
      <c r="F90" s="34"/>
      <c r="G90" s="34"/>
      <c r="L90" s="31" t="s">
        <v>49</v>
      </c>
      <c r="M90" s="25">
        <f>COUNTIF(M4:M81,"=FALSE")</f>
        <v>0</v>
      </c>
      <c r="N90" s="25">
        <f t="shared" ref="N90:O90" si="20">COUNTIF(N4:N81,"=FALSE")</f>
        <v>0</v>
      </c>
      <c r="O90" s="25">
        <f t="shared" si="20"/>
        <v>0</v>
      </c>
    </row>
    <row r="91" spans="1:17">
      <c r="D91" s="30"/>
      <c r="E91" s="30"/>
      <c r="F91" s="34"/>
      <c r="G91" s="34"/>
    </row>
    <row r="92" spans="1:17">
      <c r="D92" s="30"/>
      <c r="E92" s="30"/>
      <c r="F92" s="34"/>
      <c r="G92" s="34"/>
    </row>
    <row r="93" spans="1:17">
      <c r="D93" s="30"/>
      <c r="E93" s="30"/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51" priority="7" operator="notEqual">
      <formula>TRUE</formula>
    </cfRule>
    <cfRule type="cellIs" dxfId="50" priority="8" operator="equal">
      <formula>TRUE</formula>
    </cfRule>
  </conditionalFormatting>
  <conditionalFormatting sqref="M89:O89">
    <cfRule type="cellIs" dxfId="49" priority="3" operator="notEqual">
      <formula>0</formula>
    </cfRule>
    <cfRule type="cellIs" dxfId="48" priority="4" operator="equal">
      <formula>0</formula>
    </cfRule>
  </conditionalFormatting>
  <conditionalFormatting sqref="M90:O90">
    <cfRule type="cellIs" dxfId="47" priority="1" operator="notEqual">
      <formula>0</formula>
    </cfRule>
    <cfRule type="cellIs" dxfId="4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90"/>
  <sheetViews>
    <sheetView workbookViewId="0">
      <selection activeCell="F4" sqref="F4:G81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562.81449999999995</v>
      </c>
      <c r="E4" s="32">
        <v>42.279640999999998</v>
      </c>
      <c r="F4" s="36">
        <v>562.81449999999995</v>
      </c>
      <c r="G4" s="32">
        <v>42.279646999999997</v>
      </c>
      <c r="H4" s="19"/>
      <c r="I4" s="21">
        <f t="shared" ref="I4:I35" si="0">ABS(ROUND(D4,4)-ROUND(F4,4))</f>
        <v>0</v>
      </c>
      <c r="J4" s="17">
        <f>ABS(F4/D4-1)</f>
        <v>0</v>
      </c>
      <c r="K4" s="23">
        <f>ABS(E4-G4)</f>
        <v>5.999999999062311E-6</v>
      </c>
      <c r="L4" s="17">
        <f>IF(E4=0,0,ABS(G4/E4-1))</f>
        <v>1.4191227393212102E-7</v>
      </c>
      <c r="M4" s="16" t="b">
        <f>I4=0</f>
        <v>1</v>
      </c>
      <c r="N4" s="29" t="b">
        <f>OR($K4&lt;0.1,$L4&lt;0.01)</f>
        <v>1</v>
      </c>
      <c r="O4" s="15" t="b">
        <f t="shared" ref="O4:O35" si="1">OR($K4&lt;0.25,$L4&lt;0.05)</f>
        <v>1</v>
      </c>
      <c r="P4" s="26"/>
    </row>
    <row r="5" spans="1:16">
      <c r="A5" s="4"/>
      <c r="B5" s="5"/>
      <c r="C5" s="6" t="s">
        <v>3</v>
      </c>
      <c r="D5" s="36">
        <v>265.59269999999998</v>
      </c>
      <c r="E5" s="32">
        <v>37.992780000000003</v>
      </c>
      <c r="F5" s="36">
        <v>265.59269999999998</v>
      </c>
      <c r="G5" s="32">
        <v>37.992780000000003</v>
      </c>
      <c r="H5" s="19"/>
      <c r="I5" s="21">
        <f t="shared" si="0"/>
        <v>0</v>
      </c>
      <c r="J5" s="17">
        <f t="shared" ref="J5:J68" si="2">ABS(F5/D5-1)</f>
        <v>0</v>
      </c>
      <c r="K5" s="23">
        <f t="shared" ref="K5:K68" si="3">ABS(E5-G5)</f>
        <v>0</v>
      </c>
      <c r="L5" s="17">
        <f t="shared" ref="L5:L68" si="4">IF(E5=0,0,ABS(G5/E5-1))</f>
        <v>0</v>
      </c>
      <c r="M5" s="16" t="b">
        <f t="shared" ref="M5:M68" si="5">I5=0</f>
        <v>1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177.43270000000001</v>
      </c>
      <c r="E6" s="32">
        <v>34.192672000000002</v>
      </c>
      <c r="F6" s="36">
        <v>177.43270000000001</v>
      </c>
      <c r="G6" s="32">
        <v>34.192624000000002</v>
      </c>
      <c r="H6" s="19"/>
      <c r="I6" s="21">
        <f t="shared" si="0"/>
        <v>0</v>
      </c>
      <c r="J6" s="17">
        <f t="shared" si="2"/>
        <v>0</v>
      </c>
      <c r="K6" s="23">
        <f t="shared" si="3"/>
        <v>4.7999999999603915E-5</v>
      </c>
      <c r="L6" s="17">
        <f t="shared" si="4"/>
        <v>1.4038095648150062E-6</v>
      </c>
      <c r="M6" s="16" t="b">
        <f t="shared" si="5"/>
        <v>1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117.9927</v>
      </c>
      <c r="E7" s="32">
        <v>30.185317999999999</v>
      </c>
      <c r="F7" s="36">
        <v>117.9927</v>
      </c>
      <c r="G7" s="32">
        <v>30.185317999999999</v>
      </c>
      <c r="H7" s="19"/>
      <c r="I7" s="21">
        <f t="shared" si="0"/>
        <v>0</v>
      </c>
      <c r="J7" s="17">
        <f t="shared" si="2"/>
        <v>0</v>
      </c>
      <c r="K7" s="23">
        <f t="shared" si="3"/>
        <v>0</v>
      </c>
      <c r="L7" s="17">
        <f t="shared" si="4"/>
        <v>0</v>
      </c>
      <c r="M7" s="16" t="b">
        <f t="shared" si="5"/>
        <v>1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77.3673</v>
      </c>
      <c r="E8" s="32">
        <v>22.444272999999999</v>
      </c>
      <c r="F8" s="36">
        <v>77.3673</v>
      </c>
      <c r="G8" s="32">
        <v>22.444272999999999</v>
      </c>
      <c r="H8" s="19"/>
      <c r="I8" s="21">
        <f t="shared" si="0"/>
        <v>0</v>
      </c>
      <c r="J8" s="17">
        <f t="shared" si="2"/>
        <v>0</v>
      </c>
      <c r="K8" s="23">
        <f t="shared" si="3"/>
        <v>0</v>
      </c>
      <c r="L8" s="17">
        <f t="shared" si="4"/>
        <v>0</v>
      </c>
      <c r="M8" s="16" t="b">
        <f t="shared" si="5"/>
        <v>1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47.9345</v>
      </c>
      <c r="E9" s="33">
        <v>2.2575180000000001</v>
      </c>
      <c r="F9" s="35">
        <v>47.9345</v>
      </c>
      <c r="G9" s="33">
        <v>2.257406</v>
      </c>
      <c r="H9" s="20"/>
      <c r="I9" s="22">
        <f t="shared" si="0"/>
        <v>0</v>
      </c>
      <c r="J9" s="18">
        <f t="shared" si="2"/>
        <v>0</v>
      </c>
      <c r="K9" s="24">
        <f t="shared" si="3"/>
        <v>1.1200000000011201E-4</v>
      </c>
      <c r="L9" s="18">
        <f t="shared" si="4"/>
        <v>4.9612007523403001E-5</v>
      </c>
      <c r="M9" s="13" t="b">
        <f t="shared" si="5"/>
        <v>1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310.84800000000001</v>
      </c>
      <c r="E10" s="32">
        <v>48.429490000000001</v>
      </c>
      <c r="F10" s="36">
        <v>310.84800000000001</v>
      </c>
      <c r="G10" s="32">
        <v>48.429490000000001</v>
      </c>
      <c r="H10" s="19"/>
      <c r="I10" s="21">
        <f t="shared" si="0"/>
        <v>0</v>
      </c>
      <c r="J10" s="17">
        <f t="shared" si="2"/>
        <v>0</v>
      </c>
      <c r="K10" s="23">
        <f t="shared" si="3"/>
        <v>0</v>
      </c>
      <c r="L10" s="17">
        <f t="shared" si="4"/>
        <v>0</v>
      </c>
      <c r="M10" s="16" t="b">
        <f t="shared" si="5"/>
        <v>1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187.4735</v>
      </c>
      <c r="E11" s="32">
        <v>45.363670999999997</v>
      </c>
      <c r="F11" s="36">
        <v>187.4735</v>
      </c>
      <c r="G11" s="32">
        <v>45.363670999999997</v>
      </c>
      <c r="H11" s="19"/>
      <c r="I11" s="21">
        <f t="shared" si="0"/>
        <v>0</v>
      </c>
      <c r="J11" s="17">
        <f t="shared" si="2"/>
        <v>0</v>
      </c>
      <c r="K11" s="23">
        <f t="shared" si="3"/>
        <v>0</v>
      </c>
      <c r="L11" s="17">
        <f t="shared" si="4"/>
        <v>0</v>
      </c>
      <c r="M11" s="16" t="b">
        <f t="shared" si="5"/>
        <v>1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110.66759999999999</v>
      </c>
      <c r="E12" s="32">
        <v>43.130564</v>
      </c>
      <c r="F12" s="36">
        <v>110.66759999999999</v>
      </c>
      <c r="G12" s="32">
        <v>43.130564</v>
      </c>
      <c r="H12" s="19"/>
      <c r="I12" s="21">
        <f t="shared" si="0"/>
        <v>0</v>
      </c>
      <c r="J12" s="17">
        <f t="shared" si="2"/>
        <v>0</v>
      </c>
      <c r="K12" s="23">
        <f t="shared" si="3"/>
        <v>0</v>
      </c>
      <c r="L12" s="17">
        <f t="shared" si="4"/>
        <v>0</v>
      </c>
      <c r="M12" s="16" t="b">
        <f t="shared" si="5"/>
        <v>1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65.058899999999994</v>
      </c>
      <c r="E13" s="32">
        <v>42.331783000000001</v>
      </c>
      <c r="F13" s="36">
        <v>65.058899999999994</v>
      </c>
      <c r="G13" s="32">
        <v>42.331783000000001</v>
      </c>
      <c r="H13" s="19"/>
      <c r="I13" s="21">
        <f t="shared" si="0"/>
        <v>0</v>
      </c>
      <c r="J13" s="17">
        <f t="shared" si="2"/>
        <v>0</v>
      </c>
      <c r="K13" s="23">
        <f t="shared" si="3"/>
        <v>0</v>
      </c>
      <c r="L13" s="17">
        <f t="shared" si="4"/>
        <v>0</v>
      </c>
      <c r="M13" s="16" t="b">
        <f t="shared" si="5"/>
        <v>1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36.061100000000003</v>
      </c>
      <c r="E14" s="32">
        <v>30.535625</v>
      </c>
      <c r="F14" s="36">
        <v>36.061100000000003</v>
      </c>
      <c r="G14" s="32">
        <v>30.524623999999999</v>
      </c>
      <c r="H14" s="19"/>
      <c r="I14" s="21">
        <f t="shared" si="0"/>
        <v>0</v>
      </c>
      <c r="J14" s="17">
        <f t="shared" si="2"/>
        <v>0</v>
      </c>
      <c r="K14" s="23">
        <f t="shared" si="3"/>
        <v>1.1001000000000261E-2</v>
      </c>
      <c r="L14" s="17">
        <f t="shared" si="4"/>
        <v>3.6026772008102004E-4</v>
      </c>
      <c r="M14" s="16" t="b">
        <f t="shared" si="5"/>
        <v>1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21.0502</v>
      </c>
      <c r="E15" s="33">
        <v>17.355715</v>
      </c>
      <c r="F15" s="35">
        <v>21.0502</v>
      </c>
      <c r="G15" s="33">
        <v>17.355715</v>
      </c>
      <c r="H15" s="20"/>
      <c r="I15" s="22">
        <f t="shared" si="0"/>
        <v>0</v>
      </c>
      <c r="J15" s="18">
        <f t="shared" si="2"/>
        <v>0</v>
      </c>
      <c r="K15" s="24">
        <f t="shared" si="3"/>
        <v>0</v>
      </c>
      <c r="L15" s="18">
        <f t="shared" si="4"/>
        <v>0</v>
      </c>
      <c r="M15" s="13" t="b">
        <f t="shared" si="5"/>
        <v>1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369.15879999999999</v>
      </c>
      <c r="E16" s="32">
        <v>72.729738999999995</v>
      </c>
      <c r="F16" s="36">
        <v>369.15879999999999</v>
      </c>
      <c r="G16" s="32">
        <v>72.729738999999995</v>
      </c>
      <c r="H16" s="19"/>
      <c r="I16" s="21">
        <f t="shared" si="0"/>
        <v>0</v>
      </c>
      <c r="J16" s="17">
        <f t="shared" si="2"/>
        <v>0</v>
      </c>
      <c r="K16" s="23">
        <f t="shared" si="3"/>
        <v>0</v>
      </c>
      <c r="L16" s="17">
        <f t="shared" si="4"/>
        <v>0</v>
      </c>
      <c r="M16" s="16" t="b">
        <f t="shared" si="5"/>
        <v>1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239.167</v>
      </c>
      <c r="E17" s="32">
        <v>66.918642000000006</v>
      </c>
      <c r="F17" s="36">
        <v>239.167</v>
      </c>
      <c r="G17" s="32">
        <v>66.918642000000006</v>
      </c>
      <c r="H17" s="19"/>
      <c r="I17" s="21">
        <f t="shared" si="0"/>
        <v>0</v>
      </c>
      <c r="J17" s="17">
        <f t="shared" si="2"/>
        <v>0</v>
      </c>
      <c r="K17" s="23">
        <f t="shared" si="3"/>
        <v>0</v>
      </c>
      <c r="L17" s="17">
        <f t="shared" si="4"/>
        <v>0</v>
      </c>
      <c r="M17" s="16" t="b">
        <f t="shared" si="5"/>
        <v>1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157.37729999999999</v>
      </c>
      <c r="E18" s="32">
        <v>54.924422999999997</v>
      </c>
      <c r="F18" s="36">
        <v>157.37729999999999</v>
      </c>
      <c r="G18" s="32">
        <v>54.924422999999997</v>
      </c>
      <c r="H18" s="19"/>
      <c r="I18" s="21">
        <f t="shared" si="0"/>
        <v>0</v>
      </c>
      <c r="J18" s="17">
        <f t="shared" si="2"/>
        <v>0</v>
      </c>
      <c r="K18" s="23">
        <f t="shared" si="3"/>
        <v>0</v>
      </c>
      <c r="L18" s="17">
        <f t="shared" si="4"/>
        <v>0</v>
      </c>
      <c r="M18" s="16" t="b">
        <f t="shared" si="5"/>
        <v>1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99.818600000000004</v>
      </c>
      <c r="E19" s="32">
        <v>39.259749999999997</v>
      </c>
      <c r="F19" s="36">
        <v>99.818600000000004</v>
      </c>
      <c r="G19" s="32">
        <v>39.259749999999997</v>
      </c>
      <c r="H19" s="19"/>
      <c r="I19" s="21">
        <f t="shared" si="0"/>
        <v>0</v>
      </c>
      <c r="J19" s="17">
        <f t="shared" si="2"/>
        <v>0</v>
      </c>
      <c r="K19" s="23">
        <f t="shared" si="3"/>
        <v>0</v>
      </c>
      <c r="L19" s="17">
        <f t="shared" si="4"/>
        <v>0</v>
      </c>
      <c r="M19" s="16" t="b">
        <f t="shared" si="5"/>
        <v>1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65.319599999999994</v>
      </c>
      <c r="E20" s="32">
        <v>2.1798310000000001</v>
      </c>
      <c r="F20" s="36">
        <v>65.319599999999994</v>
      </c>
      <c r="G20" s="32">
        <v>2.1798310000000001</v>
      </c>
      <c r="H20" s="19"/>
      <c r="I20" s="21">
        <f t="shared" si="0"/>
        <v>0</v>
      </c>
      <c r="J20" s="17">
        <f t="shared" si="2"/>
        <v>0</v>
      </c>
      <c r="K20" s="23">
        <f t="shared" si="3"/>
        <v>0</v>
      </c>
      <c r="L20" s="17">
        <f t="shared" si="4"/>
        <v>0</v>
      </c>
      <c r="M20" s="16" t="b">
        <f t="shared" si="5"/>
        <v>1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48.127800000000001</v>
      </c>
      <c r="E21" s="33">
        <v>0</v>
      </c>
      <c r="F21" s="35">
        <v>48.127800000000001</v>
      </c>
      <c r="G21" s="33">
        <v>0</v>
      </c>
      <c r="H21" s="20"/>
      <c r="I21" s="22">
        <f t="shared" si="0"/>
        <v>0</v>
      </c>
      <c r="J21" s="18">
        <f t="shared" si="2"/>
        <v>0</v>
      </c>
      <c r="K21" s="24">
        <f t="shared" si="3"/>
        <v>0</v>
      </c>
      <c r="L21" s="18">
        <f t="shared" si="4"/>
        <v>0</v>
      </c>
      <c r="M21" s="13" t="b">
        <f t="shared" si="5"/>
        <v>1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695.89689999999996</v>
      </c>
      <c r="E22" s="32">
        <v>40.618932999999998</v>
      </c>
      <c r="F22" s="36">
        <v>695.89689999999996</v>
      </c>
      <c r="G22" s="32">
        <v>40.618881000000002</v>
      </c>
      <c r="H22" s="19"/>
      <c r="I22" s="21">
        <f t="shared" si="0"/>
        <v>0</v>
      </c>
      <c r="J22" s="17">
        <f t="shared" si="2"/>
        <v>0</v>
      </c>
      <c r="K22" s="23">
        <f t="shared" si="3"/>
        <v>5.1999999996610313E-5</v>
      </c>
      <c r="L22" s="17">
        <f t="shared" si="4"/>
        <v>1.280191185615287E-6</v>
      </c>
      <c r="M22" s="16" t="b">
        <f t="shared" si="5"/>
        <v>1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464.14019999999999</v>
      </c>
      <c r="E23" s="32">
        <v>39.349564000000001</v>
      </c>
      <c r="F23" s="36">
        <v>464.14019999999999</v>
      </c>
      <c r="G23" s="32">
        <v>39.349564000000001</v>
      </c>
      <c r="H23" s="19"/>
      <c r="I23" s="21">
        <f t="shared" si="0"/>
        <v>0</v>
      </c>
      <c r="J23" s="17">
        <f t="shared" si="2"/>
        <v>0</v>
      </c>
      <c r="K23" s="23">
        <f t="shared" si="3"/>
        <v>0</v>
      </c>
      <c r="L23" s="17">
        <f t="shared" si="4"/>
        <v>0</v>
      </c>
      <c r="M23" s="16" t="b">
        <f t="shared" si="5"/>
        <v>1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301.1216</v>
      </c>
      <c r="E24" s="32">
        <v>35.185845999999998</v>
      </c>
      <c r="F24" s="36">
        <v>301.1216</v>
      </c>
      <c r="G24" s="32">
        <v>35.185845999999998</v>
      </c>
      <c r="H24" s="19"/>
      <c r="I24" s="21">
        <f t="shared" si="0"/>
        <v>0</v>
      </c>
      <c r="J24" s="17">
        <f t="shared" si="2"/>
        <v>0</v>
      </c>
      <c r="K24" s="23">
        <f t="shared" si="3"/>
        <v>0</v>
      </c>
      <c r="L24" s="17">
        <f t="shared" si="4"/>
        <v>0</v>
      </c>
      <c r="M24" s="16" t="b">
        <f t="shared" si="5"/>
        <v>1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196.00409999999999</v>
      </c>
      <c r="E25" s="32">
        <v>27.199551</v>
      </c>
      <c r="F25" s="36">
        <v>196.00409999999999</v>
      </c>
      <c r="G25" s="32">
        <v>27.199551</v>
      </c>
      <c r="H25" s="19"/>
      <c r="I25" s="21">
        <f t="shared" si="0"/>
        <v>0</v>
      </c>
      <c r="J25" s="17">
        <f t="shared" si="2"/>
        <v>0</v>
      </c>
      <c r="K25" s="23">
        <f t="shared" si="3"/>
        <v>0</v>
      </c>
      <c r="L25" s="17">
        <f t="shared" si="4"/>
        <v>0</v>
      </c>
      <c r="M25" s="16" t="b">
        <f t="shared" si="5"/>
        <v>1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125.11750000000001</v>
      </c>
      <c r="E26" s="32">
        <v>17.914173000000002</v>
      </c>
      <c r="F26" s="36">
        <v>125.11750000000001</v>
      </c>
      <c r="G26" s="32">
        <v>17.914173000000002</v>
      </c>
      <c r="H26" s="19"/>
      <c r="I26" s="21">
        <f t="shared" si="0"/>
        <v>0</v>
      </c>
      <c r="J26" s="17">
        <f t="shared" si="2"/>
        <v>0</v>
      </c>
      <c r="K26" s="23">
        <f t="shared" si="3"/>
        <v>0</v>
      </c>
      <c r="L26" s="17">
        <f t="shared" si="4"/>
        <v>0</v>
      </c>
      <c r="M26" s="16" t="b">
        <f t="shared" si="5"/>
        <v>1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80.808199999999999</v>
      </c>
      <c r="E27" s="33">
        <v>9.4384519999999998</v>
      </c>
      <c r="F27" s="35">
        <v>80.808199999999999</v>
      </c>
      <c r="G27" s="33">
        <v>9.4384519999999998</v>
      </c>
      <c r="H27" s="20"/>
      <c r="I27" s="22">
        <f t="shared" si="0"/>
        <v>0</v>
      </c>
      <c r="J27" s="18">
        <f t="shared" si="2"/>
        <v>0</v>
      </c>
      <c r="K27" s="24">
        <f t="shared" si="3"/>
        <v>0</v>
      </c>
      <c r="L27" s="18">
        <f t="shared" si="4"/>
        <v>0</v>
      </c>
      <c r="M27" s="13" t="b">
        <f t="shared" si="5"/>
        <v>1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344.3014</v>
      </c>
      <c r="E28" s="32">
        <v>41.162075999999999</v>
      </c>
      <c r="F28" s="36">
        <v>344.3014</v>
      </c>
      <c r="G28" s="32">
        <v>41.162075000000002</v>
      </c>
      <c r="H28" s="19"/>
      <c r="I28" s="21">
        <f t="shared" si="0"/>
        <v>0</v>
      </c>
      <c r="J28" s="17">
        <f t="shared" si="2"/>
        <v>0</v>
      </c>
      <c r="K28" s="23">
        <f t="shared" si="3"/>
        <v>9.9999999747524271E-7</v>
      </c>
      <c r="L28" s="17">
        <f t="shared" si="4"/>
        <v>2.4294207090491682E-8</v>
      </c>
      <c r="M28" s="16" t="b">
        <f t="shared" si="5"/>
        <v>1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228.0967</v>
      </c>
      <c r="E29" s="32">
        <v>39.089171</v>
      </c>
      <c r="F29" s="36">
        <v>228.0967</v>
      </c>
      <c r="G29" s="32">
        <v>39.089069000000002</v>
      </c>
      <c r="H29" s="19"/>
      <c r="I29" s="21">
        <f t="shared" si="0"/>
        <v>0</v>
      </c>
      <c r="J29" s="17">
        <f t="shared" si="2"/>
        <v>0</v>
      </c>
      <c r="K29" s="23">
        <f t="shared" si="3"/>
        <v>1.0199999999827014E-4</v>
      </c>
      <c r="L29" s="17">
        <f t="shared" si="4"/>
        <v>2.6094183475100508E-6</v>
      </c>
      <c r="M29" s="16" t="b">
        <f t="shared" si="5"/>
        <v>1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148.55070000000001</v>
      </c>
      <c r="E30" s="32">
        <v>37.641871000000002</v>
      </c>
      <c r="F30" s="36">
        <v>148.55070000000001</v>
      </c>
      <c r="G30" s="32">
        <v>37.641871000000002</v>
      </c>
      <c r="H30" s="19"/>
      <c r="I30" s="21">
        <f t="shared" si="0"/>
        <v>0</v>
      </c>
      <c r="J30" s="17">
        <f t="shared" si="2"/>
        <v>0</v>
      </c>
      <c r="K30" s="23">
        <f t="shared" si="3"/>
        <v>0</v>
      </c>
      <c r="L30" s="17">
        <f t="shared" si="4"/>
        <v>0</v>
      </c>
      <c r="M30" s="16" t="b">
        <f t="shared" si="5"/>
        <v>1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96.241900000000001</v>
      </c>
      <c r="E31" s="32">
        <v>22.528569999999998</v>
      </c>
      <c r="F31" s="36">
        <v>96.241900000000001</v>
      </c>
      <c r="G31" s="32">
        <v>22.528599</v>
      </c>
      <c r="H31" s="19"/>
      <c r="I31" s="21">
        <f t="shared" si="0"/>
        <v>0</v>
      </c>
      <c r="J31" s="17">
        <f t="shared" si="2"/>
        <v>0</v>
      </c>
      <c r="K31" s="23">
        <f t="shared" si="3"/>
        <v>2.9000000001389026E-5</v>
      </c>
      <c r="L31" s="17">
        <f t="shared" si="4"/>
        <v>1.287254361992396E-6</v>
      </c>
      <c r="M31" s="16" t="b">
        <f t="shared" si="5"/>
        <v>1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62.113500000000002</v>
      </c>
      <c r="E32" s="32">
        <v>17.031638000000001</v>
      </c>
      <c r="F32" s="36">
        <v>62.113500000000002</v>
      </c>
      <c r="G32" s="32">
        <v>17.03163</v>
      </c>
      <c r="H32" s="19"/>
      <c r="I32" s="21">
        <f t="shared" si="0"/>
        <v>0</v>
      </c>
      <c r="J32" s="17">
        <f t="shared" si="2"/>
        <v>0</v>
      </c>
      <c r="K32" s="23">
        <f t="shared" si="3"/>
        <v>8.0000000011182237E-6</v>
      </c>
      <c r="L32" s="17">
        <f t="shared" si="4"/>
        <v>4.6971406986173747E-7</v>
      </c>
      <c r="M32" s="16" t="b">
        <f t="shared" si="5"/>
        <v>1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38.258600000000001</v>
      </c>
      <c r="E33" s="33">
        <v>8.8456799999999998</v>
      </c>
      <c r="F33" s="35">
        <v>38.258600000000001</v>
      </c>
      <c r="G33" s="33">
        <v>8.8456530000000004</v>
      </c>
      <c r="H33" s="20"/>
      <c r="I33" s="22">
        <f t="shared" si="0"/>
        <v>0</v>
      </c>
      <c r="J33" s="18">
        <f t="shared" si="2"/>
        <v>0</v>
      </c>
      <c r="K33" s="24">
        <f t="shared" si="3"/>
        <v>2.6999999999333113E-5</v>
      </c>
      <c r="L33" s="18">
        <f t="shared" si="4"/>
        <v>3.0523374120461355E-6</v>
      </c>
      <c r="M33" s="13" t="b">
        <f t="shared" si="5"/>
        <v>1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1207.4763</v>
      </c>
      <c r="E34" s="32">
        <v>25.594460999999999</v>
      </c>
      <c r="F34" s="36">
        <v>1207.4763</v>
      </c>
      <c r="G34" s="32">
        <v>25.594505000000002</v>
      </c>
      <c r="H34" s="19"/>
      <c r="I34" s="21">
        <f t="shared" si="0"/>
        <v>0</v>
      </c>
      <c r="J34" s="17">
        <f t="shared" si="2"/>
        <v>0</v>
      </c>
      <c r="K34" s="23">
        <f t="shared" si="3"/>
        <v>4.4000000002597517E-5</v>
      </c>
      <c r="L34" s="17">
        <f t="shared" si="4"/>
        <v>1.7191219616741193E-6</v>
      </c>
      <c r="M34" s="16" t="b">
        <f t="shared" si="5"/>
        <v>1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673.48450000000003</v>
      </c>
      <c r="E35" s="32">
        <v>22.235882</v>
      </c>
      <c r="F35" s="36">
        <v>673.48450000000003</v>
      </c>
      <c r="G35" s="32">
        <v>22.235669000000001</v>
      </c>
      <c r="H35" s="19"/>
      <c r="I35" s="21">
        <f t="shared" si="0"/>
        <v>0</v>
      </c>
      <c r="J35" s="17">
        <f t="shared" si="2"/>
        <v>0</v>
      </c>
      <c r="K35" s="23">
        <f t="shared" si="3"/>
        <v>2.1299999999868646E-4</v>
      </c>
      <c r="L35" s="17">
        <f t="shared" si="4"/>
        <v>9.5791118156496324E-6</v>
      </c>
      <c r="M35" s="16" t="b">
        <f t="shared" si="5"/>
        <v>1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400.32159999999999</v>
      </c>
      <c r="E36" s="32">
        <v>17.971639</v>
      </c>
      <c r="F36" s="36">
        <v>400.32159999999999</v>
      </c>
      <c r="G36" s="32">
        <v>17.971639</v>
      </c>
      <c r="H36" s="19"/>
      <c r="I36" s="21">
        <f t="shared" ref="I36:I67" si="7">ABS(ROUND(D36,4)-ROUND(F36,4))</f>
        <v>0</v>
      </c>
      <c r="J36" s="17">
        <f t="shared" si="2"/>
        <v>0</v>
      </c>
      <c r="K36" s="23">
        <f t="shared" si="3"/>
        <v>0</v>
      </c>
      <c r="L36" s="17">
        <f t="shared" si="4"/>
        <v>0</v>
      </c>
      <c r="M36" s="16" t="b">
        <f t="shared" si="5"/>
        <v>1</v>
      </c>
      <c r="N36" s="28" t="b">
        <f t="shared" si="6"/>
        <v>1</v>
      </c>
      <c r="O36" s="15" t="b">
        <f t="shared" ref="O36:O67" si="8">OR($K36&lt;0.25,$L36&lt;0.05)</f>
        <v>1</v>
      </c>
      <c r="P36" s="26"/>
    </row>
    <row r="37" spans="1:16">
      <c r="A37" s="7"/>
      <c r="B37" s="5"/>
      <c r="C37" s="6" t="s">
        <v>5</v>
      </c>
      <c r="D37" s="36">
        <v>236.9649</v>
      </c>
      <c r="E37" s="32">
        <v>14.376894999999999</v>
      </c>
      <c r="F37" s="36">
        <v>236.9649</v>
      </c>
      <c r="G37" s="32">
        <v>14.376894999999999</v>
      </c>
      <c r="H37" s="19"/>
      <c r="I37" s="21">
        <f t="shared" si="7"/>
        <v>0</v>
      </c>
      <c r="J37" s="17">
        <f t="shared" si="2"/>
        <v>0</v>
      </c>
      <c r="K37" s="23">
        <f t="shared" si="3"/>
        <v>0</v>
      </c>
      <c r="L37" s="17">
        <f t="shared" si="4"/>
        <v>0</v>
      </c>
      <c r="M37" s="16" t="b">
        <f t="shared" si="5"/>
        <v>1</v>
      </c>
      <c r="N37" s="28" t="b">
        <f t="shared" si="6"/>
        <v>1</v>
      </c>
      <c r="O37" s="15" t="b">
        <f t="shared" si="8"/>
        <v>1</v>
      </c>
      <c r="P37" s="26"/>
    </row>
    <row r="38" spans="1:16">
      <c r="A38" s="7"/>
      <c r="B38" s="5"/>
      <c r="C38" s="6" t="s">
        <v>6</v>
      </c>
      <c r="D38" s="36">
        <v>142.1113</v>
      </c>
      <c r="E38" s="32">
        <v>10.325070999999999</v>
      </c>
      <c r="F38" s="36">
        <v>142.1113</v>
      </c>
      <c r="G38" s="32">
        <v>10.325070999999999</v>
      </c>
      <c r="H38" s="19"/>
      <c r="I38" s="21">
        <f t="shared" si="7"/>
        <v>0</v>
      </c>
      <c r="J38" s="17">
        <f t="shared" si="2"/>
        <v>0</v>
      </c>
      <c r="K38" s="23">
        <f t="shared" si="3"/>
        <v>0</v>
      </c>
      <c r="L38" s="17">
        <f t="shared" si="4"/>
        <v>0</v>
      </c>
      <c r="M38" s="16" t="b">
        <f t="shared" si="5"/>
        <v>1</v>
      </c>
      <c r="N38" s="28" t="b">
        <f t="shared" si="6"/>
        <v>1</v>
      </c>
      <c r="O38" s="15" t="b">
        <f t="shared" si="8"/>
        <v>1</v>
      </c>
      <c r="P38" s="26"/>
    </row>
    <row r="39" spans="1:16" ht="14.65" thickBot="1">
      <c r="A39" s="7"/>
      <c r="B39" s="8"/>
      <c r="C39" s="9" t="s">
        <v>7</v>
      </c>
      <c r="D39" s="35">
        <v>80.222700000000003</v>
      </c>
      <c r="E39" s="33">
        <v>5.5473160000000004</v>
      </c>
      <c r="F39" s="35">
        <v>80.222700000000003</v>
      </c>
      <c r="G39" s="33">
        <v>5.5473160000000004</v>
      </c>
      <c r="H39" s="20"/>
      <c r="I39" s="22">
        <f t="shared" si="7"/>
        <v>0</v>
      </c>
      <c r="J39" s="18">
        <f t="shared" si="2"/>
        <v>0</v>
      </c>
      <c r="K39" s="24">
        <f t="shared" si="3"/>
        <v>0</v>
      </c>
      <c r="L39" s="18">
        <f t="shared" si="4"/>
        <v>0</v>
      </c>
      <c r="M39" s="13" t="b">
        <f t="shared" si="5"/>
        <v>1</v>
      </c>
      <c r="N39" s="12" t="b">
        <f t="shared" si="6"/>
        <v>1</v>
      </c>
      <c r="O39" s="14" t="b">
        <f t="shared" si="8"/>
        <v>1</v>
      </c>
      <c r="P39" s="26"/>
    </row>
    <row r="40" spans="1:16">
      <c r="A40" s="7"/>
      <c r="B40" s="2" t="s">
        <v>15</v>
      </c>
      <c r="C40" s="3" t="s">
        <v>2</v>
      </c>
      <c r="D40" s="36">
        <v>1647.6428000000001</v>
      </c>
      <c r="E40" s="32">
        <v>42.971885</v>
      </c>
      <c r="F40" s="36">
        <v>1647.6428000000001</v>
      </c>
      <c r="G40" s="32">
        <v>42.971899999999998</v>
      </c>
      <c r="H40" s="19"/>
      <c r="I40" s="21">
        <f t="shared" si="7"/>
        <v>0</v>
      </c>
      <c r="J40" s="17">
        <f t="shared" si="2"/>
        <v>0</v>
      </c>
      <c r="K40" s="23">
        <f t="shared" si="3"/>
        <v>1.4999999997655777E-5</v>
      </c>
      <c r="L40" s="17">
        <f t="shared" si="4"/>
        <v>3.4906544121859895E-7</v>
      </c>
      <c r="M40" s="16" t="b">
        <f t="shared" si="5"/>
        <v>1</v>
      </c>
      <c r="N40" s="28" t="b">
        <f t="shared" si="6"/>
        <v>1</v>
      </c>
      <c r="O40" s="15" t="b">
        <f t="shared" si="8"/>
        <v>1</v>
      </c>
      <c r="P40" s="26"/>
    </row>
    <row r="41" spans="1:16">
      <c r="A41" s="7"/>
      <c r="B41" s="5"/>
      <c r="C41" s="6" t="s">
        <v>3</v>
      </c>
      <c r="D41" s="36">
        <v>820.21209999999996</v>
      </c>
      <c r="E41" s="32">
        <v>40.815809000000002</v>
      </c>
      <c r="F41" s="36">
        <v>820.21209999999996</v>
      </c>
      <c r="G41" s="32">
        <v>40.815803000000002</v>
      </c>
      <c r="H41" s="19"/>
      <c r="I41" s="21">
        <f t="shared" si="7"/>
        <v>0</v>
      </c>
      <c r="J41" s="17">
        <f t="shared" si="2"/>
        <v>0</v>
      </c>
      <c r="K41" s="23">
        <f t="shared" si="3"/>
        <v>5.999999999062311E-6</v>
      </c>
      <c r="L41" s="17">
        <f t="shared" si="4"/>
        <v>1.4700186390381731E-7</v>
      </c>
      <c r="M41" s="16" t="b">
        <f t="shared" si="5"/>
        <v>1</v>
      </c>
      <c r="N41" s="28" t="b">
        <f t="shared" si="6"/>
        <v>1</v>
      </c>
      <c r="O41" s="15" t="b">
        <f t="shared" si="8"/>
        <v>1</v>
      </c>
      <c r="P41" s="26"/>
    </row>
    <row r="42" spans="1:16">
      <c r="A42" s="7"/>
      <c r="B42" s="5"/>
      <c r="C42" s="6" t="s">
        <v>4</v>
      </c>
      <c r="D42" s="36">
        <v>430.34050000000002</v>
      </c>
      <c r="E42" s="32">
        <v>37.118845</v>
      </c>
      <c r="F42" s="36">
        <v>430.34050000000002</v>
      </c>
      <c r="G42" s="32">
        <v>37.118163000000003</v>
      </c>
      <c r="H42" s="19"/>
      <c r="I42" s="21">
        <f t="shared" si="7"/>
        <v>0</v>
      </c>
      <c r="J42" s="17">
        <f t="shared" si="2"/>
        <v>0</v>
      </c>
      <c r="K42" s="23">
        <f t="shared" si="3"/>
        <v>6.8199999999762895E-4</v>
      </c>
      <c r="L42" s="17">
        <f t="shared" si="4"/>
        <v>1.8373416521888508E-5</v>
      </c>
      <c r="M42" s="16" t="b">
        <f t="shared" si="5"/>
        <v>1</v>
      </c>
      <c r="N42" s="28" t="b">
        <f t="shared" si="6"/>
        <v>1</v>
      </c>
      <c r="O42" s="15" t="b">
        <f t="shared" si="8"/>
        <v>1</v>
      </c>
      <c r="P42" s="26"/>
    </row>
    <row r="43" spans="1:16">
      <c r="A43" s="7"/>
      <c r="B43" s="5"/>
      <c r="C43" s="6" t="s">
        <v>5</v>
      </c>
      <c r="D43" s="36">
        <v>219.40090000000001</v>
      </c>
      <c r="E43" s="32">
        <v>32.395361999999999</v>
      </c>
      <c r="F43" s="36">
        <v>219.40090000000001</v>
      </c>
      <c r="G43" s="32">
        <v>32.395505</v>
      </c>
      <c r="H43" s="19"/>
      <c r="I43" s="21">
        <f t="shared" si="7"/>
        <v>0</v>
      </c>
      <c r="J43" s="17">
        <f t="shared" si="2"/>
        <v>0</v>
      </c>
      <c r="K43" s="23">
        <f t="shared" si="3"/>
        <v>1.430000000013365E-4</v>
      </c>
      <c r="L43" s="17">
        <f t="shared" si="4"/>
        <v>4.4142121331525175E-6</v>
      </c>
      <c r="M43" s="16" t="b">
        <f t="shared" si="5"/>
        <v>1</v>
      </c>
      <c r="N43" s="28" t="b">
        <f t="shared" si="6"/>
        <v>1</v>
      </c>
      <c r="O43" s="15" t="b">
        <f t="shared" si="8"/>
        <v>1</v>
      </c>
      <c r="P43" s="26"/>
    </row>
    <row r="44" spans="1:16">
      <c r="A44" s="7"/>
      <c r="B44" s="5"/>
      <c r="C44" s="6" t="s">
        <v>6</v>
      </c>
      <c r="D44" s="36">
        <v>108.4726</v>
      </c>
      <c r="E44" s="32">
        <v>24.590786000000001</v>
      </c>
      <c r="F44" s="36">
        <v>108.4726</v>
      </c>
      <c r="G44" s="32">
        <v>24.590786000000001</v>
      </c>
      <c r="H44" s="19"/>
      <c r="I44" s="21">
        <f t="shared" si="7"/>
        <v>0</v>
      </c>
      <c r="J44" s="17">
        <f t="shared" si="2"/>
        <v>0</v>
      </c>
      <c r="K44" s="23">
        <f t="shared" si="3"/>
        <v>0</v>
      </c>
      <c r="L44" s="17">
        <f t="shared" si="4"/>
        <v>0</v>
      </c>
      <c r="M44" s="16" t="b">
        <f t="shared" si="5"/>
        <v>1</v>
      </c>
      <c r="N44" s="28" t="b">
        <f t="shared" si="6"/>
        <v>1</v>
      </c>
      <c r="O44" s="15" t="b">
        <f t="shared" si="8"/>
        <v>1</v>
      </c>
      <c r="P44" s="26"/>
    </row>
    <row r="45" spans="1:16" ht="14.65" thickBot="1">
      <c r="A45" s="7"/>
      <c r="B45" s="8"/>
      <c r="C45" s="9" t="s">
        <v>7</v>
      </c>
      <c r="D45" s="35">
        <v>55.397199999999998</v>
      </c>
      <c r="E45" s="33">
        <v>14.47505</v>
      </c>
      <c r="F45" s="35">
        <v>55.397199999999998</v>
      </c>
      <c r="G45" s="33">
        <v>14.475065000000001</v>
      </c>
      <c r="H45" s="20"/>
      <c r="I45" s="22">
        <f t="shared" si="7"/>
        <v>0</v>
      </c>
      <c r="J45" s="18">
        <f t="shared" si="2"/>
        <v>0</v>
      </c>
      <c r="K45" s="24">
        <f t="shared" si="3"/>
        <v>1.5000000001208491E-5</v>
      </c>
      <c r="L45" s="18">
        <f t="shared" si="4"/>
        <v>1.0362658506846145E-6</v>
      </c>
      <c r="M45" s="13" t="b">
        <f t="shared" si="5"/>
        <v>1</v>
      </c>
      <c r="N45" s="12" t="b">
        <f t="shared" si="6"/>
        <v>1</v>
      </c>
      <c r="O45" s="14" t="b">
        <f t="shared" si="8"/>
        <v>1</v>
      </c>
      <c r="P45" s="26"/>
    </row>
    <row r="46" spans="1:16">
      <c r="A46" s="7"/>
      <c r="B46" s="2" t="s">
        <v>16</v>
      </c>
      <c r="C46" s="3" t="s">
        <v>2</v>
      </c>
      <c r="D46" s="36">
        <v>803.69899999999996</v>
      </c>
      <c r="E46" s="32">
        <v>63.169882000000001</v>
      </c>
      <c r="F46" s="36">
        <v>803.69899999999996</v>
      </c>
      <c r="G46" s="32">
        <v>63.169882000000001</v>
      </c>
      <c r="H46" s="19"/>
      <c r="I46" s="21">
        <f t="shared" si="7"/>
        <v>0</v>
      </c>
      <c r="J46" s="17">
        <f t="shared" si="2"/>
        <v>0</v>
      </c>
      <c r="K46" s="23">
        <f t="shared" si="3"/>
        <v>0</v>
      </c>
      <c r="L46" s="17">
        <f t="shared" si="4"/>
        <v>0</v>
      </c>
      <c r="M46" s="16" t="b">
        <f t="shared" si="5"/>
        <v>1</v>
      </c>
      <c r="N46" s="28" t="b">
        <f t="shared" si="6"/>
        <v>1</v>
      </c>
      <c r="O46" s="15" t="b">
        <f t="shared" si="8"/>
        <v>1</v>
      </c>
      <c r="P46" s="26"/>
    </row>
    <row r="47" spans="1:16">
      <c r="A47" s="7"/>
      <c r="B47" s="5"/>
      <c r="C47" s="6" t="s">
        <v>3</v>
      </c>
      <c r="D47" s="36">
        <v>441.0557</v>
      </c>
      <c r="E47" s="32">
        <v>59.129617000000003</v>
      </c>
      <c r="F47" s="36">
        <v>441.0557</v>
      </c>
      <c r="G47" s="32">
        <v>59.129617000000003</v>
      </c>
      <c r="H47" s="19"/>
      <c r="I47" s="21">
        <f t="shared" si="7"/>
        <v>0</v>
      </c>
      <c r="J47" s="17">
        <f t="shared" si="2"/>
        <v>0</v>
      </c>
      <c r="K47" s="23">
        <f t="shared" si="3"/>
        <v>0</v>
      </c>
      <c r="L47" s="17">
        <f t="shared" si="4"/>
        <v>0</v>
      </c>
      <c r="M47" s="16" t="b">
        <f t="shared" si="5"/>
        <v>1</v>
      </c>
      <c r="N47" s="28" t="b">
        <f t="shared" si="6"/>
        <v>1</v>
      </c>
      <c r="O47" s="15" t="b">
        <f t="shared" si="8"/>
        <v>1</v>
      </c>
      <c r="P47" s="26"/>
    </row>
    <row r="48" spans="1:16">
      <c r="A48" s="7"/>
      <c r="B48" s="5"/>
      <c r="C48" s="6" t="s">
        <v>4</v>
      </c>
      <c r="D48" s="36">
        <v>244.41650000000001</v>
      </c>
      <c r="E48" s="32">
        <v>54.591994999999997</v>
      </c>
      <c r="F48" s="36">
        <v>244.41650000000001</v>
      </c>
      <c r="G48" s="32">
        <v>54.591994999999997</v>
      </c>
      <c r="H48" s="19"/>
      <c r="I48" s="21">
        <f t="shared" si="7"/>
        <v>0</v>
      </c>
      <c r="J48" s="17">
        <f t="shared" si="2"/>
        <v>0</v>
      </c>
      <c r="K48" s="23">
        <f t="shared" si="3"/>
        <v>0</v>
      </c>
      <c r="L48" s="17">
        <f t="shared" si="4"/>
        <v>0</v>
      </c>
      <c r="M48" s="16" t="b">
        <f t="shared" si="5"/>
        <v>1</v>
      </c>
      <c r="N48" s="28" t="b">
        <f t="shared" si="6"/>
        <v>1</v>
      </c>
      <c r="O48" s="15" t="b">
        <f t="shared" si="8"/>
        <v>1</v>
      </c>
      <c r="P48" s="26"/>
    </row>
    <row r="49" spans="1:16">
      <c r="A49" s="7"/>
      <c r="B49" s="5"/>
      <c r="C49" s="6" t="s">
        <v>5</v>
      </c>
      <c r="D49" s="36">
        <v>128.80000000000001</v>
      </c>
      <c r="E49" s="32">
        <v>41.421027000000002</v>
      </c>
      <c r="F49" s="36">
        <v>128.80000000000001</v>
      </c>
      <c r="G49" s="32">
        <v>41.421027000000002</v>
      </c>
      <c r="H49" s="19"/>
      <c r="I49" s="21">
        <f t="shared" si="7"/>
        <v>0</v>
      </c>
      <c r="J49" s="17">
        <f t="shared" si="2"/>
        <v>0</v>
      </c>
      <c r="K49" s="23">
        <f t="shared" si="3"/>
        <v>0</v>
      </c>
      <c r="L49" s="17">
        <f t="shared" si="4"/>
        <v>0</v>
      </c>
      <c r="M49" s="16" t="b">
        <f t="shared" si="5"/>
        <v>1</v>
      </c>
      <c r="N49" s="28" t="b">
        <f t="shared" si="6"/>
        <v>1</v>
      </c>
      <c r="O49" s="15" t="b">
        <f t="shared" si="8"/>
        <v>1</v>
      </c>
      <c r="P49" s="26"/>
    </row>
    <row r="50" spans="1:16">
      <c r="A50" s="7"/>
      <c r="B50" s="5"/>
      <c r="C50" s="6" t="s">
        <v>6</v>
      </c>
      <c r="D50" s="36">
        <v>68.531999999999996</v>
      </c>
      <c r="E50" s="32">
        <v>19.897124000000002</v>
      </c>
      <c r="F50" s="36">
        <v>68.531999999999996</v>
      </c>
      <c r="G50" s="32">
        <v>19.897124000000002</v>
      </c>
      <c r="H50" s="19"/>
      <c r="I50" s="21">
        <f t="shared" si="7"/>
        <v>0</v>
      </c>
      <c r="J50" s="17">
        <f t="shared" si="2"/>
        <v>0</v>
      </c>
      <c r="K50" s="23">
        <f t="shared" si="3"/>
        <v>0</v>
      </c>
      <c r="L50" s="17">
        <f t="shared" si="4"/>
        <v>0</v>
      </c>
      <c r="M50" s="16" t="b">
        <f t="shared" si="5"/>
        <v>1</v>
      </c>
      <c r="N50" s="28" t="b">
        <f t="shared" si="6"/>
        <v>1</v>
      </c>
      <c r="O50" s="15" t="b">
        <f t="shared" si="8"/>
        <v>1</v>
      </c>
      <c r="P50" s="26"/>
    </row>
    <row r="51" spans="1:16" ht="14.65" thickBot="1">
      <c r="A51" s="7"/>
      <c r="B51" s="8"/>
      <c r="C51" s="9" t="s">
        <v>7</v>
      </c>
      <c r="D51" s="35">
        <v>36.1402</v>
      </c>
      <c r="E51" s="33">
        <v>13.826779</v>
      </c>
      <c r="F51" s="35">
        <v>36.1402</v>
      </c>
      <c r="G51" s="33">
        <v>13.826779</v>
      </c>
      <c r="H51" s="20"/>
      <c r="I51" s="22">
        <f t="shared" si="7"/>
        <v>0</v>
      </c>
      <c r="J51" s="18">
        <f t="shared" si="2"/>
        <v>0</v>
      </c>
      <c r="K51" s="24">
        <f t="shared" si="3"/>
        <v>0</v>
      </c>
      <c r="L51" s="18">
        <f t="shared" si="4"/>
        <v>0</v>
      </c>
      <c r="M51" s="13" t="b">
        <f t="shared" si="5"/>
        <v>1</v>
      </c>
      <c r="N51" s="12" t="b">
        <f t="shared" si="6"/>
        <v>1</v>
      </c>
      <c r="O51" s="14" t="b">
        <f t="shared" si="8"/>
        <v>1</v>
      </c>
      <c r="P51" s="26"/>
    </row>
    <row r="52" spans="1:16">
      <c r="A52" s="7"/>
      <c r="B52" s="2" t="s">
        <v>17</v>
      </c>
      <c r="C52" s="3" t="s">
        <v>2</v>
      </c>
      <c r="D52" s="36">
        <v>1124.3188</v>
      </c>
      <c r="E52" s="32">
        <v>45.330829999999999</v>
      </c>
      <c r="F52" s="36">
        <v>1124.3188</v>
      </c>
      <c r="G52" s="32">
        <v>45.330829999999999</v>
      </c>
      <c r="H52" s="19"/>
      <c r="I52" s="21">
        <f t="shared" si="7"/>
        <v>0</v>
      </c>
      <c r="J52" s="17">
        <f t="shared" si="2"/>
        <v>0</v>
      </c>
      <c r="K52" s="23">
        <f t="shared" si="3"/>
        <v>0</v>
      </c>
      <c r="L52" s="17">
        <f t="shared" si="4"/>
        <v>0</v>
      </c>
      <c r="M52" s="16" t="b">
        <f t="shared" si="5"/>
        <v>1</v>
      </c>
      <c r="N52" s="28" t="b">
        <f t="shared" si="6"/>
        <v>1</v>
      </c>
      <c r="O52" s="15" t="b">
        <f t="shared" si="8"/>
        <v>1</v>
      </c>
      <c r="P52" s="26"/>
    </row>
    <row r="53" spans="1:16">
      <c r="A53" s="7"/>
      <c r="B53" s="5"/>
      <c r="C53" s="6" t="s">
        <v>3</v>
      </c>
      <c r="D53" s="36">
        <v>621.70339999999999</v>
      </c>
      <c r="E53" s="32">
        <v>42.667262999999998</v>
      </c>
      <c r="F53" s="36">
        <v>621.70339999999999</v>
      </c>
      <c r="G53" s="32">
        <v>42.667262999999998</v>
      </c>
      <c r="H53" s="19"/>
      <c r="I53" s="21">
        <f t="shared" si="7"/>
        <v>0</v>
      </c>
      <c r="J53" s="17">
        <f t="shared" si="2"/>
        <v>0</v>
      </c>
      <c r="K53" s="23">
        <f t="shared" si="3"/>
        <v>0</v>
      </c>
      <c r="L53" s="17">
        <f t="shared" si="4"/>
        <v>0</v>
      </c>
      <c r="M53" s="16" t="b">
        <f t="shared" si="5"/>
        <v>1</v>
      </c>
      <c r="N53" s="28" t="b">
        <f t="shared" si="6"/>
        <v>1</v>
      </c>
      <c r="O53" s="15" t="b">
        <f t="shared" si="8"/>
        <v>1</v>
      </c>
      <c r="P53" s="26"/>
    </row>
    <row r="54" spans="1:16">
      <c r="A54" s="7"/>
      <c r="B54" s="5"/>
      <c r="C54" s="6" t="s">
        <v>4</v>
      </c>
      <c r="D54" s="36">
        <v>370.49349999999998</v>
      </c>
      <c r="E54" s="32">
        <v>38.204411</v>
      </c>
      <c r="F54" s="36">
        <v>370.49349999999998</v>
      </c>
      <c r="G54" s="32">
        <v>38.207180000000001</v>
      </c>
      <c r="H54" s="19"/>
      <c r="I54" s="21">
        <f t="shared" si="7"/>
        <v>0</v>
      </c>
      <c r="J54" s="17">
        <f t="shared" si="2"/>
        <v>0</v>
      </c>
      <c r="K54" s="23">
        <f t="shared" si="3"/>
        <v>2.7690000000006876E-3</v>
      </c>
      <c r="L54" s="17">
        <f t="shared" si="4"/>
        <v>7.2478541810250263E-5</v>
      </c>
      <c r="M54" s="16" t="b">
        <f t="shared" si="5"/>
        <v>1</v>
      </c>
      <c r="N54" s="28" t="b">
        <f t="shared" si="6"/>
        <v>1</v>
      </c>
      <c r="O54" s="15" t="b">
        <f t="shared" si="8"/>
        <v>1</v>
      </c>
      <c r="P54" s="26"/>
    </row>
    <row r="55" spans="1:16">
      <c r="A55" s="7"/>
      <c r="B55" s="5"/>
      <c r="C55" s="6" t="s">
        <v>5</v>
      </c>
      <c r="D55" s="36">
        <v>219.32679999999999</v>
      </c>
      <c r="E55" s="32">
        <v>36.166496000000002</v>
      </c>
      <c r="F55" s="36">
        <v>219.32679999999999</v>
      </c>
      <c r="G55" s="32">
        <v>36.166496000000002</v>
      </c>
      <c r="H55" s="19"/>
      <c r="I55" s="21">
        <f t="shared" si="7"/>
        <v>0</v>
      </c>
      <c r="J55" s="17">
        <f t="shared" si="2"/>
        <v>0</v>
      </c>
      <c r="K55" s="23">
        <f t="shared" si="3"/>
        <v>0</v>
      </c>
      <c r="L55" s="17">
        <f t="shared" si="4"/>
        <v>0</v>
      </c>
      <c r="M55" s="16" t="b">
        <f t="shared" si="5"/>
        <v>1</v>
      </c>
      <c r="N55" s="28" t="b">
        <f t="shared" si="6"/>
        <v>1</v>
      </c>
      <c r="O55" s="15" t="b">
        <f t="shared" si="8"/>
        <v>1</v>
      </c>
      <c r="P55" s="26"/>
    </row>
    <row r="56" spans="1:16">
      <c r="A56" s="7"/>
      <c r="B56" s="5"/>
      <c r="C56" s="6" t="s">
        <v>6</v>
      </c>
      <c r="D56" s="36">
        <v>128.4443</v>
      </c>
      <c r="E56" s="32">
        <v>28.229671</v>
      </c>
      <c r="F56" s="36">
        <v>128.4443</v>
      </c>
      <c r="G56" s="32">
        <v>28.229671</v>
      </c>
      <c r="H56" s="19"/>
      <c r="I56" s="21">
        <f t="shared" si="7"/>
        <v>0</v>
      </c>
      <c r="J56" s="17">
        <f t="shared" si="2"/>
        <v>0</v>
      </c>
      <c r="K56" s="23">
        <f t="shared" si="3"/>
        <v>0</v>
      </c>
      <c r="L56" s="17">
        <f t="shared" si="4"/>
        <v>0</v>
      </c>
      <c r="M56" s="16" t="b">
        <f t="shared" si="5"/>
        <v>1</v>
      </c>
      <c r="N56" s="28" t="b">
        <f t="shared" si="6"/>
        <v>1</v>
      </c>
      <c r="O56" s="15" t="b">
        <f t="shared" si="8"/>
        <v>1</v>
      </c>
      <c r="P56" s="26"/>
    </row>
    <row r="57" spans="1:16" ht="14.65" thickBot="1">
      <c r="A57" s="10"/>
      <c r="B57" s="8"/>
      <c r="C57" s="9" t="s">
        <v>7</v>
      </c>
      <c r="D57" s="35">
        <v>73.620900000000006</v>
      </c>
      <c r="E57" s="33">
        <v>17.847456999999999</v>
      </c>
      <c r="F57" s="35">
        <v>73.620900000000006</v>
      </c>
      <c r="G57" s="33">
        <v>17.847456999999999</v>
      </c>
      <c r="H57" s="20"/>
      <c r="I57" s="22">
        <f t="shared" si="7"/>
        <v>0</v>
      </c>
      <c r="J57" s="18">
        <f t="shared" si="2"/>
        <v>0</v>
      </c>
      <c r="K57" s="24">
        <f t="shared" si="3"/>
        <v>0</v>
      </c>
      <c r="L57" s="18">
        <f t="shared" si="4"/>
        <v>0</v>
      </c>
      <c r="M57" s="13" t="b">
        <f t="shared" si="5"/>
        <v>1</v>
      </c>
      <c r="N57" s="12" t="b">
        <f t="shared" si="6"/>
        <v>1</v>
      </c>
      <c r="O57" s="14" t="b">
        <f t="shared" si="8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1361.0473999999999</v>
      </c>
      <c r="E58" s="32">
        <v>28.571232999999999</v>
      </c>
      <c r="F58" s="36">
        <v>1361.0473999999999</v>
      </c>
      <c r="G58" s="32">
        <v>28.571232999999999</v>
      </c>
      <c r="H58" s="19"/>
      <c r="I58" s="21">
        <f t="shared" si="7"/>
        <v>0</v>
      </c>
      <c r="J58" s="17">
        <f t="shared" si="2"/>
        <v>0</v>
      </c>
      <c r="K58" s="23">
        <f t="shared" si="3"/>
        <v>0</v>
      </c>
      <c r="L58" s="17">
        <f t="shared" si="4"/>
        <v>0</v>
      </c>
      <c r="M58" s="16" t="b">
        <f t="shared" si="5"/>
        <v>1</v>
      </c>
      <c r="N58" s="28" t="b">
        <f t="shared" si="6"/>
        <v>1</v>
      </c>
      <c r="O58" s="15" t="b">
        <f t="shared" si="8"/>
        <v>1</v>
      </c>
      <c r="P58" s="26"/>
    </row>
    <row r="59" spans="1:16">
      <c r="A59" s="4"/>
      <c r="B59" s="5"/>
      <c r="C59" s="6" t="s">
        <v>3</v>
      </c>
      <c r="D59" s="36">
        <v>771.29899999999998</v>
      </c>
      <c r="E59" s="32">
        <v>24.142011</v>
      </c>
      <c r="F59" s="36">
        <v>771.29899999999998</v>
      </c>
      <c r="G59" s="32">
        <v>24.142011</v>
      </c>
      <c r="H59" s="19"/>
      <c r="I59" s="21">
        <f t="shared" si="7"/>
        <v>0</v>
      </c>
      <c r="J59" s="17">
        <f t="shared" si="2"/>
        <v>0</v>
      </c>
      <c r="K59" s="23">
        <f t="shared" si="3"/>
        <v>0</v>
      </c>
      <c r="L59" s="17">
        <f t="shared" si="4"/>
        <v>0</v>
      </c>
      <c r="M59" s="16" t="b">
        <f t="shared" si="5"/>
        <v>1</v>
      </c>
      <c r="N59" s="28" t="b">
        <f t="shared" si="6"/>
        <v>1</v>
      </c>
      <c r="O59" s="15" t="b">
        <f t="shared" si="8"/>
        <v>1</v>
      </c>
      <c r="P59" s="26"/>
    </row>
    <row r="60" spans="1:16">
      <c r="A60" s="7"/>
      <c r="B60" s="5"/>
      <c r="C60" s="6" t="s">
        <v>4</v>
      </c>
      <c r="D60" s="36">
        <v>424.6515</v>
      </c>
      <c r="E60" s="32">
        <v>19.854627000000001</v>
      </c>
      <c r="F60" s="36">
        <v>424.6515</v>
      </c>
      <c r="G60" s="32">
        <v>19.854627000000001</v>
      </c>
      <c r="H60" s="19"/>
      <c r="I60" s="21">
        <f t="shared" si="7"/>
        <v>0</v>
      </c>
      <c r="J60" s="17">
        <f t="shared" si="2"/>
        <v>0</v>
      </c>
      <c r="K60" s="23">
        <f t="shared" si="3"/>
        <v>0</v>
      </c>
      <c r="L60" s="17">
        <f t="shared" si="4"/>
        <v>0</v>
      </c>
      <c r="M60" s="16" t="b">
        <f t="shared" si="5"/>
        <v>1</v>
      </c>
      <c r="N60" s="28" t="b">
        <f t="shared" si="6"/>
        <v>1</v>
      </c>
      <c r="O60" s="15" t="b">
        <f t="shared" si="8"/>
        <v>1</v>
      </c>
      <c r="P60" s="26"/>
    </row>
    <row r="61" spans="1:16">
      <c r="A61" s="7"/>
      <c r="B61" s="5"/>
      <c r="C61" s="6" t="s">
        <v>5</v>
      </c>
      <c r="D61" s="36">
        <v>234.23509999999999</v>
      </c>
      <c r="E61" s="32">
        <v>15.993003</v>
      </c>
      <c r="F61" s="36">
        <v>234.23509999999999</v>
      </c>
      <c r="G61" s="32">
        <v>15.992964000000001</v>
      </c>
      <c r="H61" s="19"/>
      <c r="I61" s="21">
        <f t="shared" si="7"/>
        <v>0</v>
      </c>
      <c r="J61" s="17">
        <f t="shared" si="2"/>
        <v>0</v>
      </c>
      <c r="K61" s="23">
        <f t="shared" si="3"/>
        <v>3.8999999999234092E-5</v>
      </c>
      <c r="L61" s="17">
        <f t="shared" si="4"/>
        <v>2.4385664155746056E-6</v>
      </c>
      <c r="M61" s="16" t="b">
        <f t="shared" si="5"/>
        <v>1</v>
      </c>
      <c r="N61" s="28" t="b">
        <f t="shared" si="6"/>
        <v>1</v>
      </c>
      <c r="O61" s="15" t="b">
        <f t="shared" si="8"/>
        <v>1</v>
      </c>
      <c r="P61" s="26"/>
    </row>
    <row r="62" spans="1:16">
      <c r="A62" s="7"/>
      <c r="B62" s="5"/>
      <c r="C62" s="6" t="s">
        <v>6</v>
      </c>
      <c r="D62" s="36">
        <v>138.7629</v>
      </c>
      <c r="E62" s="32">
        <v>13.817327000000001</v>
      </c>
      <c r="F62" s="36">
        <v>138.7629</v>
      </c>
      <c r="G62" s="32">
        <v>13.817327000000001</v>
      </c>
      <c r="H62" s="19"/>
      <c r="I62" s="21">
        <f t="shared" si="7"/>
        <v>0</v>
      </c>
      <c r="J62" s="17">
        <f t="shared" si="2"/>
        <v>0</v>
      </c>
      <c r="K62" s="23">
        <f t="shared" si="3"/>
        <v>0</v>
      </c>
      <c r="L62" s="17">
        <f t="shared" si="4"/>
        <v>0</v>
      </c>
      <c r="M62" s="16" t="b">
        <f t="shared" si="5"/>
        <v>1</v>
      </c>
      <c r="N62" s="28" t="b">
        <f t="shared" si="6"/>
        <v>1</v>
      </c>
      <c r="O62" s="15" t="b">
        <f t="shared" si="8"/>
        <v>1</v>
      </c>
      <c r="P62" s="26"/>
    </row>
    <row r="63" spans="1:16" ht="14.65" thickBot="1">
      <c r="A63" s="7"/>
      <c r="B63" s="8"/>
      <c r="C63" s="9" t="s">
        <v>7</v>
      </c>
      <c r="D63" s="35">
        <v>81.282499999999999</v>
      </c>
      <c r="E63" s="33">
        <v>9.0143609999999992</v>
      </c>
      <c r="F63" s="35">
        <v>81.282499999999999</v>
      </c>
      <c r="G63" s="33">
        <v>9.0143609999999992</v>
      </c>
      <c r="H63" s="20"/>
      <c r="I63" s="22">
        <f t="shared" si="7"/>
        <v>0</v>
      </c>
      <c r="J63" s="18">
        <f t="shared" si="2"/>
        <v>0</v>
      </c>
      <c r="K63" s="24">
        <f t="shared" si="3"/>
        <v>0</v>
      </c>
      <c r="L63" s="18">
        <f t="shared" si="4"/>
        <v>0</v>
      </c>
      <c r="M63" s="13" t="b">
        <f t="shared" si="5"/>
        <v>1</v>
      </c>
      <c r="N63" s="12" t="b">
        <f t="shared" si="6"/>
        <v>1</v>
      </c>
      <c r="O63" s="14" t="b">
        <f t="shared" si="8"/>
        <v>1</v>
      </c>
      <c r="P63" s="26"/>
    </row>
    <row r="64" spans="1:16">
      <c r="A64" s="7"/>
      <c r="B64" s="2" t="s">
        <v>20</v>
      </c>
      <c r="C64" s="3" t="s">
        <v>2</v>
      </c>
      <c r="D64" s="36">
        <v>842.62699999999995</v>
      </c>
      <c r="E64" s="32">
        <v>34.357188999999998</v>
      </c>
      <c r="F64" s="36">
        <v>842.62699999999995</v>
      </c>
      <c r="G64" s="32">
        <v>34.357480000000002</v>
      </c>
      <c r="H64" s="19"/>
      <c r="I64" s="21">
        <f t="shared" si="7"/>
        <v>0</v>
      </c>
      <c r="J64" s="17">
        <f t="shared" si="2"/>
        <v>0</v>
      </c>
      <c r="K64" s="23">
        <f t="shared" si="3"/>
        <v>2.9100000000426007E-4</v>
      </c>
      <c r="L64" s="17">
        <f t="shared" si="4"/>
        <v>8.4698430946605896E-6</v>
      </c>
      <c r="M64" s="16" t="b">
        <f t="shared" si="5"/>
        <v>1</v>
      </c>
      <c r="N64" s="28" t="b">
        <f t="shared" si="6"/>
        <v>1</v>
      </c>
      <c r="O64" s="15" t="b">
        <f t="shared" si="8"/>
        <v>1</v>
      </c>
      <c r="P64" s="26"/>
    </row>
    <row r="65" spans="1:16">
      <c r="A65" s="7"/>
      <c r="B65" s="5"/>
      <c r="C65" s="6" t="s">
        <v>3</v>
      </c>
      <c r="D65" s="36">
        <v>385.23160000000001</v>
      </c>
      <c r="E65" s="32">
        <v>33.153843999999999</v>
      </c>
      <c r="F65" s="36">
        <v>385.23160000000001</v>
      </c>
      <c r="G65" s="32">
        <v>33.153843999999999</v>
      </c>
      <c r="H65" s="19"/>
      <c r="I65" s="21">
        <f t="shared" si="7"/>
        <v>0</v>
      </c>
      <c r="J65" s="17">
        <f t="shared" si="2"/>
        <v>0</v>
      </c>
      <c r="K65" s="23">
        <f t="shared" si="3"/>
        <v>0</v>
      </c>
      <c r="L65" s="17">
        <f t="shared" si="4"/>
        <v>0</v>
      </c>
      <c r="M65" s="16" t="b">
        <f t="shared" si="5"/>
        <v>1</v>
      </c>
      <c r="N65" s="28" t="b">
        <f t="shared" si="6"/>
        <v>1</v>
      </c>
      <c r="O65" s="15" t="b">
        <f t="shared" si="8"/>
        <v>1</v>
      </c>
      <c r="P65" s="26"/>
    </row>
    <row r="66" spans="1:16">
      <c r="A66" s="7"/>
      <c r="B66" s="5"/>
      <c r="C66" s="6" t="s">
        <v>4</v>
      </c>
      <c r="D66" s="36">
        <v>223.16650000000001</v>
      </c>
      <c r="E66" s="32">
        <v>32.549982999999997</v>
      </c>
      <c r="F66" s="36">
        <v>223.16650000000001</v>
      </c>
      <c r="G66" s="32">
        <v>32.549982999999997</v>
      </c>
      <c r="H66" s="19"/>
      <c r="I66" s="21">
        <f t="shared" si="7"/>
        <v>0</v>
      </c>
      <c r="J66" s="17">
        <f t="shared" si="2"/>
        <v>0</v>
      </c>
      <c r="K66" s="23">
        <f t="shared" si="3"/>
        <v>0</v>
      </c>
      <c r="L66" s="17">
        <f t="shared" si="4"/>
        <v>0</v>
      </c>
      <c r="M66" s="16" t="b">
        <f t="shared" si="5"/>
        <v>1</v>
      </c>
      <c r="N66" s="28" t="b">
        <f t="shared" si="6"/>
        <v>1</v>
      </c>
      <c r="O66" s="15" t="b">
        <f t="shared" si="8"/>
        <v>1</v>
      </c>
      <c r="P66" s="26"/>
    </row>
    <row r="67" spans="1:16">
      <c r="A67" s="7"/>
      <c r="B67" s="5"/>
      <c r="C67" s="6" t="s">
        <v>5</v>
      </c>
      <c r="D67" s="36">
        <v>142.71260000000001</v>
      </c>
      <c r="E67" s="32">
        <v>27.131360000000001</v>
      </c>
      <c r="F67" s="36">
        <v>142.71260000000001</v>
      </c>
      <c r="G67" s="32">
        <v>27.132902999999999</v>
      </c>
      <c r="H67" s="19"/>
      <c r="I67" s="21">
        <f t="shared" si="7"/>
        <v>0</v>
      </c>
      <c r="J67" s="17">
        <f t="shared" si="2"/>
        <v>0</v>
      </c>
      <c r="K67" s="23">
        <f t="shared" si="3"/>
        <v>1.5429999999980737E-3</v>
      </c>
      <c r="L67" s="17">
        <f t="shared" si="4"/>
        <v>5.6871457973395323E-5</v>
      </c>
      <c r="M67" s="16" t="b">
        <f t="shared" si="5"/>
        <v>1</v>
      </c>
      <c r="N67" s="28" t="b">
        <f t="shared" si="6"/>
        <v>1</v>
      </c>
      <c r="O67" s="15" t="b">
        <f t="shared" si="8"/>
        <v>1</v>
      </c>
      <c r="P67" s="26"/>
    </row>
    <row r="68" spans="1:16">
      <c r="A68" s="7"/>
      <c r="B68" s="5"/>
      <c r="C68" s="6" t="s">
        <v>6</v>
      </c>
      <c r="D68" s="36">
        <v>81.514399999999995</v>
      </c>
      <c r="E68" s="32">
        <v>24.475611000000001</v>
      </c>
      <c r="F68" s="36">
        <v>81.514399999999995</v>
      </c>
      <c r="G68" s="32">
        <v>24.475622999999999</v>
      </c>
      <c r="H68" s="19"/>
      <c r="I68" s="21">
        <f t="shared" ref="I68:I87" si="9">ABS(ROUND(D68,4)-ROUND(F68,4))</f>
        <v>0</v>
      </c>
      <c r="J68" s="17">
        <f t="shared" si="2"/>
        <v>0</v>
      </c>
      <c r="K68" s="23">
        <f t="shared" si="3"/>
        <v>1.1999999998124622E-5</v>
      </c>
      <c r="L68" s="17">
        <f t="shared" si="4"/>
        <v>4.9028398096950809E-7</v>
      </c>
      <c r="M68" s="16" t="b">
        <f t="shared" si="5"/>
        <v>1</v>
      </c>
      <c r="N68" s="28" t="b">
        <f t="shared" si="6"/>
        <v>1</v>
      </c>
      <c r="O68" s="15" t="b">
        <f t="shared" ref="O68:O87" si="10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54.173000000000002</v>
      </c>
      <c r="E69" s="33">
        <v>16.141694999999999</v>
      </c>
      <c r="F69" s="35">
        <v>54.173000000000002</v>
      </c>
      <c r="G69" s="33">
        <v>16.141725999999998</v>
      </c>
      <c r="H69" s="20"/>
      <c r="I69" s="22">
        <f t="shared" si="9"/>
        <v>0</v>
      </c>
      <c r="J69" s="18">
        <f t="shared" ref="J69:J87" si="11">ABS(F69/D69-1)</f>
        <v>0</v>
      </c>
      <c r="K69" s="24">
        <f t="shared" ref="K69:K87" si="12">ABS(E69-G69)</f>
        <v>3.0999999999892225E-5</v>
      </c>
      <c r="L69" s="18">
        <f t="shared" ref="L69:L87" si="13">IF(E69=0,0,ABS(G69/E69-1))</f>
        <v>1.9204922407922709E-6</v>
      </c>
      <c r="M69" s="13" t="b">
        <f t="shared" ref="M69:M87" si="14">I69=0</f>
        <v>1</v>
      </c>
      <c r="N69" s="12" t="b">
        <f t="shared" ref="N69:N87" si="15">OR($K69&lt;0.1,$L69&lt;0.01)</f>
        <v>1</v>
      </c>
      <c r="O69" s="14" t="b">
        <f t="shared" si="10"/>
        <v>1</v>
      </c>
      <c r="P69" s="26"/>
    </row>
    <row r="70" spans="1:16">
      <c r="A70" s="7"/>
      <c r="B70" s="2" t="s">
        <v>21</v>
      </c>
      <c r="C70" s="3" t="s">
        <v>2</v>
      </c>
      <c r="D70" s="36">
        <v>744.54849999999999</v>
      </c>
      <c r="E70" s="32">
        <v>67.049217999999996</v>
      </c>
      <c r="F70" s="36">
        <v>744.54849999999999</v>
      </c>
      <c r="G70" s="32">
        <v>67.049217999999996</v>
      </c>
      <c r="H70" s="19"/>
      <c r="I70" s="21">
        <f t="shared" si="9"/>
        <v>0</v>
      </c>
      <c r="J70" s="17">
        <f t="shared" si="11"/>
        <v>0</v>
      </c>
      <c r="K70" s="23">
        <f t="shared" si="12"/>
        <v>0</v>
      </c>
      <c r="L70" s="17">
        <f t="shared" si="13"/>
        <v>0</v>
      </c>
      <c r="M70" s="16" t="b">
        <f t="shared" si="14"/>
        <v>1</v>
      </c>
      <c r="N70" s="28" t="b">
        <f t="shared" si="15"/>
        <v>1</v>
      </c>
      <c r="O70" s="15" t="b">
        <f t="shared" si="10"/>
        <v>1</v>
      </c>
      <c r="P70" s="26"/>
    </row>
    <row r="71" spans="1:16">
      <c r="A71" s="7"/>
      <c r="B71" s="5"/>
      <c r="C71" s="6" t="s">
        <v>3</v>
      </c>
      <c r="D71" s="36">
        <v>395.76080000000002</v>
      </c>
      <c r="E71" s="32">
        <v>57.136349000000003</v>
      </c>
      <c r="F71" s="36">
        <v>395.76080000000002</v>
      </c>
      <c r="G71" s="32">
        <v>57.136349000000003</v>
      </c>
      <c r="H71" s="19"/>
      <c r="I71" s="21">
        <f t="shared" si="9"/>
        <v>0</v>
      </c>
      <c r="J71" s="17">
        <f t="shared" si="11"/>
        <v>0</v>
      </c>
      <c r="K71" s="23">
        <f t="shared" si="12"/>
        <v>0</v>
      </c>
      <c r="L71" s="17">
        <f t="shared" si="13"/>
        <v>0</v>
      </c>
      <c r="M71" s="16" t="b">
        <f t="shared" si="14"/>
        <v>1</v>
      </c>
      <c r="N71" s="28" t="b">
        <f t="shared" si="15"/>
        <v>1</v>
      </c>
      <c r="O71" s="15" t="b">
        <f t="shared" si="10"/>
        <v>1</v>
      </c>
      <c r="P71" s="26"/>
    </row>
    <row r="72" spans="1:16">
      <c r="A72" s="7"/>
      <c r="B72" s="5"/>
      <c r="C72" s="6" t="s">
        <v>4</v>
      </c>
      <c r="D72" s="36">
        <v>251.90100000000001</v>
      </c>
      <c r="E72" s="32">
        <v>53.895071999999999</v>
      </c>
      <c r="F72" s="36">
        <v>251.90100000000001</v>
      </c>
      <c r="G72" s="32">
        <v>53.895071999999999</v>
      </c>
      <c r="H72" s="19"/>
      <c r="I72" s="21">
        <f t="shared" si="9"/>
        <v>0</v>
      </c>
      <c r="J72" s="17">
        <f t="shared" si="11"/>
        <v>0</v>
      </c>
      <c r="K72" s="23">
        <f t="shared" si="12"/>
        <v>0</v>
      </c>
      <c r="L72" s="17">
        <f t="shared" si="13"/>
        <v>0</v>
      </c>
      <c r="M72" s="16" t="b">
        <f t="shared" si="14"/>
        <v>1</v>
      </c>
      <c r="N72" s="28" t="b">
        <f t="shared" si="15"/>
        <v>1</v>
      </c>
      <c r="O72" s="15" t="b">
        <f t="shared" si="10"/>
        <v>1</v>
      </c>
      <c r="P72" s="26"/>
    </row>
    <row r="73" spans="1:16">
      <c r="A73" s="7"/>
      <c r="B73" s="5"/>
      <c r="C73" s="6" t="s">
        <v>5</v>
      </c>
      <c r="D73" s="36">
        <v>169.5052</v>
      </c>
      <c r="E73" s="32">
        <v>35.010370000000002</v>
      </c>
      <c r="F73" s="36">
        <v>169.5052</v>
      </c>
      <c r="G73" s="32">
        <v>35.010370000000002</v>
      </c>
      <c r="H73" s="19"/>
      <c r="I73" s="21">
        <f t="shared" si="9"/>
        <v>0</v>
      </c>
      <c r="J73" s="17">
        <f t="shared" si="11"/>
        <v>0</v>
      </c>
      <c r="K73" s="23">
        <f t="shared" si="12"/>
        <v>0</v>
      </c>
      <c r="L73" s="17">
        <f t="shared" si="13"/>
        <v>0</v>
      </c>
      <c r="M73" s="16" t="b">
        <f t="shared" si="14"/>
        <v>1</v>
      </c>
      <c r="N73" s="28" t="b">
        <f t="shared" si="15"/>
        <v>1</v>
      </c>
      <c r="O73" s="15" t="b">
        <f t="shared" si="10"/>
        <v>1</v>
      </c>
      <c r="P73" s="26"/>
    </row>
    <row r="74" spans="1:16">
      <c r="A74" s="7"/>
      <c r="B74" s="5"/>
      <c r="C74" s="6" t="s">
        <v>6</v>
      </c>
      <c r="D74" s="36">
        <v>102.6103</v>
      </c>
      <c r="E74" s="32">
        <v>28.013997</v>
      </c>
      <c r="F74" s="36">
        <v>102.6103</v>
      </c>
      <c r="G74" s="32">
        <v>28.013997</v>
      </c>
      <c r="H74" s="19"/>
      <c r="I74" s="21">
        <f t="shared" si="9"/>
        <v>0</v>
      </c>
      <c r="J74" s="17">
        <f t="shared" si="11"/>
        <v>0</v>
      </c>
      <c r="K74" s="23">
        <f t="shared" si="12"/>
        <v>0</v>
      </c>
      <c r="L74" s="17">
        <f t="shared" si="13"/>
        <v>0</v>
      </c>
      <c r="M74" s="16" t="b">
        <f t="shared" si="14"/>
        <v>1</v>
      </c>
      <c r="N74" s="28" t="b">
        <f t="shared" si="15"/>
        <v>1</v>
      </c>
      <c r="O74" s="15" t="b">
        <f t="shared" si="10"/>
        <v>1</v>
      </c>
      <c r="P74" s="26"/>
    </row>
    <row r="75" spans="1:16" ht="14.65" thickBot="1">
      <c r="A75" s="7"/>
      <c r="B75" s="8"/>
      <c r="C75" s="9" t="s">
        <v>7</v>
      </c>
      <c r="D75" s="35">
        <v>63.129899999999999</v>
      </c>
      <c r="E75" s="33">
        <v>27.804722999999999</v>
      </c>
      <c r="F75" s="35">
        <v>63.129899999999999</v>
      </c>
      <c r="G75" s="33">
        <v>27.803087999999999</v>
      </c>
      <c r="H75" s="20"/>
      <c r="I75" s="22">
        <f t="shared" si="9"/>
        <v>0</v>
      </c>
      <c r="J75" s="18">
        <f t="shared" si="11"/>
        <v>0</v>
      </c>
      <c r="K75" s="24">
        <f t="shared" si="12"/>
        <v>1.6350000000002751E-3</v>
      </c>
      <c r="L75" s="18">
        <f t="shared" si="13"/>
        <v>5.8802959482795458E-5</v>
      </c>
      <c r="M75" s="13" t="b">
        <f t="shared" si="14"/>
        <v>1</v>
      </c>
      <c r="N75" s="12" t="b">
        <f t="shared" si="15"/>
        <v>1</v>
      </c>
      <c r="O75" s="14" t="b">
        <f t="shared" si="10"/>
        <v>1</v>
      </c>
      <c r="P75" s="26"/>
    </row>
    <row r="76" spans="1:16">
      <c r="A76" s="7"/>
      <c r="B76" s="2" t="s">
        <v>22</v>
      </c>
      <c r="C76" s="3" t="s">
        <v>2</v>
      </c>
      <c r="D76" s="36">
        <v>915.05719999999997</v>
      </c>
      <c r="E76" s="32">
        <v>41.967500999999999</v>
      </c>
      <c r="F76" s="36">
        <v>915.05719999999997</v>
      </c>
      <c r="G76" s="32">
        <v>41.967500999999999</v>
      </c>
      <c r="H76" s="19"/>
      <c r="I76" s="21">
        <f t="shared" si="9"/>
        <v>0</v>
      </c>
      <c r="J76" s="17">
        <f t="shared" si="11"/>
        <v>0</v>
      </c>
      <c r="K76" s="23">
        <f t="shared" si="12"/>
        <v>0</v>
      </c>
      <c r="L76" s="17">
        <f t="shared" si="13"/>
        <v>0</v>
      </c>
      <c r="M76" s="16" t="b">
        <f t="shared" si="14"/>
        <v>1</v>
      </c>
      <c r="N76" s="28" t="b">
        <f t="shared" si="15"/>
        <v>1</v>
      </c>
      <c r="O76" s="15" t="b">
        <f t="shared" si="10"/>
        <v>1</v>
      </c>
      <c r="P76" s="26"/>
    </row>
    <row r="77" spans="1:16">
      <c r="A77" s="7"/>
      <c r="B77" s="5"/>
      <c r="C77" s="6" t="s">
        <v>3</v>
      </c>
      <c r="D77" s="36">
        <v>508.9366</v>
      </c>
      <c r="E77" s="32">
        <v>40.901716999999998</v>
      </c>
      <c r="F77" s="36">
        <v>508.9366</v>
      </c>
      <c r="G77" s="32">
        <v>40.901716999999998</v>
      </c>
      <c r="H77" s="19"/>
      <c r="I77" s="21">
        <f t="shared" si="9"/>
        <v>0</v>
      </c>
      <c r="J77" s="17">
        <f t="shared" si="11"/>
        <v>0</v>
      </c>
      <c r="K77" s="23">
        <f t="shared" si="12"/>
        <v>0</v>
      </c>
      <c r="L77" s="17">
        <f t="shared" si="13"/>
        <v>0</v>
      </c>
      <c r="M77" s="16" t="b">
        <f t="shared" si="14"/>
        <v>1</v>
      </c>
      <c r="N77" s="28" t="b">
        <f t="shared" si="15"/>
        <v>1</v>
      </c>
      <c r="O77" s="15" t="b">
        <f t="shared" si="10"/>
        <v>1</v>
      </c>
      <c r="P77" s="26"/>
    </row>
    <row r="78" spans="1:16">
      <c r="A78" s="7"/>
      <c r="B78" s="5"/>
      <c r="C78" s="6" t="s">
        <v>4</v>
      </c>
      <c r="D78" s="36">
        <v>282.04059999999998</v>
      </c>
      <c r="E78" s="32">
        <v>36.737485999999997</v>
      </c>
      <c r="F78" s="36">
        <v>282.04059999999998</v>
      </c>
      <c r="G78" s="32">
        <v>36.737485999999997</v>
      </c>
      <c r="H78" s="19"/>
      <c r="I78" s="21">
        <f t="shared" si="9"/>
        <v>0</v>
      </c>
      <c r="J78" s="17">
        <f t="shared" si="11"/>
        <v>0</v>
      </c>
      <c r="K78" s="23">
        <f t="shared" si="12"/>
        <v>0</v>
      </c>
      <c r="L78" s="17">
        <f t="shared" si="13"/>
        <v>0</v>
      </c>
      <c r="M78" s="16" t="b">
        <f t="shared" si="14"/>
        <v>1</v>
      </c>
      <c r="N78" s="28" t="b">
        <f t="shared" si="15"/>
        <v>1</v>
      </c>
      <c r="O78" s="15" t="b">
        <f t="shared" si="10"/>
        <v>1</v>
      </c>
      <c r="P78" s="26"/>
    </row>
    <row r="79" spans="1:16">
      <c r="A79" s="7"/>
      <c r="B79" s="5"/>
      <c r="C79" s="6" t="s">
        <v>5</v>
      </c>
      <c r="D79" s="36">
        <v>155.1618</v>
      </c>
      <c r="E79" s="32">
        <v>34.058520000000001</v>
      </c>
      <c r="F79" s="36">
        <v>155.1618</v>
      </c>
      <c r="G79" s="32">
        <v>34.058520000000001</v>
      </c>
      <c r="H79" s="19"/>
      <c r="I79" s="21">
        <f t="shared" si="9"/>
        <v>0</v>
      </c>
      <c r="J79" s="17">
        <f t="shared" si="11"/>
        <v>0</v>
      </c>
      <c r="K79" s="23">
        <f t="shared" si="12"/>
        <v>0</v>
      </c>
      <c r="L79" s="17">
        <f t="shared" si="13"/>
        <v>0</v>
      </c>
      <c r="M79" s="16" t="b">
        <f t="shared" si="14"/>
        <v>1</v>
      </c>
      <c r="N79" s="28" t="b">
        <f t="shared" si="15"/>
        <v>1</v>
      </c>
      <c r="O79" s="15" t="b">
        <f t="shared" si="10"/>
        <v>1</v>
      </c>
      <c r="P79" s="26"/>
    </row>
    <row r="80" spans="1:16">
      <c r="A80" s="7"/>
      <c r="B80" s="5"/>
      <c r="C80" s="6" t="s">
        <v>6</v>
      </c>
      <c r="D80" s="36">
        <v>92.067700000000002</v>
      </c>
      <c r="E80" s="32">
        <v>24.823222999999999</v>
      </c>
      <c r="F80" s="36">
        <v>92.067700000000002</v>
      </c>
      <c r="G80" s="32">
        <v>24.823222999999999</v>
      </c>
      <c r="H80" s="19"/>
      <c r="I80" s="21">
        <f t="shared" si="9"/>
        <v>0</v>
      </c>
      <c r="J80" s="17">
        <f t="shared" si="11"/>
        <v>0</v>
      </c>
      <c r="K80" s="23">
        <f t="shared" si="12"/>
        <v>0</v>
      </c>
      <c r="L80" s="17">
        <f t="shared" si="13"/>
        <v>0</v>
      </c>
      <c r="M80" s="16" t="b">
        <f t="shared" si="14"/>
        <v>1</v>
      </c>
      <c r="N80" s="28" t="b">
        <f t="shared" si="15"/>
        <v>1</v>
      </c>
      <c r="O80" s="15" t="b">
        <f t="shared" si="10"/>
        <v>1</v>
      </c>
      <c r="P80" s="26"/>
    </row>
    <row r="81" spans="1:16" ht="14.65" thickBot="1">
      <c r="A81" s="10"/>
      <c r="B81" s="8"/>
      <c r="C81" s="9" t="s">
        <v>7</v>
      </c>
      <c r="D81" s="35">
        <v>53.926200000000001</v>
      </c>
      <c r="E81" s="33">
        <v>14.113595</v>
      </c>
      <c r="F81" s="35">
        <v>53.926200000000001</v>
      </c>
      <c r="G81" s="33">
        <v>14.113595</v>
      </c>
      <c r="H81" s="20"/>
      <c r="I81" s="22">
        <f t="shared" si="9"/>
        <v>0</v>
      </c>
      <c r="J81" s="18">
        <f t="shared" si="11"/>
        <v>0</v>
      </c>
      <c r="K81" s="24">
        <f t="shared" si="12"/>
        <v>0</v>
      </c>
      <c r="L81" s="18">
        <f t="shared" si="13"/>
        <v>0</v>
      </c>
      <c r="M81" s="13" t="b">
        <f t="shared" si="14"/>
        <v>1</v>
      </c>
      <c r="N81" s="12" t="b">
        <f t="shared" si="15"/>
        <v>1</v>
      </c>
      <c r="O81" s="14" t="b">
        <f t="shared" si="10"/>
        <v>1</v>
      </c>
      <c r="P81" s="26"/>
    </row>
    <row r="82" spans="1:16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si="9"/>
        <v>0</v>
      </c>
      <c r="J82" s="17" t="e">
        <f t="shared" si="11"/>
        <v>#DIV/0!</v>
      </c>
      <c r="K82" s="23">
        <f t="shared" si="12"/>
        <v>0</v>
      </c>
      <c r="L82" s="17">
        <f t="shared" si="13"/>
        <v>0</v>
      </c>
      <c r="M82" s="16" t="b">
        <f t="shared" si="14"/>
        <v>1</v>
      </c>
      <c r="N82" s="28" t="b">
        <f t="shared" si="15"/>
        <v>1</v>
      </c>
      <c r="O82" s="15" t="b">
        <f t="shared" si="10"/>
        <v>1</v>
      </c>
    </row>
    <row r="83" spans="1:16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9"/>
        <v>0</v>
      </c>
      <c r="J83" s="17" t="e">
        <f t="shared" si="11"/>
        <v>#DIV/0!</v>
      </c>
      <c r="K83" s="23">
        <f t="shared" si="12"/>
        <v>0</v>
      </c>
      <c r="L83" s="17">
        <f t="shared" si="13"/>
        <v>0</v>
      </c>
      <c r="M83" s="16" t="b">
        <f t="shared" si="14"/>
        <v>1</v>
      </c>
      <c r="N83" s="28" t="b">
        <f t="shared" si="15"/>
        <v>1</v>
      </c>
      <c r="O83" s="15" t="b">
        <f t="shared" si="10"/>
        <v>1</v>
      </c>
    </row>
    <row r="84" spans="1:16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9"/>
        <v>0</v>
      </c>
      <c r="J84" s="17" t="e">
        <f t="shared" si="11"/>
        <v>#DIV/0!</v>
      </c>
      <c r="K84" s="23">
        <f t="shared" si="12"/>
        <v>0</v>
      </c>
      <c r="L84" s="17">
        <f t="shared" si="13"/>
        <v>0</v>
      </c>
      <c r="M84" s="16" t="b">
        <f t="shared" si="14"/>
        <v>1</v>
      </c>
      <c r="N84" s="28" t="b">
        <f t="shared" si="15"/>
        <v>1</v>
      </c>
      <c r="O84" s="15" t="b">
        <f t="shared" si="10"/>
        <v>1</v>
      </c>
    </row>
    <row r="85" spans="1:16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9"/>
        <v>0</v>
      </c>
      <c r="J85" s="17" t="e">
        <f t="shared" si="11"/>
        <v>#DIV/0!</v>
      </c>
      <c r="K85" s="23">
        <f t="shared" si="12"/>
        <v>0</v>
      </c>
      <c r="L85" s="17">
        <f t="shared" si="13"/>
        <v>0</v>
      </c>
      <c r="M85" s="16" t="b">
        <f t="shared" si="14"/>
        <v>1</v>
      </c>
      <c r="N85" s="28" t="b">
        <f t="shared" si="15"/>
        <v>1</v>
      </c>
      <c r="O85" s="15" t="b">
        <f t="shared" si="10"/>
        <v>1</v>
      </c>
    </row>
    <row r="86" spans="1:16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9"/>
        <v>0</v>
      </c>
      <c r="J86" s="17" t="e">
        <f t="shared" si="11"/>
        <v>#DIV/0!</v>
      </c>
      <c r="K86" s="23">
        <f t="shared" si="12"/>
        <v>0</v>
      </c>
      <c r="L86" s="17">
        <f t="shared" si="13"/>
        <v>0</v>
      </c>
      <c r="M86" s="16" t="b">
        <f t="shared" si="14"/>
        <v>1</v>
      </c>
      <c r="N86" s="28" t="b">
        <f t="shared" si="15"/>
        <v>1</v>
      </c>
      <c r="O86" s="15" t="b">
        <f t="shared" si="10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9"/>
        <v>0</v>
      </c>
      <c r="J87" s="18" t="e">
        <f t="shared" si="11"/>
        <v>#DIV/0!</v>
      </c>
      <c r="K87" s="24">
        <f t="shared" si="12"/>
        <v>0</v>
      </c>
      <c r="L87" s="18">
        <f t="shared" si="13"/>
        <v>0</v>
      </c>
      <c r="M87" s="13" t="b">
        <f t="shared" si="14"/>
        <v>1</v>
      </c>
      <c r="N87" s="12" t="b">
        <f t="shared" si="15"/>
        <v>1</v>
      </c>
      <c r="O87" s="14" t="b">
        <f t="shared" si="10"/>
        <v>1</v>
      </c>
    </row>
    <row r="88" spans="1:16">
      <c r="A88" s="31"/>
      <c r="B88" s="31"/>
      <c r="C88" s="31"/>
      <c r="D88" s="31"/>
      <c r="E88" s="31"/>
      <c r="F88" s="34"/>
      <c r="G88" s="34"/>
      <c r="H88" s="31"/>
      <c r="I88" s="31"/>
      <c r="J88" s="31"/>
      <c r="K88" s="31"/>
      <c r="L88" s="31"/>
      <c r="M88" s="31"/>
      <c r="N88" s="31"/>
      <c r="O88" s="31"/>
    </row>
    <row r="89" spans="1:16">
      <c r="A89" s="31"/>
      <c r="B89" s="31"/>
      <c r="C89" s="31"/>
      <c r="D89" s="31"/>
      <c r="E89" s="31"/>
      <c r="F89" s="34"/>
      <c r="G89" s="34"/>
      <c r="H89" s="31"/>
      <c r="I89" s="31"/>
      <c r="J89" s="31"/>
      <c r="K89" s="31"/>
      <c r="L89" s="31" t="s">
        <v>44</v>
      </c>
      <c r="M89" s="25">
        <f>COUNTIF(M4:M87,"=FALSE")</f>
        <v>0</v>
      </c>
      <c r="N89" s="25">
        <f t="shared" ref="N89:O89" si="16">COUNTIF(N4:N87,"=FALSE")</f>
        <v>0</v>
      </c>
      <c r="O89" s="25">
        <f t="shared" si="16"/>
        <v>0</v>
      </c>
    </row>
    <row r="90" spans="1:16">
      <c r="L90" s="31" t="s">
        <v>49</v>
      </c>
      <c r="M90" s="25">
        <f>COUNTIF(M4:M81,"=FALSE")</f>
        <v>0</v>
      </c>
      <c r="N90" s="25">
        <f t="shared" ref="N90:O90" si="17">COUNTIF(N4:N81,"=FALSE")</f>
        <v>0</v>
      </c>
      <c r="O90" s="25">
        <f t="shared" si="17"/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45" priority="9" operator="notEqual">
      <formula>TRUE</formula>
    </cfRule>
    <cfRule type="cellIs" dxfId="44" priority="10" operator="equal">
      <formula>TRUE</formula>
    </cfRule>
  </conditionalFormatting>
  <conditionalFormatting sqref="M82:O87">
    <cfRule type="cellIs" dxfId="43" priority="5" operator="notEqual">
      <formula>TRUE</formula>
    </cfRule>
    <cfRule type="cellIs" dxfId="42" priority="6" operator="equal">
      <formula>TRUE</formula>
    </cfRule>
  </conditionalFormatting>
  <conditionalFormatting sqref="M89:O89">
    <cfRule type="cellIs" dxfId="41" priority="3" operator="notEqual">
      <formula>0</formula>
    </cfRule>
    <cfRule type="cellIs" dxfId="40" priority="4" operator="equal">
      <formula>0</formula>
    </cfRule>
  </conditionalFormatting>
  <conditionalFormatting sqref="M90:O90">
    <cfRule type="cellIs" dxfId="39" priority="1" operator="notEqual">
      <formula>0</formula>
    </cfRule>
    <cfRule type="cellIs" dxfId="3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workbookViewId="0">
      <selection activeCell="D4" sqref="D4:E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1149.3488</v>
      </c>
      <c r="E4" s="32">
        <v>53.057896200000002</v>
      </c>
      <c r="F4" s="36">
        <v>1149.3488</v>
      </c>
      <c r="G4" s="32">
        <v>53.057896</v>
      </c>
      <c r="H4" s="19"/>
      <c r="I4" s="21">
        <f t="shared" ref="I4:I45" si="0">ABS(ROUND(D4,4)-ROUND(F4,4))</f>
        <v>0</v>
      </c>
      <c r="J4" s="17">
        <f t="shared" ref="J4:J32" si="1">ABS(F4/D4-1)</f>
        <v>0</v>
      </c>
      <c r="K4" s="23">
        <f t="shared" ref="K4:K32" si="2">ABS(E4-G4)</f>
        <v>2.0000000233721948E-7</v>
      </c>
      <c r="L4" s="17">
        <f t="shared" ref="L4:L32" si="3">ABS(G4/E4-1)</f>
        <v>3.7694672938570761E-9</v>
      </c>
      <c r="M4" s="16" t="b">
        <f>I4=0</f>
        <v>1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4">
        <v>741.58799999999997</v>
      </c>
      <c r="E5" s="32">
        <v>51.997825499999998</v>
      </c>
      <c r="F5" s="36">
        <v>741.58799999999997</v>
      </c>
      <c r="G5" s="32">
        <v>51.997824999999999</v>
      </c>
      <c r="H5" s="19"/>
      <c r="I5" s="21">
        <f t="shared" si="0"/>
        <v>0</v>
      </c>
      <c r="J5" s="17">
        <f t="shared" si="1"/>
        <v>0</v>
      </c>
      <c r="K5" s="23">
        <f t="shared" si="2"/>
        <v>4.9999999873762135E-7</v>
      </c>
      <c r="L5" s="17">
        <f t="shared" si="3"/>
        <v>9.6157867224277993E-9</v>
      </c>
      <c r="M5" s="16" t="b">
        <f t="shared" ref="M5:M45" si="5">I5=0</f>
        <v>1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4">
        <v>464.47280000000001</v>
      </c>
      <c r="E6" s="32">
        <v>49.198151699999997</v>
      </c>
      <c r="F6" s="36">
        <v>464.47280000000001</v>
      </c>
      <c r="G6" s="32">
        <v>49.198152</v>
      </c>
      <c r="H6" s="19"/>
      <c r="I6" s="21">
        <f t="shared" si="0"/>
        <v>0</v>
      </c>
      <c r="J6" s="17">
        <f t="shared" si="1"/>
        <v>0</v>
      </c>
      <c r="K6" s="23">
        <f t="shared" si="2"/>
        <v>3.0000000350582923E-7</v>
      </c>
      <c r="L6" s="17">
        <f t="shared" si="3"/>
        <v>6.0977900506742344E-9</v>
      </c>
      <c r="M6" s="16" t="b">
        <f t="shared" si="5"/>
        <v>1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4">
        <v>294.2928</v>
      </c>
      <c r="E7" s="32">
        <v>48.545800499999999</v>
      </c>
      <c r="F7" s="36">
        <v>294.2928</v>
      </c>
      <c r="G7" s="32">
        <v>48.5458</v>
      </c>
      <c r="H7" s="19"/>
      <c r="I7" s="21">
        <f t="shared" si="0"/>
        <v>0</v>
      </c>
      <c r="J7" s="17">
        <f t="shared" si="1"/>
        <v>0</v>
      </c>
      <c r="K7" s="23">
        <f t="shared" si="2"/>
        <v>4.9999999873762135E-7</v>
      </c>
      <c r="L7" s="17">
        <f t="shared" si="3"/>
        <v>1.0299551989056965E-8</v>
      </c>
      <c r="M7" s="16" t="b">
        <f t="shared" si="5"/>
        <v>1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4">
        <v>185.94560000000001</v>
      </c>
      <c r="E8" s="32">
        <v>40.8806741</v>
      </c>
      <c r="F8" s="36">
        <v>185.94560000000001</v>
      </c>
      <c r="G8" s="32">
        <v>40.880673999999999</v>
      </c>
      <c r="H8" s="19"/>
      <c r="I8" s="21">
        <f t="shared" si="0"/>
        <v>0</v>
      </c>
      <c r="J8" s="17">
        <f t="shared" si="1"/>
        <v>0</v>
      </c>
      <c r="K8" s="23">
        <f t="shared" si="2"/>
        <v>1.0000000116860974E-7</v>
      </c>
      <c r="L8" s="17">
        <f t="shared" si="3"/>
        <v>2.4461436209932685E-9</v>
      </c>
      <c r="M8" s="16" t="b">
        <f t="shared" si="5"/>
        <v>1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118.89919999999999</v>
      </c>
      <c r="E9" s="33">
        <v>36.259853200000002</v>
      </c>
      <c r="F9" s="35">
        <v>118.89919999999999</v>
      </c>
      <c r="G9" s="33">
        <v>36.259853</v>
      </c>
      <c r="H9" s="20"/>
      <c r="I9" s="22">
        <f t="shared" si="0"/>
        <v>0</v>
      </c>
      <c r="J9" s="18">
        <f t="shared" si="1"/>
        <v>0</v>
      </c>
      <c r="K9" s="24">
        <f t="shared" si="2"/>
        <v>2.0000000233721948E-7</v>
      </c>
      <c r="L9" s="18">
        <f t="shared" si="3"/>
        <v>5.5157421963158981E-9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4">
        <v>918.28</v>
      </c>
      <c r="E10" s="32">
        <v>54.600959400000001</v>
      </c>
      <c r="F10" s="36">
        <v>918.28</v>
      </c>
      <c r="G10" s="32">
        <v>54.600959000000003</v>
      </c>
      <c r="H10" s="19"/>
      <c r="I10" s="21">
        <f t="shared" si="0"/>
        <v>0</v>
      </c>
      <c r="J10" s="17">
        <f t="shared" si="1"/>
        <v>0</v>
      </c>
      <c r="K10" s="23">
        <f t="shared" si="2"/>
        <v>3.9999999756901161E-7</v>
      </c>
      <c r="L10" s="17">
        <f t="shared" si="3"/>
        <v>7.3258785704410911E-9</v>
      </c>
      <c r="M10" s="16" t="b">
        <f t="shared" si="5"/>
        <v>1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4">
        <v>586.00400000000002</v>
      </c>
      <c r="E11" s="32">
        <v>53.2708242</v>
      </c>
      <c r="F11" s="36">
        <v>586.00400000000002</v>
      </c>
      <c r="G11" s="32">
        <v>53.270823999999998</v>
      </c>
      <c r="H11" s="19"/>
      <c r="I11" s="21">
        <f t="shared" si="0"/>
        <v>0</v>
      </c>
      <c r="J11" s="17">
        <f t="shared" si="1"/>
        <v>0</v>
      </c>
      <c r="K11" s="23">
        <f t="shared" si="2"/>
        <v>2.0000000233721948E-7</v>
      </c>
      <c r="L11" s="17">
        <f t="shared" si="3"/>
        <v>3.7544003461675857E-9</v>
      </c>
      <c r="M11" s="16" t="b">
        <f t="shared" si="5"/>
        <v>1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4">
        <v>319.10239999999999</v>
      </c>
      <c r="E12" s="32">
        <v>51.286524200000002</v>
      </c>
      <c r="F12" s="36">
        <v>319.10239999999999</v>
      </c>
      <c r="G12" s="32">
        <v>51.286524</v>
      </c>
      <c r="H12" s="19"/>
      <c r="I12" s="21">
        <f t="shared" si="0"/>
        <v>0</v>
      </c>
      <c r="J12" s="17">
        <f t="shared" si="1"/>
        <v>0</v>
      </c>
      <c r="K12" s="23">
        <f t="shared" si="2"/>
        <v>2.0000000233721948E-7</v>
      </c>
      <c r="L12" s="17">
        <f t="shared" si="3"/>
        <v>3.8996599283080968E-9</v>
      </c>
      <c r="M12" s="16" t="b">
        <f t="shared" si="5"/>
        <v>1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4">
        <v>201.64160000000001</v>
      </c>
      <c r="E13" s="32">
        <v>52.136938499999999</v>
      </c>
      <c r="F13" s="36">
        <v>201.64160000000001</v>
      </c>
      <c r="G13" s="32">
        <v>52.136938999999998</v>
      </c>
      <c r="H13" s="19"/>
      <c r="I13" s="21">
        <f t="shared" si="0"/>
        <v>0</v>
      </c>
      <c r="J13" s="17">
        <f t="shared" si="1"/>
        <v>0</v>
      </c>
      <c r="K13" s="23">
        <f t="shared" si="2"/>
        <v>4.9999999873762135E-7</v>
      </c>
      <c r="L13" s="17">
        <f t="shared" si="3"/>
        <v>9.5901295793510144E-9</v>
      </c>
      <c r="M13" s="16" t="b">
        <f t="shared" si="5"/>
        <v>1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4">
        <v>130.93119999999999</v>
      </c>
      <c r="E14" s="32">
        <v>51.766245099999999</v>
      </c>
      <c r="F14" s="36">
        <v>130.93119999999999</v>
      </c>
      <c r="G14" s="32">
        <v>51.766244999999998</v>
      </c>
      <c r="H14" s="19"/>
      <c r="I14" s="21">
        <f t="shared" si="0"/>
        <v>0</v>
      </c>
      <c r="J14" s="17">
        <f t="shared" si="1"/>
        <v>0</v>
      </c>
      <c r="K14" s="23">
        <f t="shared" si="2"/>
        <v>1.0000000116860974E-7</v>
      </c>
      <c r="L14" s="17">
        <f t="shared" si="3"/>
        <v>1.9317607513613666E-9</v>
      </c>
      <c r="M14" s="16" t="b">
        <f t="shared" si="5"/>
        <v>1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83.880799999999994</v>
      </c>
      <c r="E15" s="33">
        <v>47.252507600000001</v>
      </c>
      <c r="F15" s="35">
        <v>83.880799999999994</v>
      </c>
      <c r="G15" s="33">
        <v>47.252507999999999</v>
      </c>
      <c r="H15" s="20"/>
      <c r="I15" s="22">
        <f t="shared" si="0"/>
        <v>0</v>
      </c>
      <c r="J15" s="18">
        <f t="shared" si="1"/>
        <v>0</v>
      </c>
      <c r="K15" s="24">
        <f t="shared" si="2"/>
        <v>3.9999999756901161E-7</v>
      </c>
      <c r="L15" s="18">
        <f t="shared" si="3"/>
        <v>8.465159240245157E-9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4">
        <v>1302.5552</v>
      </c>
      <c r="E16" s="32">
        <v>47.8610319</v>
      </c>
      <c r="F16" s="36">
        <v>1302.5552</v>
      </c>
      <c r="G16" s="32">
        <v>47.861032000000002</v>
      </c>
      <c r="H16" s="19"/>
      <c r="I16" s="21">
        <f t="shared" si="0"/>
        <v>0</v>
      </c>
      <c r="J16" s="17">
        <f t="shared" si="1"/>
        <v>0</v>
      </c>
      <c r="K16" s="23">
        <f t="shared" si="2"/>
        <v>1.0000000116860974E-7</v>
      </c>
      <c r="L16" s="17">
        <f t="shared" si="3"/>
        <v>2.089382444836474E-9</v>
      </c>
      <c r="M16" s="16" t="b">
        <f t="shared" si="5"/>
        <v>1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4">
        <v>824.82320000000004</v>
      </c>
      <c r="E17" s="32">
        <v>48.249935200000003</v>
      </c>
      <c r="F17" s="36">
        <v>824.82320000000004</v>
      </c>
      <c r="G17" s="32">
        <v>48.249935000000001</v>
      </c>
      <c r="H17" s="19"/>
      <c r="I17" s="21">
        <f t="shared" si="0"/>
        <v>0</v>
      </c>
      <c r="J17" s="17">
        <f t="shared" si="1"/>
        <v>0</v>
      </c>
      <c r="K17" s="23">
        <f t="shared" si="2"/>
        <v>2.0000000233721948E-7</v>
      </c>
      <c r="L17" s="17">
        <f t="shared" si="3"/>
        <v>4.1450833876410798E-9</v>
      </c>
      <c r="M17" s="16" t="b">
        <f t="shared" si="5"/>
        <v>1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4">
        <v>460.5136</v>
      </c>
      <c r="E18" s="32">
        <v>45.760954099999999</v>
      </c>
      <c r="F18" s="36">
        <v>460.5136</v>
      </c>
      <c r="G18" s="32">
        <v>45.760953999999998</v>
      </c>
      <c r="H18" s="19"/>
      <c r="I18" s="21">
        <f t="shared" si="0"/>
        <v>0</v>
      </c>
      <c r="J18" s="17">
        <f t="shared" si="1"/>
        <v>0</v>
      </c>
      <c r="K18" s="23">
        <f t="shared" si="2"/>
        <v>1.0000000116860974E-7</v>
      </c>
      <c r="L18" s="17">
        <f t="shared" si="3"/>
        <v>2.1852691878265773E-9</v>
      </c>
      <c r="M18" s="16" t="b">
        <f t="shared" si="5"/>
        <v>1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4">
        <v>254.8648</v>
      </c>
      <c r="E19" s="32">
        <v>39.123671199999997</v>
      </c>
      <c r="F19" s="36">
        <v>254.8648</v>
      </c>
      <c r="G19" s="32">
        <v>39.123671000000002</v>
      </c>
      <c r="H19" s="19"/>
      <c r="I19" s="21">
        <f t="shared" si="0"/>
        <v>0</v>
      </c>
      <c r="J19" s="17">
        <f t="shared" si="1"/>
        <v>0</v>
      </c>
      <c r="K19" s="23">
        <f t="shared" si="2"/>
        <v>1.9999999523179213E-7</v>
      </c>
      <c r="L19" s="17">
        <f t="shared" si="3"/>
        <v>5.1119946054001275E-9</v>
      </c>
      <c r="M19" s="16" t="b">
        <f t="shared" si="5"/>
        <v>1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4">
        <v>143.232</v>
      </c>
      <c r="E20" s="32">
        <v>33.523463800000002</v>
      </c>
      <c r="F20" s="36">
        <v>143.232</v>
      </c>
      <c r="G20" s="32">
        <v>33.523463999999997</v>
      </c>
      <c r="H20" s="19"/>
      <c r="I20" s="21">
        <f t="shared" si="0"/>
        <v>0</v>
      </c>
      <c r="J20" s="17">
        <f t="shared" si="1"/>
        <v>0</v>
      </c>
      <c r="K20" s="23">
        <f t="shared" si="2"/>
        <v>1.9999999523179213E-7</v>
      </c>
      <c r="L20" s="17">
        <f t="shared" si="3"/>
        <v>5.9659703843806255E-9</v>
      </c>
      <c r="M20" s="16" t="b">
        <f t="shared" si="5"/>
        <v>1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81.700800000000001</v>
      </c>
      <c r="E21" s="33">
        <v>23.126782500000001</v>
      </c>
      <c r="F21" s="35">
        <v>81.700800000000001</v>
      </c>
      <c r="G21" s="33">
        <v>23.126781999999999</v>
      </c>
      <c r="H21" s="20"/>
      <c r="I21" s="22">
        <f t="shared" si="0"/>
        <v>0</v>
      </c>
      <c r="J21" s="18">
        <f t="shared" si="1"/>
        <v>0</v>
      </c>
      <c r="K21" s="24">
        <f t="shared" si="2"/>
        <v>5.0000000229033503E-7</v>
      </c>
      <c r="L21" s="18">
        <f t="shared" si="3"/>
        <v>2.1619955270502089E-8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4">
        <v>518.87549999999999</v>
      </c>
      <c r="E22" s="32">
        <v>56.766575799999998</v>
      </c>
      <c r="F22" s="36">
        <v>518.87549999999999</v>
      </c>
      <c r="G22" s="32">
        <v>56.766576000000001</v>
      </c>
      <c r="H22" s="19"/>
      <c r="I22" s="21">
        <f t="shared" si="0"/>
        <v>0</v>
      </c>
      <c r="J22" s="17">
        <f t="shared" si="1"/>
        <v>0</v>
      </c>
      <c r="K22" s="23">
        <f t="shared" si="2"/>
        <v>2.0000000233721948E-7</v>
      </c>
      <c r="L22" s="17">
        <f t="shared" si="3"/>
        <v>3.5231999540030756E-9</v>
      </c>
      <c r="M22" s="16" t="b">
        <f t="shared" si="5"/>
        <v>1</v>
      </c>
      <c r="N22" s="28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4">
        <v>241.17169999999999</v>
      </c>
      <c r="E23" s="32">
        <v>54.314259800000002</v>
      </c>
      <c r="F23" s="36">
        <v>241.17169999999999</v>
      </c>
      <c r="G23" s="32">
        <v>54.314259999999997</v>
      </c>
      <c r="H23" s="19"/>
      <c r="I23" s="21">
        <f t="shared" si="0"/>
        <v>0</v>
      </c>
      <c r="J23" s="17">
        <f t="shared" si="1"/>
        <v>0</v>
      </c>
      <c r="K23" s="23">
        <f t="shared" si="2"/>
        <v>1.9999999523179213E-7</v>
      </c>
      <c r="L23" s="17">
        <f t="shared" si="3"/>
        <v>3.6822742632836025E-9</v>
      </c>
      <c r="M23" s="16" t="b">
        <f t="shared" si="5"/>
        <v>1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4">
        <v>132.64779999999999</v>
      </c>
      <c r="E24" s="32">
        <v>50.272479599999997</v>
      </c>
      <c r="F24" s="36">
        <v>132.64779999999999</v>
      </c>
      <c r="G24" s="32">
        <v>50.272480000000002</v>
      </c>
      <c r="H24" s="19"/>
      <c r="I24" s="21">
        <f t="shared" si="0"/>
        <v>0</v>
      </c>
      <c r="J24" s="17">
        <f t="shared" si="1"/>
        <v>0</v>
      </c>
      <c r="K24" s="23">
        <f t="shared" si="2"/>
        <v>4.0000000467443897E-7</v>
      </c>
      <c r="L24" s="17">
        <f t="shared" si="3"/>
        <v>7.956639569428603E-9</v>
      </c>
      <c r="M24" s="16" t="b">
        <f t="shared" si="5"/>
        <v>1</v>
      </c>
      <c r="N24" s="28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34">
        <v>75.798699999999997</v>
      </c>
      <c r="E25" s="32">
        <v>39.146230699999997</v>
      </c>
      <c r="F25" s="36">
        <v>75.798699999999997</v>
      </c>
      <c r="G25" s="32">
        <v>39.146231</v>
      </c>
      <c r="H25" s="19"/>
      <c r="I25" s="21">
        <f t="shared" si="0"/>
        <v>0</v>
      </c>
      <c r="J25" s="17">
        <f t="shared" si="1"/>
        <v>0</v>
      </c>
      <c r="K25" s="23">
        <f t="shared" si="2"/>
        <v>3.0000000350582923E-7</v>
      </c>
      <c r="L25" s="17">
        <f t="shared" si="3"/>
        <v>7.6635731094398807E-9</v>
      </c>
      <c r="M25" s="16" t="b">
        <f t="shared" si="5"/>
        <v>1</v>
      </c>
      <c r="N25" s="28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34">
        <v>40.528300000000002</v>
      </c>
      <c r="E26" s="32">
        <v>35.331516800000003</v>
      </c>
      <c r="F26" s="36">
        <v>40.528300000000002</v>
      </c>
      <c r="G26" s="32">
        <v>35.331516999999998</v>
      </c>
      <c r="H26" s="19"/>
      <c r="I26" s="21">
        <f t="shared" si="0"/>
        <v>0</v>
      </c>
      <c r="J26" s="17">
        <f t="shared" si="1"/>
        <v>0</v>
      </c>
      <c r="K26" s="23">
        <f t="shared" si="2"/>
        <v>1.9999999523179213E-7</v>
      </c>
      <c r="L26" s="17">
        <f t="shared" si="3"/>
        <v>5.6606681564375094E-9</v>
      </c>
      <c r="M26" s="16" t="b">
        <f t="shared" si="5"/>
        <v>1</v>
      </c>
      <c r="N26" s="28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25.4069</v>
      </c>
      <c r="E27" s="33">
        <v>34.559491399999999</v>
      </c>
      <c r="F27" s="35">
        <v>25.4069</v>
      </c>
      <c r="G27" s="33">
        <v>34.559491000000001</v>
      </c>
      <c r="H27" s="20"/>
      <c r="I27" s="22">
        <f t="shared" si="0"/>
        <v>0</v>
      </c>
      <c r="J27" s="18">
        <f t="shared" si="1"/>
        <v>0</v>
      </c>
      <c r="K27" s="24">
        <f t="shared" si="2"/>
        <v>3.9999999756901161E-7</v>
      </c>
      <c r="L27" s="18">
        <f t="shared" si="3"/>
        <v>1.1574244340728512E-8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4">
        <v>690.48479999999995</v>
      </c>
      <c r="E28" s="32">
        <v>71.476833999999997</v>
      </c>
      <c r="F28" s="36">
        <v>690.48479999999995</v>
      </c>
      <c r="G28" s="32">
        <v>71.476833999999997</v>
      </c>
      <c r="H28" s="19"/>
      <c r="I28" s="21">
        <f t="shared" si="0"/>
        <v>0</v>
      </c>
      <c r="J28" s="17">
        <f t="shared" si="1"/>
        <v>0</v>
      </c>
      <c r="K28" s="23">
        <f t="shared" si="2"/>
        <v>0</v>
      </c>
      <c r="L28" s="17">
        <f t="shared" si="3"/>
        <v>0</v>
      </c>
      <c r="M28" s="16" t="b">
        <f t="shared" si="5"/>
        <v>1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4">
        <v>334.31760000000003</v>
      </c>
      <c r="E29" s="32">
        <v>68.114543100000006</v>
      </c>
      <c r="F29" s="36">
        <v>334.31760000000003</v>
      </c>
      <c r="G29" s="32">
        <v>68.114542999999998</v>
      </c>
      <c r="H29" s="19"/>
      <c r="I29" s="21">
        <f t="shared" si="0"/>
        <v>0</v>
      </c>
      <c r="J29" s="17">
        <f t="shared" si="1"/>
        <v>0</v>
      </c>
      <c r="K29" s="23">
        <f t="shared" si="2"/>
        <v>1.000000082740371E-7</v>
      </c>
      <c r="L29" s="17">
        <f t="shared" si="3"/>
        <v>1.4681154070217417E-9</v>
      </c>
      <c r="M29" s="16" t="b">
        <f t="shared" si="5"/>
        <v>1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4">
        <v>214.76560000000001</v>
      </c>
      <c r="E30" s="32">
        <v>65.974903499999996</v>
      </c>
      <c r="F30" s="36">
        <v>214.76560000000001</v>
      </c>
      <c r="G30" s="32">
        <v>65.974902999999998</v>
      </c>
      <c r="H30" s="19"/>
      <c r="I30" s="21">
        <f t="shared" si="0"/>
        <v>0</v>
      </c>
      <c r="J30" s="17">
        <f t="shared" si="1"/>
        <v>0</v>
      </c>
      <c r="K30" s="23">
        <f t="shared" si="2"/>
        <v>4.9999999873762135E-7</v>
      </c>
      <c r="L30" s="17">
        <f t="shared" si="3"/>
        <v>7.5786393827215193E-9</v>
      </c>
      <c r="M30" s="16" t="b">
        <f t="shared" si="5"/>
        <v>1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4">
        <v>120.18</v>
      </c>
      <c r="E31" s="32">
        <v>61.261261300000001</v>
      </c>
      <c r="F31" s="36">
        <v>120.18</v>
      </c>
      <c r="G31" s="32">
        <v>61.261260999999998</v>
      </c>
      <c r="H31" s="19"/>
      <c r="I31" s="21">
        <f t="shared" si="0"/>
        <v>0</v>
      </c>
      <c r="J31" s="17">
        <f t="shared" si="1"/>
        <v>0</v>
      </c>
      <c r="K31" s="23">
        <f t="shared" si="2"/>
        <v>3.0000000350582923E-7</v>
      </c>
      <c r="L31" s="17">
        <f t="shared" si="3"/>
        <v>4.8970588695240735E-9</v>
      </c>
      <c r="M31" s="16" t="b">
        <f t="shared" si="5"/>
        <v>1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4">
        <v>66.570400000000006</v>
      </c>
      <c r="E32" s="32">
        <v>52.364864900000001</v>
      </c>
      <c r="F32" s="36">
        <v>66.570400000000006</v>
      </c>
      <c r="G32" s="32">
        <v>52.364865000000002</v>
      </c>
      <c r="H32" s="19"/>
      <c r="I32" s="21">
        <f t="shared" si="0"/>
        <v>0</v>
      </c>
      <c r="J32" s="17">
        <f t="shared" si="1"/>
        <v>0</v>
      </c>
      <c r="K32" s="23">
        <f t="shared" si="2"/>
        <v>1.0000000116860974E-7</v>
      </c>
      <c r="L32" s="17">
        <f t="shared" si="3"/>
        <v>1.9096775272231525E-9</v>
      </c>
      <c r="M32" s="16" t="b">
        <f t="shared" si="5"/>
        <v>1</v>
      </c>
      <c r="N32" s="28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38.124000000000002</v>
      </c>
      <c r="E33" s="33">
        <v>28.8288288</v>
      </c>
      <c r="F33" s="35">
        <v>38.124000000000002</v>
      </c>
      <c r="G33" s="33">
        <v>28.828828999999999</v>
      </c>
      <c r="H33" s="20"/>
      <c r="I33" s="22">
        <f t="shared" si="0"/>
        <v>0</v>
      </c>
      <c r="J33" s="18">
        <f t="shared" ref="J33:J45" si="7">ABS(F33/D33-1)</f>
        <v>0</v>
      </c>
      <c r="K33" s="24">
        <f t="shared" ref="K33:K45" si="8">ABS(E33-G33)</f>
        <v>1.9999999878450581E-7</v>
      </c>
      <c r="L33" s="18">
        <f t="shared" ref="L33:L45" si="9">ABS(G33/E33-1)</f>
        <v>6.937499907877509E-9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4">
        <v>1667.7367999999999</v>
      </c>
      <c r="E34" s="32">
        <v>76.495532299999994</v>
      </c>
      <c r="F34" s="36">
        <v>1667.7367999999999</v>
      </c>
      <c r="G34" s="32">
        <v>76.495531999999997</v>
      </c>
      <c r="H34" s="19"/>
      <c r="I34" s="21">
        <f t="shared" si="0"/>
        <v>0</v>
      </c>
      <c r="J34" s="17">
        <f t="shared" si="7"/>
        <v>0</v>
      </c>
      <c r="K34" s="23">
        <f t="shared" si="8"/>
        <v>2.9999999640040187E-7</v>
      </c>
      <c r="L34" s="17">
        <f t="shared" si="9"/>
        <v>3.92179766439682E-9</v>
      </c>
      <c r="M34" s="16" t="b">
        <f t="shared" si="5"/>
        <v>1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4">
        <v>942.87040000000002</v>
      </c>
      <c r="E35" s="32">
        <v>75.329395700000006</v>
      </c>
      <c r="F35" s="36">
        <v>942.87040000000002</v>
      </c>
      <c r="G35" s="32">
        <v>75.329396000000003</v>
      </c>
      <c r="H35" s="19"/>
      <c r="I35" s="21">
        <f t="shared" si="0"/>
        <v>0</v>
      </c>
      <c r="J35" s="17">
        <f t="shared" si="7"/>
        <v>0</v>
      </c>
      <c r="K35" s="23">
        <f t="shared" si="8"/>
        <v>2.9999999640040187E-7</v>
      </c>
      <c r="L35" s="17">
        <f t="shared" si="9"/>
        <v>3.9825089892531196E-9</v>
      </c>
      <c r="M35" s="16" t="b">
        <f t="shared" si="5"/>
        <v>1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4">
        <v>525.61040000000003</v>
      </c>
      <c r="E36" s="32">
        <v>74.314705399999994</v>
      </c>
      <c r="F36" s="36">
        <v>525.61040000000003</v>
      </c>
      <c r="G36" s="32">
        <v>74.314705000000004</v>
      </c>
      <c r="H36" s="19"/>
      <c r="I36" s="21">
        <f t="shared" si="0"/>
        <v>0</v>
      </c>
      <c r="J36" s="17">
        <f t="shared" si="7"/>
        <v>0</v>
      </c>
      <c r="K36" s="23">
        <f t="shared" si="8"/>
        <v>3.9999999046358425E-7</v>
      </c>
      <c r="L36" s="17">
        <f t="shared" si="9"/>
        <v>5.3825146562047621E-9</v>
      </c>
      <c r="M36" s="16" t="b">
        <f t="shared" si="5"/>
        <v>1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4">
        <v>295.49040000000002</v>
      </c>
      <c r="E37" s="32">
        <v>71.104043599999997</v>
      </c>
      <c r="F37" s="36">
        <v>295.49040000000002</v>
      </c>
      <c r="G37" s="32">
        <v>71.104044000000002</v>
      </c>
      <c r="H37" s="19"/>
      <c r="I37" s="21">
        <f t="shared" si="0"/>
        <v>0</v>
      </c>
      <c r="J37" s="17">
        <f t="shared" si="7"/>
        <v>0</v>
      </c>
      <c r="K37" s="23">
        <f t="shared" si="8"/>
        <v>4.0000000467443897E-7</v>
      </c>
      <c r="L37" s="17">
        <f t="shared" si="9"/>
        <v>5.6255591296405782E-9</v>
      </c>
      <c r="M37" s="16" t="b">
        <f t="shared" si="5"/>
        <v>1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4">
        <v>190.76079999999999</v>
      </c>
      <c r="E38" s="32">
        <v>68.196274399999993</v>
      </c>
      <c r="F38" s="36">
        <v>190.76079999999999</v>
      </c>
      <c r="G38" s="32">
        <v>68.196274000000003</v>
      </c>
      <c r="H38" s="19"/>
      <c r="I38" s="21">
        <f t="shared" si="0"/>
        <v>0</v>
      </c>
      <c r="J38" s="17">
        <f t="shared" si="7"/>
        <v>0</v>
      </c>
      <c r="K38" s="23">
        <f t="shared" si="8"/>
        <v>3.9999999046358425E-7</v>
      </c>
      <c r="L38" s="17">
        <f t="shared" si="9"/>
        <v>5.8654229251331458E-9</v>
      </c>
      <c r="M38" s="16" t="b">
        <f t="shared" si="5"/>
        <v>1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77.383200000000002</v>
      </c>
      <c r="E39" s="33">
        <v>51.113130400000003</v>
      </c>
      <c r="F39" s="35">
        <v>77.383200000000002</v>
      </c>
      <c r="G39" s="33">
        <v>51.113129999999998</v>
      </c>
      <c r="H39" s="20"/>
      <c r="I39" s="22">
        <f t="shared" si="0"/>
        <v>0</v>
      </c>
      <c r="J39" s="18">
        <f t="shared" si="7"/>
        <v>0</v>
      </c>
      <c r="K39" s="24">
        <f t="shared" si="8"/>
        <v>4.0000000467443897E-7</v>
      </c>
      <c r="L39" s="18">
        <f t="shared" si="9"/>
        <v>7.8257779145829431E-9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4">
        <v>2131.3888000000002</v>
      </c>
      <c r="E40" s="32">
        <v>72.438063099999994</v>
      </c>
      <c r="F40" s="36">
        <v>2131.3888000000002</v>
      </c>
      <c r="G40" s="32">
        <v>72.438063</v>
      </c>
      <c r="H40" s="19"/>
      <c r="I40" s="21">
        <f t="shared" si="0"/>
        <v>0</v>
      </c>
      <c r="J40" s="17">
        <f t="shared" si="7"/>
        <v>0</v>
      </c>
      <c r="K40" s="23">
        <f t="shared" si="8"/>
        <v>9.9999994063182385E-8</v>
      </c>
      <c r="L40" s="17">
        <f t="shared" si="9"/>
        <v>1.3804896115132692E-9</v>
      </c>
      <c r="M40" s="16" t="b">
        <f t="shared" si="5"/>
        <v>1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4">
        <v>1061.2816</v>
      </c>
      <c r="E41" s="32">
        <v>70.608108099999995</v>
      </c>
      <c r="F41" s="36">
        <v>1061.2816</v>
      </c>
      <c r="G41" s="32">
        <v>70.608108000000001</v>
      </c>
      <c r="H41" s="19"/>
      <c r="I41" s="21">
        <f t="shared" si="0"/>
        <v>0</v>
      </c>
      <c r="J41" s="17">
        <f t="shared" si="7"/>
        <v>0</v>
      </c>
      <c r="K41" s="23">
        <f t="shared" si="8"/>
        <v>9.9999994063182385E-8</v>
      </c>
      <c r="L41" s="17">
        <f t="shared" si="9"/>
        <v>1.4162678807494444E-9</v>
      </c>
      <c r="M41" s="16" t="b">
        <f t="shared" si="5"/>
        <v>1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4">
        <v>529.82719999999995</v>
      </c>
      <c r="E42" s="32">
        <v>65.962837800000003</v>
      </c>
      <c r="F42" s="36">
        <v>529.82719999999995</v>
      </c>
      <c r="G42" s="32">
        <v>65.962838000000005</v>
      </c>
      <c r="H42" s="19"/>
      <c r="I42" s="21">
        <f t="shared" si="0"/>
        <v>0</v>
      </c>
      <c r="J42" s="17">
        <f t="shared" si="7"/>
        <v>0</v>
      </c>
      <c r="K42" s="23">
        <f t="shared" si="8"/>
        <v>2.0000000233721948E-7</v>
      </c>
      <c r="L42" s="17">
        <f t="shared" si="9"/>
        <v>3.0320101984671055E-9</v>
      </c>
      <c r="M42" s="16" t="b">
        <f t="shared" si="5"/>
        <v>1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4">
        <v>262.85919999999999</v>
      </c>
      <c r="E43" s="32">
        <v>59.262387400000001</v>
      </c>
      <c r="F43" s="36">
        <v>262.85919999999999</v>
      </c>
      <c r="G43" s="32">
        <v>59.262386999999997</v>
      </c>
      <c r="H43" s="19"/>
      <c r="I43" s="21">
        <f t="shared" si="0"/>
        <v>0</v>
      </c>
      <c r="J43" s="17">
        <f t="shared" si="7"/>
        <v>0</v>
      </c>
      <c r="K43" s="23">
        <f t="shared" si="8"/>
        <v>4.0000000467443897E-7</v>
      </c>
      <c r="L43" s="17">
        <f t="shared" si="9"/>
        <v>6.7496437328173897E-9</v>
      </c>
      <c r="M43" s="16" t="b">
        <f t="shared" si="5"/>
        <v>1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4">
        <v>129.0984</v>
      </c>
      <c r="E44" s="32">
        <v>54.307432400000003</v>
      </c>
      <c r="F44" s="36">
        <v>129.0984</v>
      </c>
      <c r="G44" s="32">
        <v>54.307431999999999</v>
      </c>
      <c r="H44" s="19"/>
      <c r="I44" s="21">
        <f t="shared" si="0"/>
        <v>0</v>
      </c>
      <c r="J44" s="17">
        <f t="shared" si="7"/>
        <v>0</v>
      </c>
      <c r="K44" s="23">
        <f t="shared" si="8"/>
        <v>4.0000000467443897E-7</v>
      </c>
      <c r="L44" s="17">
        <f t="shared" si="9"/>
        <v>7.3654744525697424E-9</v>
      </c>
      <c r="M44" s="16" t="b">
        <f t="shared" si="5"/>
        <v>1</v>
      </c>
      <c r="N44" s="28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62.268799999999999</v>
      </c>
      <c r="E45" s="33">
        <v>44.115991000000001</v>
      </c>
      <c r="F45" s="35">
        <v>62.268799999999999</v>
      </c>
      <c r="G45" s="33">
        <v>44.115991000000001</v>
      </c>
      <c r="H45" s="20"/>
      <c r="I45" s="22">
        <f t="shared" si="0"/>
        <v>0</v>
      </c>
      <c r="J45" s="18">
        <f t="shared" si="7"/>
        <v>0</v>
      </c>
      <c r="K45" s="24">
        <f t="shared" si="8"/>
        <v>0</v>
      </c>
      <c r="L45" s="18">
        <f t="shared" si="9"/>
        <v>0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t="s">
        <v>44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37" priority="5" operator="notEqual">
      <formula>0</formula>
    </cfRule>
    <cfRule type="cellIs" dxfId="36" priority="6" operator="equal">
      <formula>0</formula>
    </cfRule>
  </conditionalFormatting>
  <conditionalFormatting sqref="M4:O45">
    <cfRule type="cellIs" dxfId="35" priority="3" operator="notEqual">
      <formula>TRUE</formula>
    </cfRule>
    <cfRule type="cellIs" dxfId="34" priority="4" operator="equal">
      <formula>TRUE</formula>
    </cfRule>
  </conditionalFormatting>
  <conditionalFormatting sqref="O47">
    <cfRule type="cellIs" dxfId="33" priority="1" operator="notEqual">
      <formula>0</formula>
    </cfRule>
    <cfRule type="cellIs" dxfId="3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topLeftCell="A15" workbookViewId="0">
      <selection activeCell="G6" sqref="G6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1063.2080000000001</v>
      </c>
      <c r="E4" s="32">
        <v>51.590105999999999</v>
      </c>
      <c r="F4" s="36">
        <v>1063.2080000000001</v>
      </c>
      <c r="G4" s="32">
        <v>51.590105999999999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0</v>
      </c>
      <c r="L4" s="17">
        <f t="shared" ref="L4:L45" si="3">ABS(G4/E4-1)</f>
        <v>0</v>
      </c>
      <c r="M4" s="16" t="b">
        <f>I4=0</f>
        <v>1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6">
        <v>678.55759999999998</v>
      </c>
      <c r="E5" s="32">
        <v>50.638760499999997</v>
      </c>
      <c r="F5" s="36">
        <v>678.55759999999998</v>
      </c>
      <c r="G5" s="32">
        <v>50.638761000000002</v>
      </c>
      <c r="H5" s="19"/>
      <c r="I5" s="21">
        <f t="shared" si="0"/>
        <v>0</v>
      </c>
      <c r="J5" s="17">
        <f t="shared" si="1"/>
        <v>0</v>
      </c>
      <c r="K5" s="23">
        <f t="shared" si="2"/>
        <v>5.0000000584304871E-7</v>
      </c>
      <c r="L5" s="17">
        <f t="shared" si="3"/>
        <v>9.873859507791849E-9</v>
      </c>
      <c r="M5" s="16" t="b">
        <f t="shared" ref="M5:M45" si="5">I5=0</f>
        <v>1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6">
        <v>423.5992</v>
      </c>
      <c r="E6" s="32">
        <v>49.007882600000002</v>
      </c>
      <c r="F6" s="36">
        <v>423.5992</v>
      </c>
      <c r="G6" s="32">
        <v>49.007883</v>
      </c>
      <c r="H6" s="19"/>
      <c r="I6" s="21">
        <f t="shared" si="0"/>
        <v>0</v>
      </c>
      <c r="J6" s="17">
        <f t="shared" si="1"/>
        <v>0</v>
      </c>
      <c r="K6" s="23">
        <f t="shared" si="2"/>
        <v>3.9999999756901161E-7</v>
      </c>
      <c r="L6" s="17">
        <f t="shared" si="3"/>
        <v>8.1619522251941135E-9</v>
      </c>
      <c r="M6" s="16" t="b">
        <f t="shared" si="5"/>
        <v>1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6">
        <v>256.5</v>
      </c>
      <c r="E7" s="32">
        <v>41.750475700000003</v>
      </c>
      <c r="F7" s="36">
        <v>256.5</v>
      </c>
      <c r="G7" s="32">
        <v>41.750475999999999</v>
      </c>
      <c r="H7" s="19"/>
      <c r="I7" s="21">
        <f t="shared" si="0"/>
        <v>0</v>
      </c>
      <c r="J7" s="17">
        <f t="shared" si="1"/>
        <v>0</v>
      </c>
      <c r="K7" s="23">
        <f t="shared" si="2"/>
        <v>2.9999999640040187E-7</v>
      </c>
      <c r="L7" s="17">
        <f t="shared" si="3"/>
        <v>7.1855468242176812E-9</v>
      </c>
      <c r="M7" s="16" t="b">
        <f t="shared" si="5"/>
        <v>1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6">
        <v>154.9616</v>
      </c>
      <c r="E8" s="32">
        <v>35.689045900000004</v>
      </c>
      <c r="F8" s="36">
        <v>154.9616</v>
      </c>
      <c r="G8" s="32">
        <v>35.689045999999998</v>
      </c>
      <c r="H8" s="19"/>
      <c r="I8" s="21">
        <f t="shared" si="0"/>
        <v>0</v>
      </c>
      <c r="J8" s="17">
        <f t="shared" si="1"/>
        <v>0</v>
      </c>
      <c r="K8" s="23">
        <f t="shared" si="2"/>
        <v>9.9999994063182385E-8</v>
      </c>
      <c r="L8" s="17">
        <f t="shared" si="3"/>
        <v>2.8019799813705504E-9</v>
      </c>
      <c r="M8" s="16" t="b">
        <f t="shared" si="5"/>
        <v>1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98.098399999999998</v>
      </c>
      <c r="E9" s="33">
        <v>31.421582000000001</v>
      </c>
      <c r="F9" s="35">
        <v>98.098399999999998</v>
      </c>
      <c r="G9" s="33">
        <v>31.421582000000001</v>
      </c>
      <c r="H9" s="20"/>
      <c r="I9" s="22">
        <f t="shared" si="0"/>
        <v>0</v>
      </c>
      <c r="J9" s="18">
        <f t="shared" si="1"/>
        <v>0</v>
      </c>
      <c r="K9" s="24">
        <f t="shared" si="2"/>
        <v>0</v>
      </c>
      <c r="L9" s="18">
        <f t="shared" si="3"/>
        <v>0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6">
        <v>882.66399999999999</v>
      </c>
      <c r="E10" s="32">
        <v>55.473179199999997</v>
      </c>
      <c r="F10" s="36">
        <v>882.66399999999999</v>
      </c>
      <c r="G10" s="32">
        <v>55.473179000000002</v>
      </c>
      <c r="H10" s="19"/>
      <c r="I10" s="21">
        <f t="shared" si="0"/>
        <v>0</v>
      </c>
      <c r="J10" s="17">
        <f t="shared" si="1"/>
        <v>0</v>
      </c>
      <c r="K10" s="23">
        <f t="shared" si="2"/>
        <v>1.9999999523179213E-7</v>
      </c>
      <c r="L10" s="17">
        <f t="shared" si="3"/>
        <v>3.6053457996843008E-9</v>
      </c>
      <c r="M10" s="16" t="b">
        <f t="shared" si="5"/>
        <v>1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6">
        <v>539.76</v>
      </c>
      <c r="E11" s="32">
        <v>53.4670737</v>
      </c>
      <c r="F11" s="36">
        <v>539.76</v>
      </c>
      <c r="G11" s="32">
        <v>53.467073999999997</v>
      </c>
      <c r="H11" s="19"/>
      <c r="I11" s="21">
        <f t="shared" si="0"/>
        <v>0</v>
      </c>
      <c r="J11" s="17">
        <f t="shared" si="1"/>
        <v>0</v>
      </c>
      <c r="K11" s="23">
        <f t="shared" si="2"/>
        <v>2.9999999640040187E-7</v>
      </c>
      <c r="L11" s="17">
        <f t="shared" si="3"/>
        <v>5.6109297208450926E-9</v>
      </c>
      <c r="M11" s="16" t="b">
        <f t="shared" si="5"/>
        <v>1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6">
        <v>286.97680000000003</v>
      </c>
      <c r="E12" s="32">
        <v>52.682075900000001</v>
      </c>
      <c r="F12" s="36">
        <v>286.97680000000003</v>
      </c>
      <c r="G12" s="32">
        <v>52.682076000000002</v>
      </c>
      <c r="H12" s="19"/>
      <c r="I12" s="21">
        <f t="shared" si="0"/>
        <v>0</v>
      </c>
      <c r="J12" s="17">
        <f t="shared" si="1"/>
        <v>0</v>
      </c>
      <c r="K12" s="23">
        <f t="shared" si="2"/>
        <v>1.0000000116860974E-7</v>
      </c>
      <c r="L12" s="17">
        <f t="shared" si="3"/>
        <v>1.8981787253125049E-9</v>
      </c>
      <c r="M12" s="16" t="b">
        <f t="shared" si="5"/>
        <v>1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6">
        <v>174.3672</v>
      </c>
      <c r="E13" s="32">
        <v>50.654164799999997</v>
      </c>
      <c r="F13" s="36">
        <v>174.3672</v>
      </c>
      <c r="G13" s="32">
        <v>50.654164999999999</v>
      </c>
      <c r="H13" s="19"/>
      <c r="I13" s="21">
        <f t="shared" si="0"/>
        <v>0</v>
      </c>
      <c r="J13" s="17">
        <f t="shared" si="1"/>
        <v>0</v>
      </c>
      <c r="K13" s="23">
        <f t="shared" si="2"/>
        <v>2.0000000233721948E-7</v>
      </c>
      <c r="L13" s="17">
        <f t="shared" si="3"/>
        <v>3.9483427638487001E-9</v>
      </c>
      <c r="M13" s="16" t="b">
        <f t="shared" si="5"/>
        <v>1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6">
        <v>111.7576</v>
      </c>
      <c r="E14" s="32">
        <v>53.445268200000001</v>
      </c>
      <c r="F14" s="36">
        <v>111.7576</v>
      </c>
      <c r="G14" s="32">
        <v>53.445267999999999</v>
      </c>
      <c r="H14" s="19"/>
      <c r="I14" s="21">
        <f t="shared" si="0"/>
        <v>0</v>
      </c>
      <c r="J14" s="17">
        <f t="shared" si="1"/>
        <v>0</v>
      </c>
      <c r="K14" s="23">
        <f t="shared" si="2"/>
        <v>2.0000000233721948E-7</v>
      </c>
      <c r="L14" s="17">
        <f t="shared" si="3"/>
        <v>3.742146148510983E-9</v>
      </c>
      <c r="M14" s="16" t="b">
        <f t="shared" si="5"/>
        <v>1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70.673599999999993</v>
      </c>
      <c r="E15" s="33">
        <v>37.025730500000002</v>
      </c>
      <c r="F15" s="35">
        <v>70.673599999999993</v>
      </c>
      <c r="G15" s="33">
        <v>37.025730000000003</v>
      </c>
      <c r="H15" s="20"/>
      <c r="I15" s="22">
        <f t="shared" si="0"/>
        <v>0</v>
      </c>
      <c r="J15" s="18">
        <f t="shared" si="1"/>
        <v>0</v>
      </c>
      <c r="K15" s="24">
        <f t="shared" si="2"/>
        <v>4.9999999873762135E-7</v>
      </c>
      <c r="L15" s="18">
        <f t="shared" si="3"/>
        <v>1.3504122486907022E-8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6">
        <v>1140.4552000000001</v>
      </c>
      <c r="E16" s="32">
        <v>48.379569600000004</v>
      </c>
      <c r="F16" s="36">
        <v>1140.4552000000001</v>
      </c>
      <c r="G16" s="32">
        <v>48.379570000000001</v>
      </c>
      <c r="H16" s="19"/>
      <c r="I16" s="21">
        <f t="shared" si="0"/>
        <v>0</v>
      </c>
      <c r="J16" s="17">
        <f t="shared" si="1"/>
        <v>0</v>
      </c>
      <c r="K16" s="23">
        <f t="shared" si="2"/>
        <v>3.9999999756901161E-7</v>
      </c>
      <c r="L16" s="17">
        <f t="shared" si="3"/>
        <v>8.2679527668716446E-9</v>
      </c>
      <c r="M16" s="16" t="b">
        <f t="shared" si="5"/>
        <v>1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6">
        <v>716.21680000000003</v>
      </c>
      <c r="E17" s="32">
        <v>45.657246600000001</v>
      </c>
      <c r="F17" s="36">
        <v>716.21680000000003</v>
      </c>
      <c r="G17" s="32">
        <v>45.657246999999998</v>
      </c>
      <c r="H17" s="19"/>
      <c r="I17" s="21">
        <f t="shared" si="0"/>
        <v>0</v>
      </c>
      <c r="J17" s="17">
        <f t="shared" si="1"/>
        <v>0</v>
      </c>
      <c r="K17" s="23">
        <f t="shared" si="2"/>
        <v>3.9999999756901161E-7</v>
      </c>
      <c r="L17" s="17">
        <f t="shared" si="3"/>
        <v>8.7609313137448908E-9</v>
      </c>
      <c r="M17" s="16" t="b">
        <f t="shared" si="5"/>
        <v>1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6">
        <v>381.96319999999997</v>
      </c>
      <c r="E18" s="32">
        <v>43.479388100000001</v>
      </c>
      <c r="F18" s="36">
        <v>381.96319999999997</v>
      </c>
      <c r="G18" s="32">
        <v>43.479388</v>
      </c>
      <c r="H18" s="19"/>
      <c r="I18" s="21">
        <f t="shared" si="0"/>
        <v>0</v>
      </c>
      <c r="J18" s="17">
        <f t="shared" si="1"/>
        <v>0</v>
      </c>
      <c r="K18" s="23">
        <f t="shared" si="2"/>
        <v>1.0000000116860974E-7</v>
      </c>
      <c r="L18" s="17">
        <f t="shared" si="3"/>
        <v>2.299940349281826E-9</v>
      </c>
      <c r="M18" s="16" t="b">
        <f t="shared" si="5"/>
        <v>1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6">
        <v>203.58879999999999</v>
      </c>
      <c r="E19" s="32">
        <v>34.897588800000001</v>
      </c>
      <c r="F19" s="36">
        <v>203.58879999999999</v>
      </c>
      <c r="G19" s="32">
        <v>34.897589000000004</v>
      </c>
      <c r="H19" s="19"/>
      <c r="I19" s="21">
        <f t="shared" si="0"/>
        <v>0</v>
      </c>
      <c r="J19" s="17">
        <f t="shared" si="1"/>
        <v>0</v>
      </c>
      <c r="K19" s="23">
        <f t="shared" si="2"/>
        <v>2.0000000233721948E-7</v>
      </c>
      <c r="L19" s="17">
        <f t="shared" si="3"/>
        <v>5.7310549639311148E-9</v>
      </c>
      <c r="M19" s="16" t="b">
        <f t="shared" si="5"/>
        <v>1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6">
        <v>115.7816</v>
      </c>
      <c r="E20" s="32">
        <v>28.234379100000002</v>
      </c>
      <c r="F20" s="36">
        <v>115.7816</v>
      </c>
      <c r="G20" s="32">
        <v>28.234379000000001</v>
      </c>
      <c r="H20" s="19"/>
      <c r="I20" s="21">
        <f t="shared" si="0"/>
        <v>0</v>
      </c>
      <c r="J20" s="17">
        <f t="shared" si="1"/>
        <v>0</v>
      </c>
      <c r="K20" s="23">
        <f t="shared" si="2"/>
        <v>1.0000000116860974E-7</v>
      </c>
      <c r="L20" s="17">
        <f t="shared" si="3"/>
        <v>3.5417815347216219E-9</v>
      </c>
      <c r="M20" s="16" t="b">
        <f t="shared" si="5"/>
        <v>1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66.432000000000002</v>
      </c>
      <c r="E21" s="33">
        <v>21.700803700000002</v>
      </c>
      <c r="F21" s="35">
        <v>66.432000000000002</v>
      </c>
      <c r="G21" s="33">
        <v>21.700804000000002</v>
      </c>
      <c r="H21" s="20"/>
      <c r="I21" s="22">
        <f t="shared" si="0"/>
        <v>0</v>
      </c>
      <c r="J21" s="18">
        <f t="shared" si="1"/>
        <v>0</v>
      </c>
      <c r="K21" s="24">
        <f t="shared" si="2"/>
        <v>2.9999999995311555E-7</v>
      </c>
      <c r="L21" s="18">
        <f t="shared" si="3"/>
        <v>1.3824372757653691E-8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6">
        <v>526.87739999999997</v>
      </c>
      <c r="E22" s="32">
        <v>52.679382400000001</v>
      </c>
      <c r="F22" s="36">
        <v>526.87739999999997</v>
      </c>
      <c r="G22" s="32">
        <v>52.679381999999997</v>
      </c>
      <c r="H22" s="19"/>
      <c r="I22" s="21">
        <f t="shared" si="0"/>
        <v>0</v>
      </c>
      <c r="J22" s="17">
        <f t="shared" si="1"/>
        <v>0</v>
      </c>
      <c r="K22" s="23">
        <f t="shared" si="2"/>
        <v>4.0000000467443897E-7</v>
      </c>
      <c r="L22" s="17">
        <f t="shared" si="3"/>
        <v>7.5931034793086383E-9</v>
      </c>
      <c r="M22" s="16" t="b">
        <f t="shared" si="5"/>
        <v>1</v>
      </c>
      <c r="N22" s="28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6">
        <v>231.61760000000001</v>
      </c>
      <c r="E23" s="32">
        <v>51.453224300000002</v>
      </c>
      <c r="F23" s="36">
        <v>231.61760000000001</v>
      </c>
      <c r="G23" s="32">
        <v>51.453223999999999</v>
      </c>
      <c r="H23" s="19"/>
      <c r="I23" s="21">
        <f t="shared" si="0"/>
        <v>0</v>
      </c>
      <c r="J23" s="17">
        <f t="shared" si="1"/>
        <v>0</v>
      </c>
      <c r="K23" s="23">
        <f t="shared" si="2"/>
        <v>3.0000000350582923E-7</v>
      </c>
      <c r="L23" s="17">
        <f t="shared" si="3"/>
        <v>5.8305384964540963E-9</v>
      </c>
      <c r="M23" s="16" t="b">
        <f t="shared" si="5"/>
        <v>1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6">
        <v>129.4333</v>
      </c>
      <c r="E24" s="32">
        <v>46.5940054</v>
      </c>
      <c r="F24" s="36">
        <v>129.4333</v>
      </c>
      <c r="G24" s="32">
        <v>46.594005000000003</v>
      </c>
      <c r="H24" s="19"/>
      <c r="I24" s="21">
        <f t="shared" si="0"/>
        <v>0</v>
      </c>
      <c r="J24" s="17">
        <f t="shared" si="1"/>
        <v>0</v>
      </c>
      <c r="K24" s="23">
        <f t="shared" si="2"/>
        <v>3.9999999756901161E-7</v>
      </c>
      <c r="L24" s="17">
        <f t="shared" si="3"/>
        <v>8.5847953190665294E-9</v>
      </c>
      <c r="M24" s="16" t="b">
        <f t="shared" si="5"/>
        <v>1</v>
      </c>
      <c r="N24" s="28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36">
        <v>73.322599999999994</v>
      </c>
      <c r="E25" s="32">
        <v>38.782924600000001</v>
      </c>
      <c r="F25" s="36">
        <v>73.322599999999994</v>
      </c>
      <c r="G25" s="32">
        <v>38.782924999999999</v>
      </c>
      <c r="H25" s="19"/>
      <c r="I25" s="21">
        <f t="shared" si="0"/>
        <v>0</v>
      </c>
      <c r="J25" s="17">
        <f t="shared" si="1"/>
        <v>0</v>
      </c>
      <c r="K25" s="23">
        <f t="shared" si="2"/>
        <v>3.9999999756901161E-7</v>
      </c>
      <c r="L25" s="17">
        <f t="shared" si="3"/>
        <v>1.0313817355722676E-8</v>
      </c>
      <c r="M25" s="16" t="b">
        <f t="shared" si="5"/>
        <v>1</v>
      </c>
      <c r="N25" s="28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36">
        <v>38.015700000000002</v>
      </c>
      <c r="E26" s="32">
        <v>36.830154399999998</v>
      </c>
      <c r="F26" s="36">
        <v>38.015700000000002</v>
      </c>
      <c r="G26" s="32">
        <v>36.830154</v>
      </c>
      <c r="H26" s="19"/>
      <c r="I26" s="21">
        <f t="shared" si="0"/>
        <v>0</v>
      </c>
      <c r="J26" s="17">
        <f t="shared" si="1"/>
        <v>0</v>
      </c>
      <c r="K26" s="23">
        <f t="shared" si="2"/>
        <v>3.9999999756901161E-7</v>
      </c>
      <c r="L26" s="17">
        <f t="shared" si="3"/>
        <v>1.0860665811129877E-8</v>
      </c>
      <c r="M26" s="16" t="b">
        <f t="shared" si="5"/>
        <v>1</v>
      </c>
      <c r="N26" s="28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22.6145</v>
      </c>
      <c r="E27" s="33">
        <v>34.059945499999998</v>
      </c>
      <c r="F27" s="35">
        <v>22.6145</v>
      </c>
      <c r="G27" s="33">
        <v>34.059945999999997</v>
      </c>
      <c r="H27" s="20"/>
      <c r="I27" s="22">
        <f t="shared" si="0"/>
        <v>0</v>
      </c>
      <c r="J27" s="18">
        <f t="shared" si="1"/>
        <v>0</v>
      </c>
      <c r="K27" s="24">
        <f t="shared" si="2"/>
        <v>4.9999999873762135E-7</v>
      </c>
      <c r="L27" s="18">
        <f t="shared" si="3"/>
        <v>1.4679999882361017E-8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6">
        <v>623.60159999999996</v>
      </c>
      <c r="E28" s="32">
        <v>70.189832699999997</v>
      </c>
      <c r="F28" s="36">
        <v>623.60159999999996</v>
      </c>
      <c r="G28" s="32">
        <v>70.189832999999993</v>
      </c>
      <c r="H28" s="19"/>
      <c r="I28" s="21">
        <f t="shared" si="0"/>
        <v>0</v>
      </c>
      <c r="J28" s="17">
        <f t="shared" si="1"/>
        <v>0</v>
      </c>
      <c r="K28" s="23">
        <f t="shared" si="2"/>
        <v>2.9999999640040187E-7</v>
      </c>
      <c r="L28" s="17">
        <f t="shared" si="3"/>
        <v>4.2741232775256321E-9</v>
      </c>
      <c r="M28" s="16" t="b">
        <f t="shared" si="5"/>
        <v>1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6">
        <v>300.83920000000001</v>
      </c>
      <c r="E29" s="32">
        <v>65.122265100000007</v>
      </c>
      <c r="F29" s="36">
        <v>300.83920000000001</v>
      </c>
      <c r="G29" s="32">
        <v>65.122264999999999</v>
      </c>
      <c r="H29" s="19"/>
      <c r="I29" s="21">
        <f t="shared" si="0"/>
        <v>0</v>
      </c>
      <c r="J29" s="17">
        <f t="shared" si="1"/>
        <v>0</v>
      </c>
      <c r="K29" s="23">
        <f t="shared" si="2"/>
        <v>1.000000082740371E-7</v>
      </c>
      <c r="L29" s="17">
        <f t="shared" si="3"/>
        <v>1.535573224131781E-9</v>
      </c>
      <c r="M29" s="16" t="b">
        <f t="shared" si="5"/>
        <v>1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6">
        <v>192.708</v>
      </c>
      <c r="E30" s="32">
        <v>63.256113300000003</v>
      </c>
      <c r="F30" s="36">
        <v>192.708</v>
      </c>
      <c r="G30" s="32">
        <v>63.256112999999999</v>
      </c>
      <c r="H30" s="19"/>
      <c r="I30" s="21">
        <f t="shared" si="0"/>
        <v>0</v>
      </c>
      <c r="J30" s="17">
        <f t="shared" si="1"/>
        <v>0</v>
      </c>
      <c r="K30" s="23">
        <f t="shared" si="2"/>
        <v>3.0000000350582923E-7</v>
      </c>
      <c r="L30" s="17">
        <f t="shared" si="3"/>
        <v>4.742624626352665E-9</v>
      </c>
      <c r="M30" s="16" t="b">
        <f t="shared" si="5"/>
        <v>1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6">
        <v>106.1992</v>
      </c>
      <c r="E31" s="32">
        <v>56.644144099999998</v>
      </c>
      <c r="F31" s="36">
        <v>106.1992</v>
      </c>
      <c r="G31" s="32">
        <v>56.644143999999997</v>
      </c>
      <c r="H31" s="19"/>
      <c r="I31" s="21">
        <f t="shared" si="0"/>
        <v>0</v>
      </c>
      <c r="J31" s="17">
        <f t="shared" si="1"/>
        <v>0</v>
      </c>
      <c r="K31" s="23">
        <f t="shared" si="2"/>
        <v>1.0000000116860974E-7</v>
      </c>
      <c r="L31" s="17">
        <f t="shared" si="3"/>
        <v>1.7654075978867922E-9</v>
      </c>
      <c r="M31" s="16" t="b">
        <f t="shared" si="5"/>
        <v>1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6">
        <v>59.104799999999997</v>
      </c>
      <c r="E32" s="32">
        <v>40.476190500000001</v>
      </c>
      <c r="F32" s="36">
        <v>59.104799999999997</v>
      </c>
      <c r="G32" s="32">
        <v>40.476190000000003</v>
      </c>
      <c r="H32" s="19"/>
      <c r="I32" s="21">
        <f t="shared" si="0"/>
        <v>0</v>
      </c>
      <c r="J32" s="17">
        <f t="shared" si="1"/>
        <v>0</v>
      </c>
      <c r="K32" s="23">
        <f t="shared" si="2"/>
        <v>4.9999999873762135E-7</v>
      </c>
      <c r="L32" s="17">
        <f t="shared" si="3"/>
        <v>1.2352941114457394E-8</v>
      </c>
      <c r="M32" s="16" t="b">
        <f t="shared" si="5"/>
        <v>1</v>
      </c>
      <c r="N32" s="28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33.025599999999997</v>
      </c>
      <c r="E33" s="33">
        <v>8.4459458999999999</v>
      </c>
      <c r="F33" s="35">
        <v>33.025599999999997</v>
      </c>
      <c r="G33" s="33">
        <v>8.4459459999999993</v>
      </c>
      <c r="H33" s="20"/>
      <c r="I33" s="22">
        <f t="shared" si="0"/>
        <v>0</v>
      </c>
      <c r="J33" s="18">
        <f t="shared" si="1"/>
        <v>0</v>
      </c>
      <c r="K33" s="24">
        <f t="shared" si="2"/>
        <v>9.9999999392252903E-8</v>
      </c>
      <c r="L33" s="18">
        <f t="shared" si="3"/>
        <v>1.1840000091467573E-8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6">
        <v>1567.4975999999999</v>
      </c>
      <c r="E34" s="32">
        <v>76.389519899999996</v>
      </c>
      <c r="F34" s="36">
        <v>1567.4975999999999</v>
      </c>
      <c r="G34" s="32">
        <v>76.389520000000005</v>
      </c>
      <c r="H34" s="19"/>
      <c r="I34" s="21">
        <f t="shared" si="0"/>
        <v>0</v>
      </c>
      <c r="J34" s="17">
        <f t="shared" si="1"/>
        <v>0</v>
      </c>
      <c r="K34" s="23">
        <f t="shared" si="2"/>
        <v>1.000000082740371E-7</v>
      </c>
      <c r="L34" s="17">
        <f t="shared" si="3"/>
        <v>1.3090801775916816E-9</v>
      </c>
      <c r="M34" s="16" t="b">
        <f t="shared" si="5"/>
        <v>1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6">
        <v>844.01279999999997</v>
      </c>
      <c r="E35" s="32">
        <v>74.981069199999993</v>
      </c>
      <c r="F35" s="36">
        <v>844.01279999999997</v>
      </c>
      <c r="G35" s="32">
        <v>74.981069000000005</v>
      </c>
      <c r="H35" s="19"/>
      <c r="I35" s="21">
        <f t="shared" si="0"/>
        <v>0</v>
      </c>
      <c r="J35" s="17">
        <f t="shared" si="1"/>
        <v>0</v>
      </c>
      <c r="K35" s="23">
        <f t="shared" si="2"/>
        <v>1.9999998812636477E-7</v>
      </c>
      <c r="L35" s="17">
        <f t="shared" si="3"/>
        <v>2.6673397934828813E-9</v>
      </c>
      <c r="M35" s="16" t="b">
        <f t="shared" si="5"/>
        <v>1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6">
        <v>468.01519999999999</v>
      </c>
      <c r="E36" s="32">
        <v>71.830985900000002</v>
      </c>
      <c r="F36" s="36">
        <v>468.01519999999999</v>
      </c>
      <c r="G36" s="32">
        <v>71.830985999999996</v>
      </c>
      <c r="H36" s="19"/>
      <c r="I36" s="21">
        <f t="shared" si="0"/>
        <v>0</v>
      </c>
      <c r="J36" s="17">
        <f t="shared" si="1"/>
        <v>0</v>
      </c>
      <c r="K36" s="23">
        <f t="shared" si="2"/>
        <v>9.9999994063182385E-8</v>
      </c>
      <c r="L36" s="17">
        <f t="shared" si="3"/>
        <v>1.3921568342567525E-9</v>
      </c>
      <c r="M36" s="16" t="b">
        <f t="shared" si="5"/>
        <v>1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6">
        <v>254.9288</v>
      </c>
      <c r="E37" s="32">
        <v>70.104498000000007</v>
      </c>
      <c r="F37" s="36">
        <v>254.9288</v>
      </c>
      <c r="G37" s="32">
        <v>70.104498000000007</v>
      </c>
      <c r="H37" s="19"/>
      <c r="I37" s="21">
        <f t="shared" si="0"/>
        <v>0</v>
      </c>
      <c r="J37" s="17">
        <f t="shared" si="1"/>
        <v>0</v>
      </c>
      <c r="K37" s="23">
        <f t="shared" si="2"/>
        <v>0</v>
      </c>
      <c r="L37" s="17">
        <f t="shared" si="3"/>
        <v>0</v>
      </c>
      <c r="M37" s="16" t="b">
        <f t="shared" si="5"/>
        <v>1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6">
        <v>159.86320000000001</v>
      </c>
      <c r="E38" s="32">
        <v>67.620778400000006</v>
      </c>
      <c r="F38" s="36">
        <v>159.86320000000001</v>
      </c>
      <c r="G38" s="32">
        <v>67.620778000000001</v>
      </c>
      <c r="H38" s="19"/>
      <c r="I38" s="21">
        <f t="shared" si="0"/>
        <v>0</v>
      </c>
      <c r="J38" s="17">
        <f t="shared" si="1"/>
        <v>0</v>
      </c>
      <c r="K38" s="23">
        <f t="shared" si="2"/>
        <v>4.0000000467443897E-7</v>
      </c>
      <c r="L38" s="17">
        <f t="shared" si="3"/>
        <v>5.9153416609447618E-9</v>
      </c>
      <c r="M38" s="16" t="b">
        <f t="shared" si="5"/>
        <v>1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62.297600000000003</v>
      </c>
      <c r="E39" s="33">
        <v>40.4210207</v>
      </c>
      <c r="F39" s="35">
        <v>62.297600000000003</v>
      </c>
      <c r="G39" s="33">
        <v>40.421021000000003</v>
      </c>
      <c r="H39" s="20"/>
      <c r="I39" s="22">
        <f t="shared" si="0"/>
        <v>0</v>
      </c>
      <c r="J39" s="18">
        <f t="shared" si="1"/>
        <v>0</v>
      </c>
      <c r="K39" s="24">
        <f t="shared" si="2"/>
        <v>3.0000000350582923E-7</v>
      </c>
      <c r="L39" s="18">
        <f t="shared" si="3"/>
        <v>7.421880887648058E-9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6">
        <v>2253.9656</v>
      </c>
      <c r="E40" s="32">
        <v>71.649774800000003</v>
      </c>
      <c r="F40" s="36">
        <v>2253.9656</v>
      </c>
      <c r="G40" s="32">
        <v>71.649775000000005</v>
      </c>
      <c r="H40" s="19"/>
      <c r="I40" s="21">
        <f t="shared" si="0"/>
        <v>0</v>
      </c>
      <c r="J40" s="17">
        <f t="shared" si="1"/>
        <v>0</v>
      </c>
      <c r="K40" s="23">
        <f t="shared" si="2"/>
        <v>2.0000000233721948E-7</v>
      </c>
      <c r="L40" s="17">
        <f t="shared" si="3"/>
        <v>2.7913555911140975E-9</v>
      </c>
      <c r="M40" s="16" t="b">
        <f t="shared" si="5"/>
        <v>1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6">
        <v>1026.5383999999999</v>
      </c>
      <c r="E41" s="32">
        <v>69.115990999999994</v>
      </c>
      <c r="F41" s="36">
        <v>1026.5383999999999</v>
      </c>
      <c r="G41" s="32">
        <v>69.115990999999994</v>
      </c>
      <c r="H41" s="19"/>
      <c r="I41" s="21">
        <f t="shared" si="0"/>
        <v>0</v>
      </c>
      <c r="J41" s="17">
        <f t="shared" si="1"/>
        <v>0</v>
      </c>
      <c r="K41" s="23">
        <f t="shared" si="2"/>
        <v>0</v>
      </c>
      <c r="L41" s="17">
        <f t="shared" si="3"/>
        <v>0</v>
      </c>
      <c r="M41" s="16" t="b">
        <f t="shared" si="5"/>
        <v>1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6">
        <v>495.75360000000001</v>
      </c>
      <c r="E42" s="32">
        <v>63.907657700000001</v>
      </c>
      <c r="F42" s="36">
        <v>495.75360000000001</v>
      </c>
      <c r="G42" s="32">
        <v>63.907657999999998</v>
      </c>
      <c r="H42" s="19"/>
      <c r="I42" s="21">
        <f t="shared" si="0"/>
        <v>0</v>
      </c>
      <c r="J42" s="17">
        <f t="shared" si="1"/>
        <v>0</v>
      </c>
      <c r="K42" s="23">
        <f t="shared" si="2"/>
        <v>2.9999999640040187E-7</v>
      </c>
      <c r="L42" s="17">
        <f t="shared" si="3"/>
        <v>4.6942729703403074E-9</v>
      </c>
      <c r="M42" s="16" t="b">
        <f t="shared" si="5"/>
        <v>1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6">
        <v>244.83439999999999</v>
      </c>
      <c r="E43" s="32">
        <v>58.952702700000003</v>
      </c>
      <c r="F43" s="36">
        <v>244.83439999999999</v>
      </c>
      <c r="G43" s="32">
        <v>58.952703</v>
      </c>
      <c r="H43" s="19"/>
      <c r="I43" s="21">
        <f t="shared" si="0"/>
        <v>0</v>
      </c>
      <c r="J43" s="17">
        <f t="shared" si="1"/>
        <v>0</v>
      </c>
      <c r="K43" s="23">
        <f t="shared" si="2"/>
        <v>2.9999999640040187E-7</v>
      </c>
      <c r="L43" s="17">
        <f t="shared" si="3"/>
        <v>5.0888251390546202E-9</v>
      </c>
      <c r="M43" s="16" t="b">
        <f t="shared" si="5"/>
        <v>1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6">
        <v>115.0424</v>
      </c>
      <c r="E44" s="32">
        <v>51.661036000000003</v>
      </c>
      <c r="F44" s="36">
        <v>115.0424</v>
      </c>
      <c r="G44" s="32">
        <v>51.661036000000003</v>
      </c>
      <c r="H44" s="19"/>
      <c r="I44" s="21">
        <f t="shared" si="0"/>
        <v>0</v>
      </c>
      <c r="J44" s="17">
        <f t="shared" si="1"/>
        <v>0</v>
      </c>
      <c r="K44" s="23">
        <f t="shared" si="2"/>
        <v>0</v>
      </c>
      <c r="L44" s="17">
        <f t="shared" si="3"/>
        <v>0</v>
      </c>
      <c r="M44" s="16" t="b">
        <f t="shared" si="5"/>
        <v>1</v>
      </c>
      <c r="N44" s="28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52.169600000000003</v>
      </c>
      <c r="E45" s="33">
        <v>32.516891899999997</v>
      </c>
      <c r="F45" s="35">
        <v>52.169600000000003</v>
      </c>
      <c r="G45" s="33">
        <v>32.516891999999999</v>
      </c>
      <c r="H45" s="20"/>
      <c r="I45" s="22">
        <f t="shared" si="0"/>
        <v>0</v>
      </c>
      <c r="J45" s="18">
        <f t="shared" si="1"/>
        <v>0</v>
      </c>
      <c r="K45" s="24">
        <f t="shared" si="2"/>
        <v>1.0000000116860974E-7</v>
      </c>
      <c r="L45" s="18">
        <f t="shared" si="3"/>
        <v>3.0753246615944363E-9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t="s">
        <v>44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M4:O45">
    <cfRule type="cellIs" dxfId="29" priority="3" operator="notEqual">
      <formula>TRUE</formula>
    </cfRule>
    <cfRule type="cellIs" dxfId="28" priority="4" operator="equal">
      <formula>TRUE</formula>
    </cfRule>
  </conditionalFormatting>
  <conditionalFormatting sqref="O47">
    <cfRule type="cellIs" dxfId="27" priority="1" operator="notEqual">
      <formula>0</formula>
    </cfRule>
    <cfRule type="cellIs" dxfId="2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59DF3-3723-430F-846C-B2D96258F7E6}">
  <dimension ref="A2:Q93"/>
  <sheetViews>
    <sheetView topLeftCell="A61" workbookViewId="0">
      <selection activeCell="F4" sqref="F4:G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7">
      <c r="B2" s="11" t="s">
        <v>25</v>
      </c>
      <c r="D2" s="37" t="s">
        <v>50</v>
      </c>
      <c r="E2" s="38"/>
      <c r="F2" s="39" t="s">
        <v>51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7">
      <c r="A4" s="1" t="s">
        <v>0</v>
      </c>
      <c r="B4" s="2" t="s">
        <v>1</v>
      </c>
      <c r="C4" s="3" t="s">
        <v>2</v>
      </c>
      <c r="D4" s="36">
        <v>712.56730000000005</v>
      </c>
      <c r="E4" s="32">
        <v>40.910516999999999</v>
      </c>
      <c r="F4" s="36">
        <v>712.56730000000005</v>
      </c>
      <c r="G4" s="32">
        <v>40.910516999999999</v>
      </c>
      <c r="H4" s="19"/>
      <c r="I4" s="21">
        <f>ABS(ROUND(D4,4)-ROUND(F4,4))</f>
        <v>0</v>
      </c>
      <c r="J4" s="17">
        <f>ABS(F4/D4-1)</f>
        <v>0</v>
      </c>
      <c r="K4" s="23">
        <f>ABS(E4-G4)</f>
        <v>0</v>
      </c>
      <c r="L4" s="17">
        <f t="shared" ref="L4:L67" si="0">IF(E4=0,0,ABS(G4/E4-1))</f>
        <v>0</v>
      </c>
      <c r="M4" s="16" t="b">
        <f>I4=0</f>
        <v>1</v>
      </c>
      <c r="N4" s="29" t="b">
        <f>OR($K4&lt;0.1,$L4&lt;0.01)</f>
        <v>1</v>
      </c>
      <c r="O4" s="15" t="b">
        <f>OR($K4&lt;0.25,$L4&lt;0.05)</f>
        <v>1</v>
      </c>
      <c r="Q4" s="27"/>
    </row>
    <row r="5" spans="1:17">
      <c r="A5" s="4"/>
      <c r="B5" s="5"/>
      <c r="C5" s="6" t="s">
        <v>3</v>
      </c>
      <c r="D5" s="36">
        <v>358.98910000000001</v>
      </c>
      <c r="E5" s="32">
        <v>40.495381000000002</v>
      </c>
      <c r="F5" s="36">
        <v>358.98910000000001</v>
      </c>
      <c r="G5" s="32">
        <v>40.495396</v>
      </c>
      <c r="H5" s="19"/>
      <c r="I5" s="21">
        <f t="shared" ref="I5:I68" si="1">ABS(ROUND(D5,4)-ROUND(F5,4))</f>
        <v>0</v>
      </c>
      <c r="J5" s="17">
        <f t="shared" ref="J5:J68" si="2">ABS(F5/D5-1)</f>
        <v>0</v>
      </c>
      <c r="K5" s="23">
        <f t="shared" ref="K5:K68" si="3">ABS(E5-G5)</f>
        <v>1.4999999997655777E-5</v>
      </c>
      <c r="L5" s="17">
        <f t="shared" si="0"/>
        <v>3.7041261569115136E-7</v>
      </c>
      <c r="M5" s="16" t="b">
        <f t="shared" ref="M5:M68" si="4">I5=0</f>
        <v>1</v>
      </c>
      <c r="N5" s="28" t="b">
        <f t="shared" ref="N5:N68" si="5">OR($K5&lt;0.1,$L5&lt;0.01)</f>
        <v>1</v>
      </c>
      <c r="O5" s="15" t="b">
        <f t="shared" ref="O5:O68" si="6">OR($K5&lt;0.25,$L5&lt;0.05)</f>
        <v>1</v>
      </c>
      <c r="Q5" s="27"/>
    </row>
    <row r="6" spans="1:17">
      <c r="A6" s="7"/>
      <c r="B6" s="5"/>
      <c r="C6" s="6" t="s">
        <v>4</v>
      </c>
      <c r="D6" s="36">
        <v>248.0436</v>
      </c>
      <c r="E6" s="32">
        <v>37.963687999999998</v>
      </c>
      <c r="F6" s="36">
        <v>248.0436</v>
      </c>
      <c r="G6" s="32">
        <v>37.963687999999998</v>
      </c>
      <c r="H6" s="19"/>
      <c r="I6" s="21">
        <f t="shared" si="1"/>
        <v>0</v>
      </c>
      <c r="J6" s="17">
        <f t="shared" si="2"/>
        <v>0</v>
      </c>
      <c r="K6" s="23">
        <f t="shared" si="3"/>
        <v>0</v>
      </c>
      <c r="L6" s="17">
        <f t="shared" si="0"/>
        <v>0</v>
      </c>
      <c r="M6" s="16" t="b">
        <f t="shared" si="4"/>
        <v>1</v>
      </c>
      <c r="N6" s="28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36">
        <v>167.79640000000001</v>
      </c>
      <c r="E7" s="32">
        <v>38.779586000000002</v>
      </c>
      <c r="F7" s="36">
        <v>167.79640000000001</v>
      </c>
      <c r="G7" s="32">
        <v>38.779693000000002</v>
      </c>
      <c r="H7" s="19"/>
      <c r="I7" s="21">
        <f t="shared" si="1"/>
        <v>0</v>
      </c>
      <c r="J7" s="17">
        <f t="shared" si="2"/>
        <v>0</v>
      </c>
      <c r="K7" s="23">
        <f t="shared" si="3"/>
        <v>1.0699999999985721E-4</v>
      </c>
      <c r="L7" s="17">
        <f t="shared" si="0"/>
        <v>2.7591836591067675E-6</v>
      </c>
      <c r="M7" s="16" t="b">
        <f t="shared" si="4"/>
        <v>1</v>
      </c>
      <c r="N7" s="28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36">
        <v>111.73820000000001</v>
      </c>
      <c r="E8" s="32">
        <v>31.436914999999999</v>
      </c>
      <c r="F8" s="36">
        <v>111.73820000000001</v>
      </c>
      <c r="G8" s="32">
        <v>31.436986999999998</v>
      </c>
      <c r="H8" s="19"/>
      <c r="I8" s="21">
        <f t="shared" si="1"/>
        <v>0</v>
      </c>
      <c r="J8" s="17">
        <f t="shared" si="2"/>
        <v>0</v>
      </c>
      <c r="K8" s="23">
        <f t="shared" si="3"/>
        <v>7.1999999999405873E-5</v>
      </c>
      <c r="L8" s="17">
        <f t="shared" si="0"/>
        <v>2.2903010679087288E-6</v>
      </c>
      <c r="M8" s="16" t="b">
        <f t="shared" si="4"/>
        <v>1</v>
      </c>
      <c r="N8" s="28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35">
        <v>66.778199999999998</v>
      </c>
      <c r="E9" s="33">
        <v>20.691348000000001</v>
      </c>
      <c r="F9" s="35">
        <v>66.778199999999998</v>
      </c>
      <c r="G9" s="33">
        <v>20.691348000000001</v>
      </c>
      <c r="H9" s="20"/>
      <c r="I9" s="22">
        <f t="shared" si="1"/>
        <v>0</v>
      </c>
      <c r="J9" s="18">
        <f t="shared" si="2"/>
        <v>0</v>
      </c>
      <c r="K9" s="24">
        <f t="shared" si="3"/>
        <v>0</v>
      </c>
      <c r="L9" s="18">
        <f t="shared" si="0"/>
        <v>0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36">
        <v>387.03129999999999</v>
      </c>
      <c r="E10" s="32">
        <v>51.260252999999999</v>
      </c>
      <c r="F10" s="36">
        <v>387.03129999999999</v>
      </c>
      <c r="G10" s="32">
        <v>51.260252999999999</v>
      </c>
      <c r="H10" s="19"/>
      <c r="I10" s="21">
        <f t="shared" si="1"/>
        <v>0</v>
      </c>
      <c r="J10" s="17">
        <f t="shared" si="2"/>
        <v>0</v>
      </c>
      <c r="K10" s="23">
        <f t="shared" si="3"/>
        <v>0</v>
      </c>
      <c r="L10" s="17">
        <f t="shared" si="0"/>
        <v>0</v>
      </c>
      <c r="M10" s="16" t="b">
        <f t="shared" si="4"/>
        <v>1</v>
      </c>
      <c r="N10" s="28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36">
        <v>232.3724</v>
      </c>
      <c r="E11" s="32">
        <v>46.265801000000003</v>
      </c>
      <c r="F11" s="36">
        <v>232.3724</v>
      </c>
      <c r="G11" s="32">
        <v>46.265801000000003</v>
      </c>
      <c r="H11" s="19"/>
      <c r="I11" s="21">
        <f t="shared" si="1"/>
        <v>0</v>
      </c>
      <c r="J11" s="17">
        <f t="shared" si="2"/>
        <v>0</v>
      </c>
      <c r="K11" s="23">
        <f t="shared" si="3"/>
        <v>0</v>
      </c>
      <c r="L11" s="17">
        <f t="shared" si="0"/>
        <v>0</v>
      </c>
      <c r="M11" s="16" t="b">
        <f t="shared" si="4"/>
        <v>1</v>
      </c>
      <c r="N11" s="28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36">
        <v>140.70689999999999</v>
      </c>
      <c r="E12" s="32">
        <v>43.980586000000002</v>
      </c>
      <c r="F12" s="36">
        <v>140.70689999999999</v>
      </c>
      <c r="G12" s="32">
        <v>43.980586000000002</v>
      </c>
      <c r="H12" s="19"/>
      <c r="I12" s="21">
        <f t="shared" si="1"/>
        <v>0</v>
      </c>
      <c r="J12" s="17">
        <f t="shared" si="2"/>
        <v>0</v>
      </c>
      <c r="K12" s="23">
        <f t="shared" si="3"/>
        <v>0</v>
      </c>
      <c r="L12" s="17">
        <f t="shared" si="0"/>
        <v>0</v>
      </c>
      <c r="M12" s="16" t="b">
        <f t="shared" si="4"/>
        <v>1</v>
      </c>
      <c r="N12" s="28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36">
        <v>84.031999999999996</v>
      </c>
      <c r="E13" s="32">
        <v>38.313189999999999</v>
      </c>
      <c r="F13" s="36">
        <v>84.031999999999996</v>
      </c>
      <c r="G13" s="32">
        <v>38.313189999999999</v>
      </c>
      <c r="H13" s="19"/>
      <c r="I13" s="21">
        <f t="shared" si="1"/>
        <v>0</v>
      </c>
      <c r="J13" s="17">
        <f t="shared" si="2"/>
        <v>0</v>
      </c>
      <c r="K13" s="23">
        <f t="shared" si="3"/>
        <v>0</v>
      </c>
      <c r="L13" s="17">
        <f t="shared" si="0"/>
        <v>0</v>
      </c>
      <c r="M13" s="16" t="b">
        <f t="shared" si="4"/>
        <v>1</v>
      </c>
      <c r="N13" s="28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36">
        <v>49.233499999999999</v>
      </c>
      <c r="E14" s="32">
        <v>32.258090000000003</v>
      </c>
      <c r="F14" s="36">
        <v>49.233499999999999</v>
      </c>
      <c r="G14" s="32">
        <v>32.258090000000003</v>
      </c>
      <c r="H14" s="19"/>
      <c r="I14" s="21">
        <f t="shared" si="1"/>
        <v>0</v>
      </c>
      <c r="J14" s="17">
        <f t="shared" si="2"/>
        <v>0</v>
      </c>
      <c r="K14" s="23">
        <f t="shared" si="3"/>
        <v>0</v>
      </c>
      <c r="L14" s="17">
        <f t="shared" si="0"/>
        <v>0</v>
      </c>
      <c r="M14" s="16" t="b">
        <f t="shared" si="4"/>
        <v>1</v>
      </c>
      <c r="N14" s="28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35">
        <v>29.329499999999999</v>
      </c>
      <c r="E15" s="33">
        <v>28.351222</v>
      </c>
      <c r="F15" s="35">
        <v>29.329499999999999</v>
      </c>
      <c r="G15" s="33">
        <v>28.351222</v>
      </c>
      <c r="H15" s="20"/>
      <c r="I15" s="22">
        <f t="shared" si="1"/>
        <v>0</v>
      </c>
      <c r="J15" s="18">
        <f t="shared" si="2"/>
        <v>0</v>
      </c>
      <c r="K15" s="24">
        <f t="shared" si="3"/>
        <v>0</v>
      </c>
      <c r="L15" s="18">
        <f t="shared" si="0"/>
        <v>0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36">
        <v>428.59789999999998</v>
      </c>
      <c r="E16" s="32">
        <v>70.239748000000006</v>
      </c>
      <c r="F16" s="36">
        <v>428.59789999999998</v>
      </c>
      <c r="G16" s="32">
        <v>70.239748000000006</v>
      </c>
      <c r="H16" s="19"/>
      <c r="I16" s="21">
        <f t="shared" si="1"/>
        <v>0</v>
      </c>
      <c r="J16" s="17">
        <f t="shared" si="2"/>
        <v>0</v>
      </c>
      <c r="K16" s="23">
        <f t="shared" si="3"/>
        <v>0</v>
      </c>
      <c r="L16" s="17">
        <f t="shared" si="0"/>
        <v>0</v>
      </c>
      <c r="M16" s="16" t="b">
        <f t="shared" si="4"/>
        <v>1</v>
      </c>
      <c r="N16" s="28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36">
        <v>285.85149999999999</v>
      </c>
      <c r="E17" s="32">
        <v>68.130630999999994</v>
      </c>
      <c r="F17" s="36">
        <v>285.85149999999999</v>
      </c>
      <c r="G17" s="32">
        <v>68.130630999999994</v>
      </c>
      <c r="H17" s="19"/>
      <c r="I17" s="21">
        <f t="shared" si="1"/>
        <v>0</v>
      </c>
      <c r="J17" s="17">
        <f t="shared" si="2"/>
        <v>0</v>
      </c>
      <c r="K17" s="23">
        <f t="shared" si="3"/>
        <v>0</v>
      </c>
      <c r="L17" s="17">
        <f t="shared" si="0"/>
        <v>0</v>
      </c>
      <c r="M17" s="16" t="b">
        <f t="shared" si="4"/>
        <v>1</v>
      </c>
      <c r="N17" s="28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36">
        <v>187.5505</v>
      </c>
      <c r="E18" s="32">
        <v>65.704701999999997</v>
      </c>
      <c r="F18" s="36">
        <v>187.5505</v>
      </c>
      <c r="G18" s="32">
        <v>65.704701999999997</v>
      </c>
      <c r="H18" s="19"/>
      <c r="I18" s="21">
        <f t="shared" si="1"/>
        <v>0</v>
      </c>
      <c r="J18" s="17">
        <f t="shared" si="2"/>
        <v>0</v>
      </c>
      <c r="K18" s="23">
        <f t="shared" si="3"/>
        <v>0</v>
      </c>
      <c r="L18" s="17">
        <f t="shared" si="0"/>
        <v>0</v>
      </c>
      <c r="M18" s="16" t="b">
        <f t="shared" si="4"/>
        <v>1</v>
      </c>
      <c r="N18" s="28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36">
        <v>121.44329999999999</v>
      </c>
      <c r="E19" s="32">
        <v>41.342229000000003</v>
      </c>
      <c r="F19" s="36">
        <v>121.44329999999999</v>
      </c>
      <c r="G19" s="32">
        <v>41.342229000000003</v>
      </c>
      <c r="H19" s="19"/>
      <c r="I19" s="21">
        <f t="shared" si="1"/>
        <v>0</v>
      </c>
      <c r="J19" s="17">
        <f t="shared" si="2"/>
        <v>0</v>
      </c>
      <c r="K19" s="23">
        <f t="shared" si="3"/>
        <v>0</v>
      </c>
      <c r="L19" s="17">
        <f t="shared" si="0"/>
        <v>0</v>
      </c>
      <c r="M19" s="16" t="b">
        <f t="shared" si="4"/>
        <v>1</v>
      </c>
      <c r="N19" s="28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36">
        <v>78.750500000000002</v>
      </c>
      <c r="E20" s="32">
        <v>47.92051</v>
      </c>
      <c r="F20" s="36">
        <v>78.750500000000002</v>
      </c>
      <c r="G20" s="32">
        <v>47.92051</v>
      </c>
      <c r="H20" s="19"/>
      <c r="I20" s="21">
        <f t="shared" si="1"/>
        <v>0</v>
      </c>
      <c r="J20" s="17">
        <f t="shared" si="2"/>
        <v>0</v>
      </c>
      <c r="K20" s="23">
        <f t="shared" si="3"/>
        <v>0</v>
      </c>
      <c r="L20" s="17">
        <f t="shared" si="0"/>
        <v>0</v>
      </c>
      <c r="M20" s="16" t="b">
        <f t="shared" si="4"/>
        <v>1</v>
      </c>
      <c r="N20" s="28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35">
        <v>56.672199999999997</v>
      </c>
      <c r="E21" s="33">
        <v>25.988453</v>
      </c>
      <c r="F21" s="35">
        <v>56.672199999999997</v>
      </c>
      <c r="G21" s="33">
        <v>25.988453</v>
      </c>
      <c r="H21" s="20"/>
      <c r="I21" s="22">
        <f t="shared" si="1"/>
        <v>0</v>
      </c>
      <c r="J21" s="18">
        <f t="shared" si="2"/>
        <v>0</v>
      </c>
      <c r="K21" s="24">
        <f t="shared" si="3"/>
        <v>0</v>
      </c>
      <c r="L21" s="18">
        <f t="shared" si="0"/>
        <v>0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36">
        <v>694.68039999999996</v>
      </c>
      <c r="E22" s="32">
        <v>41.286948000000002</v>
      </c>
      <c r="F22" s="36">
        <v>694.68039999999996</v>
      </c>
      <c r="G22" s="32">
        <v>41.286926000000001</v>
      </c>
      <c r="H22" s="19"/>
      <c r="I22" s="21">
        <f t="shared" si="1"/>
        <v>0</v>
      </c>
      <c r="J22" s="17">
        <f t="shared" si="2"/>
        <v>0</v>
      </c>
      <c r="K22" s="23">
        <f t="shared" si="3"/>
        <v>2.2000000001298758E-5</v>
      </c>
      <c r="L22" s="17">
        <f t="shared" si="0"/>
        <v>5.3285604939556919E-7</v>
      </c>
      <c r="M22" s="16" t="b">
        <f t="shared" si="4"/>
        <v>1</v>
      </c>
      <c r="N22" s="28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36">
        <v>466.28039999999999</v>
      </c>
      <c r="E23" s="32">
        <v>40.072710000000001</v>
      </c>
      <c r="F23" s="36">
        <v>466.28039999999999</v>
      </c>
      <c r="G23" s="32">
        <v>40.072837</v>
      </c>
      <c r="H23" s="19"/>
      <c r="I23" s="21">
        <f t="shared" si="1"/>
        <v>0</v>
      </c>
      <c r="J23" s="17">
        <f t="shared" si="2"/>
        <v>0</v>
      </c>
      <c r="K23" s="23">
        <f t="shared" si="3"/>
        <v>1.2699999999910005E-4</v>
      </c>
      <c r="L23" s="17">
        <f t="shared" si="0"/>
        <v>3.1692391155857536E-6</v>
      </c>
      <c r="M23" s="16" t="b">
        <f t="shared" si="4"/>
        <v>1</v>
      </c>
      <c r="N23" s="28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36">
        <v>310.99790000000002</v>
      </c>
      <c r="E24" s="32">
        <v>38.510742</v>
      </c>
      <c r="F24" s="36">
        <v>310.99790000000002</v>
      </c>
      <c r="G24" s="32">
        <v>38.510697999999998</v>
      </c>
      <c r="H24" s="19"/>
      <c r="I24" s="21">
        <f t="shared" si="1"/>
        <v>0</v>
      </c>
      <c r="J24" s="17">
        <f t="shared" si="2"/>
        <v>0</v>
      </c>
      <c r="K24" s="23">
        <f t="shared" si="3"/>
        <v>4.4000000002597517E-5</v>
      </c>
      <c r="L24" s="17">
        <f t="shared" si="0"/>
        <v>1.1425383599217298E-6</v>
      </c>
      <c r="M24" s="16" t="b">
        <f t="shared" si="4"/>
        <v>1</v>
      </c>
      <c r="N24" s="28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36">
        <v>204.03299999999999</v>
      </c>
      <c r="E25" s="32">
        <v>33.628557999999998</v>
      </c>
      <c r="F25" s="36">
        <v>204.03299999999999</v>
      </c>
      <c r="G25" s="32">
        <v>33.628557999999998</v>
      </c>
      <c r="H25" s="19"/>
      <c r="I25" s="21">
        <f t="shared" si="1"/>
        <v>0</v>
      </c>
      <c r="J25" s="17">
        <f t="shared" si="2"/>
        <v>0</v>
      </c>
      <c r="K25" s="23">
        <f t="shared" si="3"/>
        <v>0</v>
      </c>
      <c r="L25" s="17">
        <f t="shared" si="0"/>
        <v>0</v>
      </c>
      <c r="M25" s="16" t="b">
        <f t="shared" si="4"/>
        <v>1</v>
      </c>
      <c r="N25" s="28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36">
        <v>132.72989999999999</v>
      </c>
      <c r="E26" s="32">
        <v>25.216837999999999</v>
      </c>
      <c r="F26" s="36">
        <v>132.72989999999999</v>
      </c>
      <c r="G26" s="32">
        <v>25.216837999999999</v>
      </c>
      <c r="H26" s="19"/>
      <c r="I26" s="21">
        <f t="shared" si="1"/>
        <v>0</v>
      </c>
      <c r="J26" s="17">
        <f t="shared" si="2"/>
        <v>0</v>
      </c>
      <c r="K26" s="23">
        <f t="shared" si="3"/>
        <v>0</v>
      </c>
      <c r="L26" s="17">
        <f t="shared" si="0"/>
        <v>0</v>
      </c>
      <c r="M26" s="16" t="b">
        <f t="shared" si="4"/>
        <v>1</v>
      </c>
      <c r="N26" s="28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35">
        <v>86.362899999999996</v>
      </c>
      <c r="E27" s="33">
        <v>16.826499999999999</v>
      </c>
      <c r="F27" s="35">
        <v>86.362899999999996</v>
      </c>
      <c r="G27" s="33">
        <v>16.826499999999999</v>
      </c>
      <c r="H27" s="20"/>
      <c r="I27" s="22">
        <f t="shared" si="1"/>
        <v>0</v>
      </c>
      <c r="J27" s="18">
        <f t="shared" si="2"/>
        <v>0</v>
      </c>
      <c r="K27" s="24">
        <f t="shared" si="3"/>
        <v>0</v>
      </c>
      <c r="L27" s="18">
        <f t="shared" si="0"/>
        <v>0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36">
        <v>408.06700000000001</v>
      </c>
      <c r="E28" s="32">
        <v>41.518469000000003</v>
      </c>
      <c r="F28" s="36">
        <v>408.06700000000001</v>
      </c>
      <c r="G28" s="32">
        <v>41.518469000000003</v>
      </c>
      <c r="H28" s="19"/>
      <c r="I28" s="21">
        <f t="shared" si="1"/>
        <v>0</v>
      </c>
      <c r="J28" s="17">
        <f t="shared" si="2"/>
        <v>0</v>
      </c>
      <c r="K28" s="23">
        <f t="shared" si="3"/>
        <v>0</v>
      </c>
      <c r="L28" s="17">
        <f t="shared" si="0"/>
        <v>0</v>
      </c>
      <c r="M28" s="16" t="b">
        <f t="shared" si="4"/>
        <v>1</v>
      </c>
      <c r="N28" s="28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36">
        <v>278.0763</v>
      </c>
      <c r="E29" s="32">
        <v>40.589874000000002</v>
      </c>
      <c r="F29" s="36">
        <v>278.0763</v>
      </c>
      <c r="G29" s="32">
        <v>40.589879000000003</v>
      </c>
      <c r="H29" s="19"/>
      <c r="I29" s="21">
        <f t="shared" si="1"/>
        <v>0</v>
      </c>
      <c r="J29" s="17">
        <f t="shared" si="2"/>
        <v>0</v>
      </c>
      <c r="K29" s="23">
        <f t="shared" si="3"/>
        <v>5.0000000015870683E-6</v>
      </c>
      <c r="L29" s="17">
        <f t="shared" si="0"/>
        <v>1.2318343234341E-7</v>
      </c>
      <c r="M29" s="16" t="b">
        <f t="shared" si="4"/>
        <v>1</v>
      </c>
      <c r="N29" s="28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36">
        <v>187.84</v>
      </c>
      <c r="E30" s="32">
        <v>38.518464000000002</v>
      </c>
      <c r="F30" s="36">
        <v>187.84</v>
      </c>
      <c r="G30" s="32">
        <v>38.518464000000002</v>
      </c>
      <c r="H30" s="19"/>
      <c r="I30" s="21">
        <f t="shared" si="1"/>
        <v>0</v>
      </c>
      <c r="J30" s="17">
        <f t="shared" si="2"/>
        <v>0</v>
      </c>
      <c r="K30" s="23">
        <f t="shared" si="3"/>
        <v>0</v>
      </c>
      <c r="L30" s="17">
        <f t="shared" si="0"/>
        <v>0</v>
      </c>
      <c r="M30" s="16" t="b">
        <f t="shared" si="4"/>
        <v>1</v>
      </c>
      <c r="N30" s="28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36">
        <v>125.46599999999999</v>
      </c>
      <c r="E31" s="32">
        <v>30.641774999999999</v>
      </c>
      <c r="F31" s="36">
        <v>125.46599999999999</v>
      </c>
      <c r="G31" s="32">
        <v>30.641774999999999</v>
      </c>
      <c r="H31" s="19"/>
      <c r="I31" s="21">
        <f t="shared" si="1"/>
        <v>0</v>
      </c>
      <c r="J31" s="17">
        <f t="shared" si="2"/>
        <v>0</v>
      </c>
      <c r="K31" s="23">
        <f t="shared" si="3"/>
        <v>0</v>
      </c>
      <c r="L31" s="17">
        <f t="shared" si="0"/>
        <v>0</v>
      </c>
      <c r="M31" s="16" t="b">
        <f t="shared" si="4"/>
        <v>1</v>
      </c>
      <c r="N31" s="28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36">
        <v>84</v>
      </c>
      <c r="E32" s="32">
        <v>21.495227</v>
      </c>
      <c r="F32" s="36">
        <v>84</v>
      </c>
      <c r="G32" s="32">
        <v>21.495227</v>
      </c>
      <c r="H32" s="19"/>
      <c r="I32" s="21">
        <f t="shared" si="1"/>
        <v>0</v>
      </c>
      <c r="J32" s="17">
        <f t="shared" si="2"/>
        <v>0</v>
      </c>
      <c r="K32" s="23">
        <f t="shared" si="3"/>
        <v>0</v>
      </c>
      <c r="L32" s="17">
        <f t="shared" si="0"/>
        <v>0</v>
      </c>
      <c r="M32" s="16" t="b">
        <f t="shared" si="4"/>
        <v>1</v>
      </c>
      <c r="N32" s="28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35">
        <v>55.077199999999998</v>
      </c>
      <c r="E33" s="33">
        <v>15.297978000000001</v>
      </c>
      <c r="F33" s="35">
        <v>55.077199999999998</v>
      </c>
      <c r="G33" s="33">
        <v>15.297978000000001</v>
      </c>
      <c r="H33" s="20"/>
      <c r="I33" s="22">
        <f t="shared" si="1"/>
        <v>0</v>
      </c>
      <c r="J33" s="18">
        <f t="shared" si="2"/>
        <v>0</v>
      </c>
      <c r="K33" s="24">
        <f t="shared" si="3"/>
        <v>0</v>
      </c>
      <c r="L33" s="18">
        <f t="shared" si="0"/>
        <v>0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36">
        <v>1320.1773000000001</v>
      </c>
      <c r="E34" s="32">
        <v>26.276955000000001</v>
      </c>
      <c r="F34" s="36">
        <v>1320.1773000000001</v>
      </c>
      <c r="G34" s="32">
        <v>26.276955000000001</v>
      </c>
      <c r="H34" s="19"/>
      <c r="I34" s="21">
        <f t="shared" si="1"/>
        <v>0</v>
      </c>
      <c r="J34" s="17">
        <f t="shared" si="2"/>
        <v>0</v>
      </c>
      <c r="K34" s="23">
        <f t="shared" si="3"/>
        <v>0</v>
      </c>
      <c r="L34" s="17">
        <f t="shared" si="0"/>
        <v>0</v>
      </c>
      <c r="M34" s="16" t="b">
        <f t="shared" si="4"/>
        <v>1</v>
      </c>
      <c r="N34" s="28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36">
        <v>746.72159999999997</v>
      </c>
      <c r="E35" s="32">
        <v>23.527816000000001</v>
      </c>
      <c r="F35" s="36">
        <v>746.72159999999997</v>
      </c>
      <c r="G35" s="32">
        <v>23.527853</v>
      </c>
      <c r="H35" s="19"/>
      <c r="I35" s="21">
        <f t="shared" si="1"/>
        <v>0</v>
      </c>
      <c r="J35" s="17">
        <f t="shared" si="2"/>
        <v>0</v>
      </c>
      <c r="K35" s="23">
        <f t="shared" si="3"/>
        <v>3.6999999998954536E-5</v>
      </c>
      <c r="L35" s="17">
        <f t="shared" si="0"/>
        <v>1.5726066542320893E-6</v>
      </c>
      <c r="M35" s="16" t="b">
        <f t="shared" si="4"/>
        <v>1</v>
      </c>
      <c r="N35" s="28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36">
        <v>446.84949999999998</v>
      </c>
      <c r="E36" s="32">
        <v>19.910418</v>
      </c>
      <c r="F36" s="36">
        <v>446.84949999999998</v>
      </c>
      <c r="G36" s="32">
        <v>19.910418</v>
      </c>
      <c r="H36" s="19"/>
      <c r="I36" s="21">
        <f t="shared" si="1"/>
        <v>0</v>
      </c>
      <c r="J36" s="17">
        <f t="shared" si="2"/>
        <v>0</v>
      </c>
      <c r="K36" s="23">
        <f t="shared" si="3"/>
        <v>0</v>
      </c>
      <c r="L36" s="17">
        <f t="shared" si="0"/>
        <v>0</v>
      </c>
      <c r="M36" s="16" t="b">
        <f t="shared" si="4"/>
        <v>1</v>
      </c>
      <c r="N36" s="28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36">
        <v>262.7423</v>
      </c>
      <c r="E37" s="32">
        <v>15.791458</v>
      </c>
      <c r="F37" s="36">
        <v>262.7423</v>
      </c>
      <c r="G37" s="32">
        <v>15.791458</v>
      </c>
      <c r="H37" s="19"/>
      <c r="I37" s="21">
        <f t="shared" si="1"/>
        <v>0</v>
      </c>
      <c r="J37" s="17">
        <f t="shared" si="2"/>
        <v>0</v>
      </c>
      <c r="K37" s="23">
        <f t="shared" si="3"/>
        <v>0</v>
      </c>
      <c r="L37" s="17">
        <f t="shared" si="0"/>
        <v>0</v>
      </c>
      <c r="M37" s="16" t="b">
        <f t="shared" si="4"/>
        <v>1</v>
      </c>
      <c r="N37" s="28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36">
        <v>157.24539999999999</v>
      </c>
      <c r="E38" s="32">
        <v>11.801368999999999</v>
      </c>
      <c r="F38" s="36">
        <v>157.24539999999999</v>
      </c>
      <c r="G38" s="32">
        <v>11.801368999999999</v>
      </c>
      <c r="H38" s="19"/>
      <c r="I38" s="21">
        <f t="shared" si="1"/>
        <v>0</v>
      </c>
      <c r="J38" s="17">
        <f t="shared" si="2"/>
        <v>0</v>
      </c>
      <c r="K38" s="23">
        <f t="shared" si="3"/>
        <v>0</v>
      </c>
      <c r="L38" s="17">
        <f t="shared" si="0"/>
        <v>0</v>
      </c>
      <c r="M38" s="16" t="b">
        <f t="shared" si="4"/>
        <v>1</v>
      </c>
      <c r="N38" s="28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35">
        <v>92.350499999999997</v>
      </c>
      <c r="E39" s="33">
        <v>6.9898730000000002</v>
      </c>
      <c r="F39" s="35">
        <v>92.350499999999997</v>
      </c>
      <c r="G39" s="33">
        <v>6.9898730000000002</v>
      </c>
      <c r="H39" s="20"/>
      <c r="I39" s="22">
        <f t="shared" si="1"/>
        <v>0</v>
      </c>
      <c r="J39" s="18">
        <f t="shared" si="2"/>
        <v>0</v>
      </c>
      <c r="K39" s="24">
        <f t="shared" si="3"/>
        <v>0</v>
      </c>
      <c r="L39" s="18">
        <f t="shared" si="0"/>
        <v>0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36">
        <v>1621.7079000000001</v>
      </c>
      <c r="E40" s="32">
        <v>44.581086999999997</v>
      </c>
      <c r="F40" s="36">
        <v>1621.7079000000001</v>
      </c>
      <c r="G40" s="32">
        <v>44.581034000000002</v>
      </c>
      <c r="H40" s="19"/>
      <c r="I40" s="21">
        <f t="shared" si="1"/>
        <v>0</v>
      </c>
      <c r="J40" s="17">
        <f t="shared" si="2"/>
        <v>0</v>
      </c>
      <c r="K40" s="23">
        <f t="shared" si="3"/>
        <v>5.2999999994085556E-5</v>
      </c>
      <c r="L40" s="17">
        <f t="shared" si="0"/>
        <v>1.1888449465979889E-6</v>
      </c>
      <c r="M40" s="16" t="b">
        <f t="shared" si="4"/>
        <v>1</v>
      </c>
      <c r="N40" s="28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36">
        <v>830.35910000000001</v>
      </c>
      <c r="E41" s="32">
        <v>43.271405000000001</v>
      </c>
      <c r="F41" s="36">
        <v>830.35910000000001</v>
      </c>
      <c r="G41" s="32">
        <v>43.271313999999997</v>
      </c>
      <c r="H41" s="19"/>
      <c r="I41" s="21">
        <f t="shared" si="1"/>
        <v>0</v>
      </c>
      <c r="J41" s="17">
        <f t="shared" si="2"/>
        <v>0</v>
      </c>
      <c r="K41" s="23">
        <f t="shared" si="3"/>
        <v>9.1000000004726189E-5</v>
      </c>
      <c r="L41" s="17">
        <f t="shared" si="0"/>
        <v>2.10300543757036E-6</v>
      </c>
      <c r="M41" s="16" t="b">
        <f t="shared" si="4"/>
        <v>1</v>
      </c>
      <c r="N41" s="28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36">
        <v>439.1293</v>
      </c>
      <c r="E42" s="32">
        <v>41.248538000000003</v>
      </c>
      <c r="F42" s="36">
        <v>439.1293</v>
      </c>
      <c r="G42" s="32">
        <v>41.248559999999998</v>
      </c>
      <c r="H42" s="19"/>
      <c r="I42" s="21">
        <f t="shared" si="1"/>
        <v>0</v>
      </c>
      <c r="J42" s="17">
        <f t="shared" si="2"/>
        <v>0</v>
      </c>
      <c r="K42" s="23">
        <f t="shared" si="3"/>
        <v>2.1999999994193331E-5</v>
      </c>
      <c r="L42" s="17">
        <f t="shared" si="0"/>
        <v>5.333522365980059E-7</v>
      </c>
      <c r="M42" s="16" t="b">
        <f t="shared" si="4"/>
        <v>1</v>
      </c>
      <c r="N42" s="28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36">
        <v>236.88929999999999</v>
      </c>
      <c r="E43" s="32">
        <v>36.662748000000001</v>
      </c>
      <c r="F43" s="36">
        <v>236.88929999999999</v>
      </c>
      <c r="G43" s="32">
        <v>36.662798000000002</v>
      </c>
      <c r="H43" s="19"/>
      <c r="I43" s="21">
        <f t="shared" si="1"/>
        <v>0</v>
      </c>
      <c r="J43" s="17">
        <f t="shared" si="2"/>
        <v>0</v>
      </c>
      <c r="K43" s="23">
        <f t="shared" si="3"/>
        <v>5.0000000001659828E-5</v>
      </c>
      <c r="L43" s="17">
        <f t="shared" si="0"/>
        <v>1.3637821147938212E-6</v>
      </c>
      <c r="M43" s="16" t="b">
        <f t="shared" si="4"/>
        <v>1</v>
      </c>
      <c r="N43" s="28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36">
        <v>125.79349999999999</v>
      </c>
      <c r="E44" s="32">
        <v>30.015107</v>
      </c>
      <c r="F44" s="36">
        <v>125.79349999999999</v>
      </c>
      <c r="G44" s="32">
        <v>30.015107</v>
      </c>
      <c r="H44" s="19"/>
      <c r="I44" s="21">
        <f t="shared" si="1"/>
        <v>0</v>
      </c>
      <c r="J44" s="17">
        <f t="shared" si="2"/>
        <v>0</v>
      </c>
      <c r="K44" s="23">
        <f t="shared" si="3"/>
        <v>0</v>
      </c>
      <c r="L44" s="17">
        <f t="shared" si="0"/>
        <v>0</v>
      </c>
      <c r="M44" s="16" t="b">
        <f t="shared" si="4"/>
        <v>1</v>
      </c>
      <c r="N44" s="28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35">
        <v>65.986999999999995</v>
      </c>
      <c r="E45" s="33">
        <v>22.390984</v>
      </c>
      <c r="F45" s="35">
        <v>65.986999999999995</v>
      </c>
      <c r="G45" s="33">
        <v>22.390984</v>
      </c>
      <c r="H45" s="20"/>
      <c r="I45" s="22">
        <f t="shared" si="1"/>
        <v>0</v>
      </c>
      <c r="J45" s="18">
        <f t="shared" si="2"/>
        <v>0</v>
      </c>
      <c r="K45" s="24">
        <f t="shared" si="3"/>
        <v>0</v>
      </c>
      <c r="L45" s="18">
        <f t="shared" si="0"/>
        <v>0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36">
        <v>844.73810000000003</v>
      </c>
      <c r="E46" s="32">
        <v>65.446800999999994</v>
      </c>
      <c r="F46" s="36">
        <v>844.73810000000003</v>
      </c>
      <c r="G46" s="32">
        <v>65.446800999999994</v>
      </c>
      <c r="H46" s="19"/>
      <c r="I46" s="21">
        <f t="shared" si="1"/>
        <v>0</v>
      </c>
      <c r="J46" s="17">
        <f t="shared" si="2"/>
        <v>0</v>
      </c>
      <c r="K46" s="23">
        <f t="shared" si="3"/>
        <v>0</v>
      </c>
      <c r="L46" s="17">
        <f t="shared" si="0"/>
        <v>0</v>
      </c>
      <c r="M46" s="16" t="b">
        <f t="shared" si="4"/>
        <v>1</v>
      </c>
      <c r="N46" s="28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36">
        <v>503.62060000000002</v>
      </c>
      <c r="E47" s="32">
        <v>63.498868000000002</v>
      </c>
      <c r="F47" s="36">
        <v>503.62060000000002</v>
      </c>
      <c r="G47" s="32">
        <v>63.498868000000002</v>
      </c>
      <c r="H47" s="19"/>
      <c r="I47" s="21">
        <f t="shared" si="1"/>
        <v>0</v>
      </c>
      <c r="J47" s="17">
        <f t="shared" si="2"/>
        <v>0</v>
      </c>
      <c r="K47" s="23">
        <f t="shared" si="3"/>
        <v>0</v>
      </c>
      <c r="L47" s="17">
        <f t="shared" si="0"/>
        <v>0</v>
      </c>
      <c r="M47" s="16" t="b">
        <f t="shared" si="4"/>
        <v>1</v>
      </c>
      <c r="N47" s="28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36">
        <v>272.50720000000001</v>
      </c>
      <c r="E48" s="32">
        <v>56.843971000000003</v>
      </c>
      <c r="F48" s="36">
        <v>272.50720000000001</v>
      </c>
      <c r="G48" s="32">
        <v>56.843971000000003</v>
      </c>
      <c r="H48" s="19"/>
      <c r="I48" s="21">
        <f t="shared" si="1"/>
        <v>0</v>
      </c>
      <c r="J48" s="17">
        <f t="shared" si="2"/>
        <v>0</v>
      </c>
      <c r="K48" s="23">
        <f t="shared" si="3"/>
        <v>0</v>
      </c>
      <c r="L48" s="17">
        <f t="shared" si="0"/>
        <v>0</v>
      </c>
      <c r="M48" s="16" t="b">
        <f t="shared" si="4"/>
        <v>1</v>
      </c>
      <c r="N48" s="28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36">
        <v>153.09690000000001</v>
      </c>
      <c r="E49" s="32">
        <v>50.705705000000002</v>
      </c>
      <c r="F49" s="36">
        <v>153.09690000000001</v>
      </c>
      <c r="G49" s="32">
        <v>50.705705000000002</v>
      </c>
      <c r="H49" s="19"/>
      <c r="I49" s="21">
        <f t="shared" si="1"/>
        <v>0</v>
      </c>
      <c r="J49" s="17">
        <f t="shared" si="2"/>
        <v>0</v>
      </c>
      <c r="K49" s="23">
        <f t="shared" si="3"/>
        <v>0</v>
      </c>
      <c r="L49" s="17">
        <f t="shared" si="0"/>
        <v>0</v>
      </c>
      <c r="M49" s="16" t="b">
        <f t="shared" si="4"/>
        <v>1</v>
      </c>
      <c r="N49" s="28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36">
        <v>82.494799999999998</v>
      </c>
      <c r="E50" s="32">
        <v>37.910974000000003</v>
      </c>
      <c r="F50" s="36">
        <v>82.494799999999998</v>
      </c>
      <c r="G50" s="32">
        <v>37.910974000000003</v>
      </c>
      <c r="H50" s="19"/>
      <c r="I50" s="21">
        <f t="shared" si="1"/>
        <v>0</v>
      </c>
      <c r="J50" s="17">
        <f t="shared" si="2"/>
        <v>0</v>
      </c>
      <c r="K50" s="23">
        <f t="shared" si="3"/>
        <v>0</v>
      </c>
      <c r="L50" s="17">
        <f t="shared" si="0"/>
        <v>0</v>
      </c>
      <c r="M50" s="16" t="b">
        <f t="shared" si="4"/>
        <v>1</v>
      </c>
      <c r="N50" s="28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35">
        <v>44.7258</v>
      </c>
      <c r="E51" s="33">
        <v>18.927581</v>
      </c>
      <c r="F51" s="35">
        <v>44.7258</v>
      </c>
      <c r="G51" s="33">
        <v>18.927581</v>
      </c>
      <c r="H51" s="20"/>
      <c r="I51" s="22">
        <f t="shared" si="1"/>
        <v>0</v>
      </c>
      <c r="J51" s="18">
        <f t="shared" si="2"/>
        <v>0</v>
      </c>
      <c r="K51" s="24">
        <f t="shared" si="3"/>
        <v>0</v>
      </c>
      <c r="L51" s="18">
        <f t="shared" si="0"/>
        <v>0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36">
        <v>1109.2467999999999</v>
      </c>
      <c r="E52" s="32">
        <v>45.595059999999997</v>
      </c>
      <c r="F52" s="36">
        <v>1109.2467999999999</v>
      </c>
      <c r="G52" s="32">
        <v>45.595059999999997</v>
      </c>
      <c r="H52" s="19"/>
      <c r="I52" s="21">
        <f t="shared" si="1"/>
        <v>0</v>
      </c>
      <c r="J52" s="17">
        <f t="shared" si="2"/>
        <v>0</v>
      </c>
      <c r="K52" s="23">
        <f t="shared" si="3"/>
        <v>0</v>
      </c>
      <c r="L52" s="17">
        <f t="shared" si="0"/>
        <v>0</v>
      </c>
      <c r="M52" s="16" t="b">
        <f t="shared" si="4"/>
        <v>1</v>
      </c>
      <c r="N52" s="28" t="b">
        <f t="shared" si="5"/>
        <v>1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36">
        <v>634.78520000000003</v>
      </c>
      <c r="E53" s="32">
        <v>44.645710999999999</v>
      </c>
      <c r="F53" s="36">
        <v>634.78520000000003</v>
      </c>
      <c r="G53" s="32">
        <v>44.645710999999999</v>
      </c>
      <c r="H53" s="19"/>
      <c r="I53" s="21">
        <f t="shared" si="1"/>
        <v>0</v>
      </c>
      <c r="J53" s="17">
        <f t="shared" si="2"/>
        <v>0</v>
      </c>
      <c r="K53" s="23">
        <f t="shared" si="3"/>
        <v>0</v>
      </c>
      <c r="L53" s="17">
        <f t="shared" si="0"/>
        <v>0</v>
      </c>
      <c r="M53" s="16" t="b">
        <f t="shared" si="4"/>
        <v>1</v>
      </c>
      <c r="N53" s="28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36">
        <v>384.58710000000002</v>
      </c>
      <c r="E54" s="32">
        <v>41.780411999999998</v>
      </c>
      <c r="F54" s="36">
        <v>384.58710000000002</v>
      </c>
      <c r="G54" s="32">
        <v>41.780411999999998</v>
      </c>
      <c r="H54" s="19"/>
      <c r="I54" s="21">
        <f t="shared" si="1"/>
        <v>0</v>
      </c>
      <c r="J54" s="17">
        <f t="shared" si="2"/>
        <v>0</v>
      </c>
      <c r="K54" s="23">
        <f t="shared" si="3"/>
        <v>0</v>
      </c>
      <c r="L54" s="17">
        <f t="shared" si="0"/>
        <v>0</v>
      </c>
      <c r="M54" s="16" t="b">
        <f t="shared" si="4"/>
        <v>1</v>
      </c>
      <c r="N54" s="28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36">
        <v>229.0634</v>
      </c>
      <c r="E55" s="32">
        <v>37.554079000000002</v>
      </c>
      <c r="F55" s="36">
        <v>229.0634</v>
      </c>
      <c r="G55" s="32">
        <v>37.554079000000002</v>
      </c>
      <c r="H55" s="19"/>
      <c r="I55" s="21">
        <f t="shared" si="1"/>
        <v>0</v>
      </c>
      <c r="J55" s="17">
        <f t="shared" si="2"/>
        <v>0</v>
      </c>
      <c r="K55" s="23">
        <f t="shared" si="3"/>
        <v>0</v>
      </c>
      <c r="L55" s="17">
        <f t="shared" si="0"/>
        <v>0</v>
      </c>
      <c r="M55" s="16" t="b">
        <f t="shared" si="4"/>
        <v>1</v>
      </c>
      <c r="N55" s="28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36">
        <v>137.19139999999999</v>
      </c>
      <c r="E56" s="32">
        <v>31.381463</v>
      </c>
      <c r="F56" s="36">
        <v>137.19139999999999</v>
      </c>
      <c r="G56" s="32">
        <v>31.381463</v>
      </c>
      <c r="H56" s="19"/>
      <c r="I56" s="21">
        <f t="shared" si="1"/>
        <v>0</v>
      </c>
      <c r="J56" s="17">
        <f t="shared" si="2"/>
        <v>0</v>
      </c>
      <c r="K56" s="23">
        <f t="shared" si="3"/>
        <v>0</v>
      </c>
      <c r="L56" s="17">
        <f t="shared" si="0"/>
        <v>0</v>
      </c>
      <c r="M56" s="16" t="b">
        <f t="shared" si="4"/>
        <v>1</v>
      </c>
      <c r="N56" s="28" t="b">
        <f t="shared" si="5"/>
        <v>1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35">
        <v>81.902799999999999</v>
      </c>
      <c r="E57" s="33">
        <v>21.180384</v>
      </c>
      <c r="F57" s="35">
        <v>81.902799999999999</v>
      </c>
      <c r="G57" s="33">
        <v>21.180384</v>
      </c>
      <c r="H57" s="20"/>
      <c r="I57" s="22">
        <f t="shared" si="1"/>
        <v>0</v>
      </c>
      <c r="J57" s="18">
        <f t="shared" si="2"/>
        <v>0</v>
      </c>
      <c r="K57" s="24">
        <f t="shared" si="3"/>
        <v>0</v>
      </c>
      <c r="L57" s="18">
        <f t="shared" si="0"/>
        <v>0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36">
        <v>1247.4143999999999</v>
      </c>
      <c r="E58" s="32">
        <v>27.222541</v>
      </c>
      <c r="F58" s="36">
        <v>1247.4143999999999</v>
      </c>
      <c r="G58" s="32">
        <v>27.222541</v>
      </c>
      <c r="H58" s="19"/>
      <c r="I58" s="21">
        <f t="shared" si="1"/>
        <v>0</v>
      </c>
      <c r="J58" s="17">
        <f t="shared" si="2"/>
        <v>0</v>
      </c>
      <c r="K58" s="23">
        <f t="shared" si="3"/>
        <v>0</v>
      </c>
      <c r="L58" s="17">
        <f t="shared" si="0"/>
        <v>0</v>
      </c>
      <c r="M58" s="16" t="b">
        <f t="shared" si="4"/>
        <v>1</v>
      </c>
      <c r="N58" s="28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36">
        <v>701.63710000000003</v>
      </c>
      <c r="E59" s="32">
        <v>23.358378999999999</v>
      </c>
      <c r="F59" s="36">
        <v>701.63710000000003</v>
      </c>
      <c r="G59" s="32">
        <v>23.358733999999998</v>
      </c>
      <c r="H59" s="19"/>
      <c r="I59" s="21">
        <f t="shared" si="1"/>
        <v>0</v>
      </c>
      <c r="J59" s="17">
        <f t="shared" si="2"/>
        <v>0</v>
      </c>
      <c r="K59" s="23">
        <f t="shared" si="3"/>
        <v>3.5499999999899501E-4</v>
      </c>
      <c r="L59" s="17">
        <f t="shared" si="0"/>
        <v>1.5197972427660744E-5</v>
      </c>
      <c r="M59" s="16" t="b">
        <f t="shared" si="4"/>
        <v>1</v>
      </c>
      <c r="N59" s="28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36">
        <v>406.4948</v>
      </c>
      <c r="E60" s="32">
        <v>20.152360999999999</v>
      </c>
      <c r="F60" s="36">
        <v>406.4948</v>
      </c>
      <c r="G60" s="32">
        <v>20.152360999999999</v>
      </c>
      <c r="H60" s="19"/>
      <c r="I60" s="21">
        <f t="shared" si="1"/>
        <v>0</v>
      </c>
      <c r="J60" s="17">
        <f t="shared" si="2"/>
        <v>0</v>
      </c>
      <c r="K60" s="23">
        <f t="shared" si="3"/>
        <v>0</v>
      </c>
      <c r="L60" s="17">
        <f t="shared" si="0"/>
        <v>0</v>
      </c>
      <c r="M60" s="16" t="b">
        <f t="shared" si="4"/>
        <v>1</v>
      </c>
      <c r="N60" s="28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36">
        <v>234.6557</v>
      </c>
      <c r="E61" s="32">
        <v>16.537880999999999</v>
      </c>
      <c r="F61" s="36">
        <v>234.6557</v>
      </c>
      <c r="G61" s="32">
        <v>16.537880999999999</v>
      </c>
      <c r="H61" s="19"/>
      <c r="I61" s="21">
        <f t="shared" si="1"/>
        <v>0</v>
      </c>
      <c r="J61" s="17">
        <f t="shared" si="2"/>
        <v>0</v>
      </c>
      <c r="K61" s="23">
        <f t="shared" si="3"/>
        <v>0</v>
      </c>
      <c r="L61" s="17">
        <f t="shared" si="0"/>
        <v>0</v>
      </c>
      <c r="M61" s="16" t="b">
        <f t="shared" si="4"/>
        <v>1</v>
      </c>
      <c r="N61" s="28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36">
        <v>137.2124</v>
      </c>
      <c r="E62" s="32">
        <v>12.257002999999999</v>
      </c>
      <c r="F62" s="36">
        <v>137.2124</v>
      </c>
      <c r="G62" s="32">
        <v>12.257002999999999</v>
      </c>
      <c r="H62" s="19"/>
      <c r="I62" s="21">
        <f t="shared" si="1"/>
        <v>0</v>
      </c>
      <c r="J62" s="17">
        <f t="shared" si="2"/>
        <v>0</v>
      </c>
      <c r="K62" s="23">
        <f t="shared" si="3"/>
        <v>0</v>
      </c>
      <c r="L62" s="17">
        <f t="shared" si="0"/>
        <v>0</v>
      </c>
      <c r="M62" s="16" t="b">
        <f t="shared" si="4"/>
        <v>1</v>
      </c>
      <c r="N62" s="28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35">
        <v>82.127799999999993</v>
      </c>
      <c r="E63" s="33">
        <v>10.471844000000001</v>
      </c>
      <c r="F63" s="35">
        <v>82.127799999999993</v>
      </c>
      <c r="G63" s="33">
        <v>10.471844000000001</v>
      </c>
      <c r="H63" s="20"/>
      <c r="I63" s="22">
        <f t="shared" si="1"/>
        <v>0</v>
      </c>
      <c r="J63" s="18">
        <f t="shared" si="2"/>
        <v>0</v>
      </c>
      <c r="K63" s="24">
        <f t="shared" si="3"/>
        <v>0</v>
      </c>
      <c r="L63" s="18">
        <f t="shared" si="0"/>
        <v>0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36">
        <v>681.66700000000003</v>
      </c>
      <c r="E64" s="32">
        <v>36.290635000000002</v>
      </c>
      <c r="F64" s="36">
        <v>681.66700000000003</v>
      </c>
      <c r="G64" s="32">
        <v>36.290624999999999</v>
      </c>
      <c r="H64" s="19"/>
      <c r="I64" s="21">
        <f t="shared" si="1"/>
        <v>0</v>
      </c>
      <c r="J64" s="17">
        <f t="shared" si="2"/>
        <v>0</v>
      </c>
      <c r="K64" s="23">
        <f t="shared" si="3"/>
        <v>1.0000000003174137E-5</v>
      </c>
      <c r="L64" s="17">
        <f t="shared" si="0"/>
        <v>2.7555318338201573E-7</v>
      </c>
      <c r="M64" s="16" t="b">
        <f t="shared" si="4"/>
        <v>1</v>
      </c>
      <c r="N64" s="28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36">
        <v>338.88</v>
      </c>
      <c r="E65" s="32">
        <v>35.819012999999998</v>
      </c>
      <c r="F65" s="36">
        <v>338.88</v>
      </c>
      <c r="G65" s="32">
        <v>35.819023000000001</v>
      </c>
      <c r="H65" s="19"/>
      <c r="I65" s="21">
        <f t="shared" si="1"/>
        <v>0</v>
      </c>
      <c r="J65" s="17">
        <f t="shared" si="2"/>
        <v>0</v>
      </c>
      <c r="K65" s="23">
        <f t="shared" si="3"/>
        <v>1.0000000003174137E-5</v>
      </c>
      <c r="L65" s="17">
        <f t="shared" si="0"/>
        <v>2.7918133871374096E-7</v>
      </c>
      <c r="M65" s="16" t="b">
        <f t="shared" si="4"/>
        <v>1</v>
      </c>
      <c r="N65" s="28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36">
        <v>217.31720000000001</v>
      </c>
      <c r="E66" s="32">
        <v>33.267501000000003</v>
      </c>
      <c r="F66" s="36">
        <v>217.31720000000001</v>
      </c>
      <c r="G66" s="32">
        <v>33.267515000000003</v>
      </c>
      <c r="H66" s="19"/>
      <c r="I66" s="21">
        <f t="shared" si="1"/>
        <v>0</v>
      </c>
      <c r="J66" s="17">
        <f t="shared" si="2"/>
        <v>0</v>
      </c>
      <c r="K66" s="23">
        <f t="shared" si="3"/>
        <v>1.4000000000180535E-5</v>
      </c>
      <c r="L66" s="17">
        <f t="shared" si="0"/>
        <v>4.2083112883339879E-7</v>
      </c>
      <c r="M66" s="16" t="b">
        <f t="shared" si="4"/>
        <v>1</v>
      </c>
      <c r="N66" s="28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36">
        <v>148.5693</v>
      </c>
      <c r="E67" s="32">
        <v>31.469339000000002</v>
      </c>
      <c r="F67" s="36">
        <v>148.5693</v>
      </c>
      <c r="G67" s="32">
        <v>31.469339000000002</v>
      </c>
      <c r="H67" s="19"/>
      <c r="I67" s="21">
        <f t="shared" si="1"/>
        <v>0</v>
      </c>
      <c r="J67" s="17">
        <f t="shared" si="2"/>
        <v>0</v>
      </c>
      <c r="K67" s="23">
        <f t="shared" si="3"/>
        <v>0</v>
      </c>
      <c r="L67" s="17">
        <f t="shared" si="0"/>
        <v>0</v>
      </c>
      <c r="M67" s="16" t="b">
        <f t="shared" si="4"/>
        <v>1</v>
      </c>
      <c r="N67" s="28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36">
        <v>93.019499999999994</v>
      </c>
      <c r="E68" s="32">
        <v>26.500025999999998</v>
      </c>
      <c r="F68" s="36">
        <v>93.019499999999994</v>
      </c>
      <c r="G68" s="32">
        <v>26.500029999999999</v>
      </c>
      <c r="H68" s="19"/>
      <c r="I68" s="21">
        <f t="shared" si="1"/>
        <v>0</v>
      </c>
      <c r="J68" s="17">
        <f t="shared" si="2"/>
        <v>0</v>
      </c>
      <c r="K68" s="23">
        <f t="shared" si="3"/>
        <v>4.0000000005591119E-6</v>
      </c>
      <c r="L68" s="17">
        <f t="shared" ref="L68:L87" si="7">IF(E68=0,0,ABS(G68/E68-1))</f>
        <v>1.5094324812281457E-7</v>
      </c>
      <c r="M68" s="16" t="b">
        <f t="shared" si="4"/>
        <v>1</v>
      </c>
      <c r="N68" s="28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35">
        <v>68.115300000000005</v>
      </c>
      <c r="E69" s="33">
        <v>22.362006000000001</v>
      </c>
      <c r="F69" s="35">
        <v>68.115300000000005</v>
      </c>
      <c r="G69" s="33">
        <v>22.362006000000001</v>
      </c>
      <c r="H69" s="20"/>
      <c r="I69" s="22">
        <f t="shared" ref="I69:I87" si="8">ABS(ROUND(D69,4)-ROUND(F69,4))</f>
        <v>0</v>
      </c>
      <c r="J69" s="18">
        <f t="shared" ref="J69:J87" si="9">ABS(F69/D69-1)</f>
        <v>0</v>
      </c>
      <c r="K69" s="24">
        <f t="shared" ref="K69:K87" si="10">ABS(E69-G69)</f>
        <v>0</v>
      </c>
      <c r="L69" s="18">
        <f t="shared" si="7"/>
        <v>0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OR($K69&lt;0.25,$L69&lt;0.05)</f>
        <v>1</v>
      </c>
      <c r="Q69" s="27"/>
    </row>
    <row r="70" spans="1:17">
      <c r="A70" s="7"/>
      <c r="B70" s="2" t="s">
        <v>21</v>
      </c>
      <c r="C70" s="3" t="s">
        <v>2</v>
      </c>
      <c r="D70" s="36">
        <v>743.13810000000001</v>
      </c>
      <c r="E70" s="32">
        <v>66.731731999999994</v>
      </c>
      <c r="F70" s="36">
        <v>743.13810000000001</v>
      </c>
      <c r="G70" s="32">
        <v>66.731554000000003</v>
      </c>
      <c r="H70" s="19"/>
      <c r="I70" s="21">
        <f t="shared" si="8"/>
        <v>0</v>
      </c>
      <c r="J70" s="17">
        <f t="shared" si="9"/>
        <v>0</v>
      </c>
      <c r="K70" s="23">
        <f t="shared" si="10"/>
        <v>1.779999999911297E-4</v>
      </c>
      <c r="L70" s="17">
        <f t="shared" si="7"/>
        <v>2.6673966740942134E-6</v>
      </c>
      <c r="M70" s="16" t="b">
        <f t="shared" si="11"/>
        <v>1</v>
      </c>
      <c r="N70" s="28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36">
        <v>418.81240000000003</v>
      </c>
      <c r="E71" s="32">
        <v>62.853273999999999</v>
      </c>
      <c r="F71" s="36">
        <v>418.81240000000003</v>
      </c>
      <c r="G71" s="32">
        <v>62.906609000000003</v>
      </c>
      <c r="H71" s="19"/>
      <c r="I71" s="21">
        <f t="shared" si="8"/>
        <v>0</v>
      </c>
      <c r="J71" s="17">
        <f t="shared" si="9"/>
        <v>0</v>
      </c>
      <c r="K71" s="23">
        <f t="shared" si="10"/>
        <v>5.3335000000004129E-2</v>
      </c>
      <c r="L71" s="17">
        <f t="shared" si="7"/>
        <v>8.485635927255597E-4</v>
      </c>
      <c r="M71" s="16" t="b">
        <f t="shared" si="11"/>
        <v>1</v>
      </c>
      <c r="N71" s="28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36">
        <v>279.09280000000001</v>
      </c>
      <c r="E72" s="32">
        <v>60.166834000000001</v>
      </c>
      <c r="F72" s="36">
        <v>279.09280000000001</v>
      </c>
      <c r="G72" s="32">
        <v>60.166834000000001</v>
      </c>
      <c r="H72" s="19"/>
      <c r="I72" s="21">
        <f t="shared" si="8"/>
        <v>0</v>
      </c>
      <c r="J72" s="17">
        <f t="shared" si="9"/>
        <v>0</v>
      </c>
      <c r="K72" s="23">
        <f t="shared" si="10"/>
        <v>0</v>
      </c>
      <c r="L72" s="17">
        <f t="shared" si="7"/>
        <v>0</v>
      </c>
      <c r="M72" s="16" t="b">
        <f t="shared" si="11"/>
        <v>1</v>
      </c>
      <c r="N72" s="28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36">
        <v>181.167</v>
      </c>
      <c r="E73" s="32">
        <v>55.523961</v>
      </c>
      <c r="F73" s="36">
        <v>181.167</v>
      </c>
      <c r="G73" s="32">
        <v>55.523961</v>
      </c>
      <c r="H73" s="19"/>
      <c r="I73" s="21">
        <f t="shared" si="8"/>
        <v>0</v>
      </c>
      <c r="J73" s="17">
        <f t="shared" si="9"/>
        <v>0</v>
      </c>
      <c r="K73" s="23">
        <f t="shared" si="10"/>
        <v>0</v>
      </c>
      <c r="L73" s="17">
        <f t="shared" si="7"/>
        <v>0</v>
      </c>
      <c r="M73" s="16" t="b">
        <f t="shared" si="11"/>
        <v>1</v>
      </c>
      <c r="N73" s="28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36">
        <v>117.57940000000001</v>
      </c>
      <c r="E74" s="32">
        <v>43.706570999999997</v>
      </c>
      <c r="F74" s="36">
        <v>117.57940000000001</v>
      </c>
      <c r="G74" s="32">
        <v>43.706322999999998</v>
      </c>
      <c r="H74" s="19"/>
      <c r="I74" s="21">
        <f t="shared" si="8"/>
        <v>0</v>
      </c>
      <c r="J74" s="17">
        <f t="shared" si="9"/>
        <v>0</v>
      </c>
      <c r="K74" s="23">
        <f t="shared" si="10"/>
        <v>2.479999999991378E-4</v>
      </c>
      <c r="L74" s="17">
        <f t="shared" si="7"/>
        <v>5.6742040001056537E-6</v>
      </c>
      <c r="M74" s="16" t="b">
        <f t="shared" si="11"/>
        <v>1</v>
      </c>
      <c r="N74" s="28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35">
        <v>77.241200000000006</v>
      </c>
      <c r="E75" s="33">
        <v>32.063144000000001</v>
      </c>
      <c r="F75" s="35">
        <v>77.241200000000006</v>
      </c>
      <c r="G75" s="33">
        <v>32.063144000000001</v>
      </c>
      <c r="H75" s="20"/>
      <c r="I75" s="22">
        <f t="shared" si="8"/>
        <v>0</v>
      </c>
      <c r="J75" s="18">
        <f t="shared" si="9"/>
        <v>0</v>
      </c>
      <c r="K75" s="24">
        <f t="shared" si="10"/>
        <v>0</v>
      </c>
      <c r="L75" s="18">
        <f t="shared" si="7"/>
        <v>0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36">
        <v>857.31320000000005</v>
      </c>
      <c r="E76" s="32">
        <v>44.633583000000002</v>
      </c>
      <c r="F76" s="36">
        <v>857.31320000000005</v>
      </c>
      <c r="G76" s="32">
        <v>44.633583000000002</v>
      </c>
      <c r="H76" s="19"/>
      <c r="I76" s="21">
        <f t="shared" si="8"/>
        <v>0</v>
      </c>
      <c r="J76" s="17">
        <f t="shared" si="9"/>
        <v>0</v>
      </c>
      <c r="K76" s="23">
        <f t="shared" si="10"/>
        <v>0</v>
      </c>
      <c r="L76" s="17">
        <f t="shared" si="7"/>
        <v>0</v>
      </c>
      <c r="M76" s="16" t="b">
        <f t="shared" si="11"/>
        <v>1</v>
      </c>
      <c r="N76" s="28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36">
        <v>502.0025</v>
      </c>
      <c r="E77" s="32">
        <v>40.960887999999997</v>
      </c>
      <c r="F77" s="36">
        <v>502.0025</v>
      </c>
      <c r="G77" s="32">
        <v>40.963569</v>
      </c>
      <c r="H77" s="19"/>
      <c r="I77" s="21">
        <f t="shared" si="8"/>
        <v>0</v>
      </c>
      <c r="J77" s="17">
        <f t="shared" si="9"/>
        <v>0</v>
      </c>
      <c r="K77" s="23">
        <f t="shared" si="10"/>
        <v>2.681000000002598E-3</v>
      </c>
      <c r="L77" s="17">
        <f t="shared" si="7"/>
        <v>6.5452682568967191E-5</v>
      </c>
      <c r="M77" s="16" t="b">
        <f t="shared" si="11"/>
        <v>1</v>
      </c>
      <c r="N77" s="28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36">
        <v>293.8449</v>
      </c>
      <c r="E78" s="32">
        <v>40.237743999999999</v>
      </c>
      <c r="F78" s="36">
        <v>293.8449</v>
      </c>
      <c r="G78" s="32">
        <v>40.237743999999999</v>
      </c>
      <c r="H78" s="19"/>
      <c r="I78" s="21">
        <f t="shared" si="8"/>
        <v>0</v>
      </c>
      <c r="J78" s="17">
        <f t="shared" si="9"/>
        <v>0</v>
      </c>
      <c r="K78" s="23">
        <f t="shared" si="10"/>
        <v>0</v>
      </c>
      <c r="L78" s="17">
        <f t="shared" si="7"/>
        <v>0</v>
      </c>
      <c r="M78" s="16" t="b">
        <f t="shared" si="11"/>
        <v>1</v>
      </c>
      <c r="N78" s="28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36">
        <v>171.71449999999999</v>
      </c>
      <c r="E79" s="32">
        <v>36.405245999999998</v>
      </c>
      <c r="F79" s="36">
        <v>171.71449999999999</v>
      </c>
      <c r="G79" s="32">
        <v>36.405245999999998</v>
      </c>
      <c r="H79" s="19"/>
      <c r="I79" s="21">
        <f t="shared" si="8"/>
        <v>0</v>
      </c>
      <c r="J79" s="17">
        <f t="shared" si="9"/>
        <v>0</v>
      </c>
      <c r="K79" s="23">
        <f t="shared" si="10"/>
        <v>0</v>
      </c>
      <c r="L79" s="17">
        <f t="shared" si="7"/>
        <v>0</v>
      </c>
      <c r="M79" s="16" t="b">
        <f t="shared" si="11"/>
        <v>1</v>
      </c>
      <c r="N79" s="28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36">
        <v>102.36920000000001</v>
      </c>
      <c r="E80" s="32">
        <v>32.012222999999999</v>
      </c>
      <c r="F80" s="36">
        <v>102.36920000000001</v>
      </c>
      <c r="G80" s="32">
        <v>32.012222999999999</v>
      </c>
      <c r="H80" s="19"/>
      <c r="I80" s="21">
        <f t="shared" si="8"/>
        <v>0</v>
      </c>
      <c r="J80" s="17">
        <f t="shared" si="9"/>
        <v>0</v>
      </c>
      <c r="K80" s="23">
        <f t="shared" si="10"/>
        <v>0</v>
      </c>
      <c r="L80" s="17">
        <f t="shared" si="7"/>
        <v>0</v>
      </c>
      <c r="M80" s="16" t="b">
        <f t="shared" si="11"/>
        <v>1</v>
      </c>
      <c r="N80" s="28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35">
        <v>62.004899999999999</v>
      </c>
      <c r="E81" s="33">
        <v>25.006117</v>
      </c>
      <c r="F81" s="35">
        <v>62.004899999999999</v>
      </c>
      <c r="G81" s="33">
        <v>25.006117</v>
      </c>
      <c r="H81" s="20"/>
      <c r="I81" s="22">
        <f t="shared" si="8"/>
        <v>0</v>
      </c>
      <c r="J81" s="18">
        <f t="shared" si="9"/>
        <v>0</v>
      </c>
      <c r="K81" s="24">
        <f t="shared" si="10"/>
        <v>0</v>
      </c>
      <c r="L81" s="18">
        <f t="shared" si="7"/>
        <v>0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Q81" s="27"/>
    </row>
    <row r="82" spans="1:17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si="8"/>
        <v>0</v>
      </c>
      <c r="J82" s="17" t="e">
        <f t="shared" si="9"/>
        <v>#DIV/0!</v>
      </c>
      <c r="K82" s="23">
        <f t="shared" si="10"/>
        <v>0</v>
      </c>
      <c r="L82" s="17">
        <f t="shared" si="7"/>
        <v>0</v>
      </c>
      <c r="M82" s="16" t="b">
        <f t="shared" si="11"/>
        <v>1</v>
      </c>
      <c r="N82" s="28" t="b">
        <f t="shared" si="12"/>
        <v>1</v>
      </c>
      <c r="O82" s="15" t="b">
        <f t="shared" si="13"/>
        <v>1</v>
      </c>
      <c r="Q82" s="27"/>
    </row>
    <row r="83" spans="1:17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8"/>
        <v>0</v>
      </c>
      <c r="J83" s="17" t="e">
        <f t="shared" si="9"/>
        <v>#DIV/0!</v>
      </c>
      <c r="K83" s="23">
        <f t="shared" si="10"/>
        <v>0</v>
      </c>
      <c r="L83" s="17">
        <f t="shared" si="7"/>
        <v>0</v>
      </c>
      <c r="M83" s="16" t="b">
        <f t="shared" si="11"/>
        <v>1</v>
      </c>
      <c r="N83" s="28" t="b">
        <f t="shared" si="12"/>
        <v>1</v>
      </c>
      <c r="O83" s="15" t="b">
        <f t="shared" si="13"/>
        <v>1</v>
      </c>
      <c r="Q83" s="27"/>
    </row>
    <row r="84" spans="1:17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8"/>
        <v>0</v>
      </c>
      <c r="J84" s="17" t="e">
        <f t="shared" si="9"/>
        <v>#DIV/0!</v>
      </c>
      <c r="K84" s="23">
        <f t="shared" si="10"/>
        <v>0</v>
      </c>
      <c r="L84" s="17">
        <f t="shared" si="7"/>
        <v>0</v>
      </c>
      <c r="M84" s="16" t="b">
        <f t="shared" si="11"/>
        <v>1</v>
      </c>
      <c r="N84" s="28" t="b">
        <f t="shared" si="12"/>
        <v>1</v>
      </c>
      <c r="O84" s="15" t="b">
        <f t="shared" si="13"/>
        <v>1</v>
      </c>
      <c r="Q84" s="27"/>
    </row>
    <row r="85" spans="1:17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8"/>
        <v>0</v>
      </c>
      <c r="J85" s="17" t="e">
        <f t="shared" si="9"/>
        <v>#DIV/0!</v>
      </c>
      <c r="K85" s="23">
        <f t="shared" si="10"/>
        <v>0</v>
      </c>
      <c r="L85" s="17">
        <f t="shared" si="7"/>
        <v>0</v>
      </c>
      <c r="M85" s="16" t="b">
        <f t="shared" si="11"/>
        <v>1</v>
      </c>
      <c r="N85" s="28" t="b">
        <f t="shared" si="12"/>
        <v>1</v>
      </c>
      <c r="O85" s="15" t="b">
        <f t="shared" si="13"/>
        <v>1</v>
      </c>
      <c r="Q85" s="27"/>
    </row>
    <row r="86" spans="1:17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8"/>
        <v>0</v>
      </c>
      <c r="J86" s="17" t="e">
        <f t="shared" si="9"/>
        <v>#DIV/0!</v>
      </c>
      <c r="K86" s="23">
        <f t="shared" si="10"/>
        <v>0</v>
      </c>
      <c r="L86" s="17">
        <f t="shared" si="7"/>
        <v>0</v>
      </c>
      <c r="M86" s="16" t="b">
        <f t="shared" si="11"/>
        <v>1</v>
      </c>
      <c r="N86" s="28" t="b">
        <f t="shared" si="12"/>
        <v>1</v>
      </c>
      <c r="O86" s="15" t="b">
        <f t="shared" si="13"/>
        <v>1</v>
      </c>
      <c r="Q86" s="27"/>
    </row>
    <row r="87" spans="1:17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8"/>
        <v>0</v>
      </c>
      <c r="J87" s="18" t="e">
        <f t="shared" si="9"/>
        <v>#DIV/0!</v>
      </c>
      <c r="K87" s="24">
        <f t="shared" si="10"/>
        <v>0</v>
      </c>
      <c r="L87" s="18">
        <f t="shared" si="7"/>
        <v>0</v>
      </c>
      <c r="M87" s="13" t="b">
        <f t="shared" si="11"/>
        <v>1</v>
      </c>
      <c r="N87" s="12" t="b">
        <f t="shared" si="12"/>
        <v>1</v>
      </c>
      <c r="O87" s="14" t="b">
        <f t="shared" si="13"/>
        <v>1</v>
      </c>
      <c r="Q87" s="27"/>
    </row>
    <row r="88" spans="1:17">
      <c r="F88" s="34"/>
      <c r="G88" s="34"/>
    </row>
    <row r="89" spans="1:17">
      <c r="F89" s="34"/>
      <c r="G89" s="34"/>
      <c r="L89" s="31" t="s">
        <v>44</v>
      </c>
      <c r="M89" s="25">
        <f>COUNTIF(M4:M87,"=FALSE")</f>
        <v>0</v>
      </c>
      <c r="N89" s="25">
        <f t="shared" ref="N89:O89" si="14">COUNTIF(N4:N87,"=FALSE")</f>
        <v>0</v>
      </c>
      <c r="O89" s="25">
        <f t="shared" si="14"/>
        <v>0</v>
      </c>
    </row>
    <row r="90" spans="1:17">
      <c r="F90" s="34"/>
      <c r="G90" s="34"/>
      <c r="L90" s="31" t="s">
        <v>49</v>
      </c>
      <c r="M90" s="25">
        <f>COUNTIF(M4:M81,"=FALSE")</f>
        <v>0</v>
      </c>
      <c r="N90" s="25">
        <f t="shared" ref="N90:O90" si="15">COUNTIF(N4:N81,"=FALSE")</f>
        <v>0</v>
      </c>
      <c r="O90" s="25">
        <f t="shared" si="15"/>
        <v>0</v>
      </c>
    </row>
    <row r="91" spans="1:17">
      <c r="F91" s="34"/>
      <c r="G91" s="34"/>
    </row>
    <row r="92" spans="1:17">
      <c r="F92" s="34"/>
      <c r="G92" s="34"/>
    </row>
    <row r="93" spans="1:17">
      <c r="F93" s="34"/>
      <c r="G93" s="34"/>
    </row>
  </sheetData>
  <mergeCells count="5">
    <mergeCell ref="D2:E2"/>
    <mergeCell ref="F2:G2"/>
    <mergeCell ref="I2:J2"/>
    <mergeCell ref="K2:L2"/>
    <mergeCell ref="M2:O2"/>
  </mergeCells>
  <conditionalFormatting sqref="M4:O87">
    <cfRule type="cellIs" dxfId="25" priority="5" operator="notEqual">
      <formula>TRUE</formula>
    </cfRule>
    <cfRule type="cellIs" dxfId="24" priority="6" operator="equal">
      <formula>TRUE</formula>
    </cfRule>
  </conditionalFormatting>
  <conditionalFormatting sqref="M89:O89">
    <cfRule type="cellIs" dxfId="23" priority="3" operator="notEqual">
      <formula>0</formula>
    </cfRule>
    <cfRule type="cellIs" dxfId="22" priority="4" operator="equal">
      <formula>0</formula>
    </cfRule>
  </conditionalFormatting>
  <conditionalFormatting sqref="M90:O90">
    <cfRule type="cellIs" dxfId="21" priority="1" operator="notEqual">
      <formula>0</formula>
    </cfRule>
    <cfRule type="cellIs" dxfId="2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F4B9-6E97-473A-A517-8228A13B4698}">
  <dimension ref="A2:P90"/>
  <sheetViews>
    <sheetView workbookViewId="0">
      <selection activeCell="F4" sqref="F4:G81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6">
      <c r="B2" s="11" t="s">
        <v>42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6">
      <c r="A4" s="1" t="s">
        <v>0</v>
      </c>
      <c r="B4" s="2" t="s">
        <v>1</v>
      </c>
      <c r="C4" s="3" t="s">
        <v>2</v>
      </c>
      <c r="D4" s="36">
        <v>568.24</v>
      </c>
      <c r="E4" s="32">
        <v>42.055712</v>
      </c>
      <c r="F4" s="36">
        <v>568.24</v>
      </c>
      <c r="G4" s="32">
        <v>42.055712</v>
      </c>
      <c r="H4" s="19"/>
      <c r="I4" s="21">
        <f t="shared" ref="I4:I67" si="0">ABS(ROUND(D4,4)-ROUND(F4,4))</f>
        <v>0</v>
      </c>
      <c r="J4" s="17">
        <f>ABS(F4/D4-1)</f>
        <v>0</v>
      </c>
      <c r="K4" s="23">
        <f>ABS(E4-G4)</f>
        <v>0</v>
      </c>
      <c r="L4" s="17">
        <f>IF(E4=0,0,ABS(G4/E4-1))</f>
        <v>0</v>
      </c>
      <c r="M4" s="16" t="b">
        <f>I4=0</f>
        <v>1</v>
      </c>
      <c r="N4" s="29" t="b">
        <f>OR($K4&lt;0.1,$L4&lt;0.01)</f>
        <v>1</v>
      </c>
      <c r="O4" s="15" t="b">
        <f t="shared" ref="O4:O67" si="1">OR($K4&lt;0.25,$L4&lt;0.05)</f>
        <v>1</v>
      </c>
      <c r="P4" s="26"/>
    </row>
    <row r="5" spans="1:16">
      <c r="A5" s="4"/>
      <c r="B5" s="5"/>
      <c r="C5" s="6" t="s">
        <v>3</v>
      </c>
      <c r="D5" s="36">
        <v>267.4255</v>
      </c>
      <c r="E5" s="32">
        <v>38.586407000000001</v>
      </c>
      <c r="F5" s="36">
        <v>267.4255</v>
      </c>
      <c r="G5" s="32">
        <v>38.586407000000001</v>
      </c>
      <c r="H5" s="19"/>
      <c r="I5" s="21">
        <f t="shared" si="0"/>
        <v>0</v>
      </c>
      <c r="J5" s="17">
        <f t="shared" ref="J5:J68" si="2">ABS(F5/D5-1)</f>
        <v>0</v>
      </c>
      <c r="K5" s="23">
        <f t="shared" ref="K5:K68" si="3">ABS(E5-G5)</f>
        <v>0</v>
      </c>
      <c r="L5" s="17">
        <f t="shared" ref="L5:L68" si="4">IF(E5=0,0,ABS(G5/E5-1))</f>
        <v>0</v>
      </c>
      <c r="M5" s="16" t="b">
        <f t="shared" ref="M5:M68" si="5">I5=0</f>
        <v>1</v>
      </c>
      <c r="N5" s="28" t="b">
        <f t="shared" ref="N5:N68" si="6">OR($K5&lt;0.1,$L5&lt;0.01)</f>
        <v>1</v>
      </c>
      <c r="O5" s="15" t="b">
        <f t="shared" si="1"/>
        <v>1</v>
      </c>
      <c r="P5" s="26"/>
    </row>
    <row r="6" spans="1:16">
      <c r="A6" s="7"/>
      <c r="B6" s="5"/>
      <c r="C6" s="6" t="s">
        <v>4</v>
      </c>
      <c r="D6" s="36">
        <v>178.17449999999999</v>
      </c>
      <c r="E6" s="32">
        <v>32.394852999999998</v>
      </c>
      <c r="F6" s="36">
        <v>178.17449999999999</v>
      </c>
      <c r="G6" s="32">
        <v>32.395778</v>
      </c>
      <c r="H6" s="19"/>
      <c r="I6" s="21">
        <f t="shared" si="0"/>
        <v>0</v>
      </c>
      <c r="J6" s="17">
        <f t="shared" si="2"/>
        <v>0</v>
      </c>
      <c r="K6" s="23">
        <f t="shared" si="3"/>
        <v>9.2500000000228511E-4</v>
      </c>
      <c r="L6" s="17">
        <f t="shared" si="4"/>
        <v>2.8553918735241268E-5</v>
      </c>
      <c r="M6" s="16" t="b">
        <f t="shared" si="5"/>
        <v>1</v>
      </c>
      <c r="N6" s="28" t="b">
        <f t="shared" si="6"/>
        <v>1</v>
      </c>
      <c r="O6" s="15" t="b">
        <f t="shared" si="1"/>
        <v>1</v>
      </c>
      <c r="P6" s="26"/>
    </row>
    <row r="7" spans="1:16">
      <c r="A7" s="7"/>
      <c r="B7" s="5"/>
      <c r="C7" s="6" t="s">
        <v>5</v>
      </c>
      <c r="D7" s="36">
        <v>118.31270000000001</v>
      </c>
      <c r="E7" s="32">
        <v>29.044955000000002</v>
      </c>
      <c r="F7" s="36">
        <v>118.31270000000001</v>
      </c>
      <c r="G7" s="32">
        <v>29.044955000000002</v>
      </c>
      <c r="H7" s="19"/>
      <c r="I7" s="21">
        <f t="shared" si="0"/>
        <v>0</v>
      </c>
      <c r="J7" s="17">
        <f t="shared" si="2"/>
        <v>0</v>
      </c>
      <c r="K7" s="23">
        <f t="shared" si="3"/>
        <v>0</v>
      </c>
      <c r="L7" s="17">
        <f t="shared" si="4"/>
        <v>0</v>
      </c>
      <c r="M7" s="16" t="b">
        <f t="shared" si="5"/>
        <v>1</v>
      </c>
      <c r="N7" s="28" t="b">
        <f t="shared" si="6"/>
        <v>1</v>
      </c>
      <c r="O7" s="15" t="b">
        <f t="shared" si="1"/>
        <v>1</v>
      </c>
      <c r="P7" s="26"/>
    </row>
    <row r="8" spans="1:16">
      <c r="A8" s="7"/>
      <c r="B8" s="5"/>
      <c r="C8" s="6" t="s">
        <v>6</v>
      </c>
      <c r="D8" s="36">
        <v>79.149100000000004</v>
      </c>
      <c r="E8" s="32">
        <v>13.882916</v>
      </c>
      <c r="F8" s="36">
        <v>79.149100000000004</v>
      </c>
      <c r="G8" s="32">
        <v>13.882916</v>
      </c>
      <c r="H8" s="19"/>
      <c r="I8" s="21">
        <f t="shared" si="0"/>
        <v>0</v>
      </c>
      <c r="J8" s="17">
        <f t="shared" si="2"/>
        <v>0</v>
      </c>
      <c r="K8" s="23">
        <f t="shared" si="3"/>
        <v>0</v>
      </c>
      <c r="L8" s="17">
        <f t="shared" si="4"/>
        <v>0</v>
      </c>
      <c r="M8" s="16" t="b">
        <f t="shared" si="5"/>
        <v>1</v>
      </c>
      <c r="N8" s="28" t="b">
        <f t="shared" si="6"/>
        <v>1</v>
      </c>
      <c r="O8" s="15" t="b">
        <f t="shared" si="1"/>
        <v>1</v>
      </c>
      <c r="P8" s="26"/>
    </row>
    <row r="9" spans="1:16" ht="14.65" thickBot="1">
      <c r="A9" s="7"/>
      <c r="B9" s="8"/>
      <c r="C9" s="9" t="s">
        <v>7</v>
      </c>
      <c r="D9" s="35">
        <v>47.534500000000001</v>
      </c>
      <c r="E9" s="33">
        <v>1.73176</v>
      </c>
      <c r="F9" s="35">
        <v>47.534500000000001</v>
      </c>
      <c r="G9" s="33">
        <v>1.73176</v>
      </c>
      <c r="H9" s="20"/>
      <c r="I9" s="22">
        <f t="shared" si="0"/>
        <v>0</v>
      </c>
      <c r="J9" s="18">
        <f t="shared" si="2"/>
        <v>0</v>
      </c>
      <c r="K9" s="24">
        <f t="shared" si="3"/>
        <v>0</v>
      </c>
      <c r="L9" s="18">
        <f t="shared" si="4"/>
        <v>0</v>
      </c>
      <c r="M9" s="13" t="b">
        <f t="shared" si="5"/>
        <v>1</v>
      </c>
      <c r="N9" s="12" t="b">
        <f t="shared" si="6"/>
        <v>1</v>
      </c>
      <c r="O9" s="14" t="b">
        <f t="shared" si="1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6">
        <v>313.62909999999999</v>
      </c>
      <c r="E10" s="32">
        <v>49.277439000000001</v>
      </c>
      <c r="F10" s="36">
        <v>313.62909999999999</v>
      </c>
      <c r="G10" s="32">
        <v>49.277439000000001</v>
      </c>
      <c r="H10" s="19"/>
      <c r="I10" s="21">
        <f t="shared" si="0"/>
        <v>0</v>
      </c>
      <c r="J10" s="17">
        <f t="shared" si="2"/>
        <v>0</v>
      </c>
      <c r="K10" s="23">
        <f t="shared" si="3"/>
        <v>0</v>
      </c>
      <c r="L10" s="17">
        <f t="shared" si="4"/>
        <v>0</v>
      </c>
      <c r="M10" s="16" t="b">
        <f t="shared" si="5"/>
        <v>1</v>
      </c>
      <c r="N10" s="28" t="b">
        <f t="shared" si="6"/>
        <v>1</v>
      </c>
      <c r="O10" s="15" t="b">
        <f t="shared" si="1"/>
        <v>1</v>
      </c>
      <c r="P10" s="26"/>
    </row>
    <row r="11" spans="1:16">
      <c r="A11" s="4"/>
      <c r="B11" s="5"/>
      <c r="C11" s="6" t="s">
        <v>3</v>
      </c>
      <c r="D11" s="36">
        <v>189.53890000000001</v>
      </c>
      <c r="E11" s="32">
        <v>46.272705000000002</v>
      </c>
      <c r="F11" s="36">
        <v>189.53890000000001</v>
      </c>
      <c r="G11" s="32">
        <v>46.272705000000002</v>
      </c>
      <c r="H11" s="19"/>
      <c r="I11" s="21">
        <f t="shared" si="0"/>
        <v>0</v>
      </c>
      <c r="J11" s="17">
        <f t="shared" si="2"/>
        <v>0</v>
      </c>
      <c r="K11" s="23">
        <f t="shared" si="3"/>
        <v>0</v>
      </c>
      <c r="L11" s="17">
        <f t="shared" si="4"/>
        <v>0</v>
      </c>
      <c r="M11" s="16" t="b">
        <f t="shared" si="5"/>
        <v>1</v>
      </c>
      <c r="N11" s="28" t="b">
        <f t="shared" si="6"/>
        <v>1</v>
      </c>
      <c r="O11" s="15" t="b">
        <f t="shared" si="1"/>
        <v>1</v>
      </c>
      <c r="P11" s="26"/>
    </row>
    <row r="12" spans="1:16">
      <c r="A12" s="7"/>
      <c r="B12" s="5"/>
      <c r="C12" s="6" t="s">
        <v>4</v>
      </c>
      <c r="D12" s="36">
        <v>112.25020000000001</v>
      </c>
      <c r="E12" s="32">
        <v>40.980043000000002</v>
      </c>
      <c r="F12" s="36">
        <v>112.25020000000001</v>
      </c>
      <c r="G12" s="32">
        <v>40.980043000000002</v>
      </c>
      <c r="H12" s="19"/>
      <c r="I12" s="21">
        <f t="shared" si="0"/>
        <v>0</v>
      </c>
      <c r="J12" s="17">
        <f t="shared" si="2"/>
        <v>0</v>
      </c>
      <c r="K12" s="23">
        <f t="shared" si="3"/>
        <v>0</v>
      </c>
      <c r="L12" s="17">
        <f t="shared" si="4"/>
        <v>0</v>
      </c>
      <c r="M12" s="16" t="b">
        <f t="shared" si="5"/>
        <v>1</v>
      </c>
      <c r="N12" s="28" t="b">
        <f t="shared" si="6"/>
        <v>1</v>
      </c>
      <c r="O12" s="15" t="b">
        <f t="shared" si="1"/>
        <v>1</v>
      </c>
      <c r="P12" s="26"/>
    </row>
    <row r="13" spans="1:16">
      <c r="A13" s="7"/>
      <c r="B13" s="5"/>
      <c r="C13" s="6" t="s">
        <v>5</v>
      </c>
      <c r="D13" s="36">
        <v>65.727999999999994</v>
      </c>
      <c r="E13" s="32">
        <v>36.679769999999998</v>
      </c>
      <c r="F13" s="36">
        <v>65.727999999999994</v>
      </c>
      <c r="G13" s="32">
        <v>36.679769999999998</v>
      </c>
      <c r="H13" s="19"/>
      <c r="I13" s="21">
        <f t="shared" si="0"/>
        <v>0</v>
      </c>
      <c r="J13" s="17">
        <f t="shared" si="2"/>
        <v>0</v>
      </c>
      <c r="K13" s="23">
        <f t="shared" si="3"/>
        <v>0</v>
      </c>
      <c r="L13" s="17">
        <f t="shared" si="4"/>
        <v>0</v>
      </c>
      <c r="M13" s="16" t="b">
        <f t="shared" si="5"/>
        <v>1</v>
      </c>
      <c r="N13" s="28" t="b">
        <f t="shared" si="6"/>
        <v>1</v>
      </c>
      <c r="O13" s="15" t="b">
        <f t="shared" si="1"/>
        <v>1</v>
      </c>
      <c r="P13" s="26"/>
    </row>
    <row r="14" spans="1:16">
      <c r="A14" s="7"/>
      <c r="B14" s="5"/>
      <c r="C14" s="6" t="s">
        <v>6</v>
      </c>
      <c r="D14" s="36">
        <v>36.427599999999998</v>
      </c>
      <c r="E14" s="32">
        <v>33.892277</v>
      </c>
      <c r="F14" s="36">
        <v>36.427599999999998</v>
      </c>
      <c r="G14" s="32">
        <v>33.892277</v>
      </c>
      <c r="H14" s="19"/>
      <c r="I14" s="21">
        <f t="shared" si="0"/>
        <v>0</v>
      </c>
      <c r="J14" s="17">
        <f t="shared" si="2"/>
        <v>0</v>
      </c>
      <c r="K14" s="23">
        <f t="shared" si="3"/>
        <v>0</v>
      </c>
      <c r="L14" s="17">
        <f t="shared" si="4"/>
        <v>0</v>
      </c>
      <c r="M14" s="16" t="b">
        <f t="shared" si="5"/>
        <v>1</v>
      </c>
      <c r="N14" s="28" t="b">
        <f t="shared" si="6"/>
        <v>1</v>
      </c>
      <c r="O14" s="15" t="b">
        <f t="shared" si="1"/>
        <v>1</v>
      </c>
      <c r="P14" s="26"/>
    </row>
    <row r="15" spans="1:16" ht="14.65" thickBot="1">
      <c r="A15" s="7"/>
      <c r="B15" s="8"/>
      <c r="C15" s="9" t="s">
        <v>7</v>
      </c>
      <c r="D15" s="35">
        <v>21.434200000000001</v>
      </c>
      <c r="E15" s="33">
        <v>18.457702999999999</v>
      </c>
      <c r="F15" s="35">
        <v>21.434200000000001</v>
      </c>
      <c r="G15" s="33">
        <v>18.457702999999999</v>
      </c>
      <c r="H15" s="20"/>
      <c r="I15" s="22">
        <f t="shared" si="0"/>
        <v>0</v>
      </c>
      <c r="J15" s="18">
        <f t="shared" si="2"/>
        <v>0</v>
      </c>
      <c r="K15" s="24">
        <f t="shared" si="3"/>
        <v>0</v>
      </c>
      <c r="L15" s="18">
        <f t="shared" si="4"/>
        <v>0</v>
      </c>
      <c r="M15" s="13" t="b">
        <f t="shared" si="5"/>
        <v>1</v>
      </c>
      <c r="N15" s="12" t="b">
        <f t="shared" si="6"/>
        <v>1</v>
      </c>
      <c r="O15" s="14" t="b">
        <f t="shared" si="1"/>
        <v>1</v>
      </c>
      <c r="P15" s="26"/>
    </row>
    <row r="16" spans="1:16">
      <c r="A16" s="7"/>
      <c r="B16" s="2" t="s">
        <v>10</v>
      </c>
      <c r="C16" s="3" t="s">
        <v>2</v>
      </c>
      <c r="D16" s="36">
        <v>375.35669999999999</v>
      </c>
      <c r="E16" s="32">
        <v>68.571646000000001</v>
      </c>
      <c r="F16" s="36">
        <v>375.35669999999999</v>
      </c>
      <c r="G16" s="32">
        <v>68.571646000000001</v>
      </c>
      <c r="H16" s="19"/>
      <c r="I16" s="21">
        <f t="shared" si="0"/>
        <v>0</v>
      </c>
      <c r="J16" s="17">
        <f t="shared" si="2"/>
        <v>0</v>
      </c>
      <c r="K16" s="23">
        <f t="shared" si="3"/>
        <v>0</v>
      </c>
      <c r="L16" s="17">
        <f t="shared" si="4"/>
        <v>0</v>
      </c>
      <c r="M16" s="16" t="b">
        <f t="shared" si="5"/>
        <v>1</v>
      </c>
      <c r="N16" s="28" t="b">
        <f t="shared" si="6"/>
        <v>1</v>
      </c>
      <c r="O16" s="15" t="b">
        <f t="shared" si="1"/>
        <v>1</v>
      </c>
      <c r="P16" s="26"/>
    </row>
    <row r="17" spans="1:16">
      <c r="A17" s="7"/>
      <c r="B17" s="5"/>
      <c r="C17" s="6" t="s">
        <v>3</v>
      </c>
      <c r="D17" s="36">
        <v>246.32579999999999</v>
      </c>
      <c r="E17" s="32">
        <v>67.756377999999998</v>
      </c>
      <c r="F17" s="36">
        <v>246.32579999999999</v>
      </c>
      <c r="G17" s="32">
        <v>67.756377999999998</v>
      </c>
      <c r="H17" s="19"/>
      <c r="I17" s="21">
        <f t="shared" si="0"/>
        <v>0</v>
      </c>
      <c r="J17" s="17">
        <f t="shared" si="2"/>
        <v>0</v>
      </c>
      <c r="K17" s="23">
        <f t="shared" si="3"/>
        <v>0</v>
      </c>
      <c r="L17" s="17">
        <f t="shared" si="4"/>
        <v>0</v>
      </c>
      <c r="M17" s="16" t="b">
        <f t="shared" si="5"/>
        <v>1</v>
      </c>
      <c r="N17" s="28" t="b">
        <f t="shared" si="6"/>
        <v>1</v>
      </c>
      <c r="O17" s="15" t="b">
        <f t="shared" si="1"/>
        <v>1</v>
      </c>
      <c r="P17" s="26"/>
    </row>
    <row r="18" spans="1:16">
      <c r="A18" s="7"/>
      <c r="B18" s="5"/>
      <c r="C18" s="6" t="s">
        <v>4</v>
      </c>
      <c r="D18" s="36">
        <v>159.1464</v>
      </c>
      <c r="E18" s="32">
        <v>45.152881000000001</v>
      </c>
      <c r="F18" s="36">
        <v>159.1464</v>
      </c>
      <c r="G18" s="32">
        <v>45.152881000000001</v>
      </c>
      <c r="H18" s="19"/>
      <c r="I18" s="21">
        <f t="shared" si="0"/>
        <v>0</v>
      </c>
      <c r="J18" s="17">
        <f t="shared" si="2"/>
        <v>0</v>
      </c>
      <c r="K18" s="23">
        <f t="shared" si="3"/>
        <v>0</v>
      </c>
      <c r="L18" s="17">
        <f t="shared" si="4"/>
        <v>0</v>
      </c>
      <c r="M18" s="16" t="b">
        <f t="shared" si="5"/>
        <v>1</v>
      </c>
      <c r="N18" s="28" t="b">
        <f t="shared" si="6"/>
        <v>1</v>
      </c>
      <c r="O18" s="15" t="b">
        <f t="shared" si="1"/>
        <v>1</v>
      </c>
      <c r="P18" s="26"/>
    </row>
    <row r="19" spans="1:16">
      <c r="A19" s="7"/>
      <c r="B19" s="5"/>
      <c r="C19" s="6" t="s">
        <v>5</v>
      </c>
      <c r="D19" s="36">
        <v>101.7649</v>
      </c>
      <c r="E19" s="32">
        <v>29.669865999999999</v>
      </c>
      <c r="F19" s="36">
        <v>101.7649</v>
      </c>
      <c r="G19" s="32">
        <v>29.669865999999999</v>
      </c>
      <c r="H19" s="19"/>
      <c r="I19" s="21">
        <f t="shared" si="0"/>
        <v>0</v>
      </c>
      <c r="J19" s="17">
        <f t="shared" si="2"/>
        <v>0</v>
      </c>
      <c r="K19" s="23">
        <f t="shared" si="3"/>
        <v>0</v>
      </c>
      <c r="L19" s="17">
        <f t="shared" si="4"/>
        <v>0</v>
      </c>
      <c r="M19" s="16" t="b">
        <f t="shared" si="5"/>
        <v>1</v>
      </c>
      <c r="N19" s="28" t="b">
        <f t="shared" si="6"/>
        <v>1</v>
      </c>
      <c r="O19" s="15" t="b">
        <f t="shared" si="1"/>
        <v>1</v>
      </c>
      <c r="P19" s="26"/>
    </row>
    <row r="20" spans="1:16">
      <c r="A20" s="7"/>
      <c r="B20" s="5"/>
      <c r="C20" s="6" t="s">
        <v>6</v>
      </c>
      <c r="D20" s="36">
        <v>67.274199999999993</v>
      </c>
      <c r="E20" s="32">
        <v>4.1425720000000004</v>
      </c>
      <c r="F20" s="36">
        <v>67.274199999999993</v>
      </c>
      <c r="G20" s="32">
        <v>4.1425720000000004</v>
      </c>
      <c r="H20" s="19"/>
      <c r="I20" s="21">
        <f t="shared" si="0"/>
        <v>0</v>
      </c>
      <c r="J20" s="17">
        <f t="shared" si="2"/>
        <v>0</v>
      </c>
      <c r="K20" s="23">
        <f t="shared" si="3"/>
        <v>0</v>
      </c>
      <c r="L20" s="17">
        <f t="shared" si="4"/>
        <v>0</v>
      </c>
      <c r="M20" s="16" t="b">
        <f t="shared" si="5"/>
        <v>1</v>
      </c>
      <c r="N20" s="28" t="b">
        <f t="shared" si="6"/>
        <v>1</v>
      </c>
      <c r="O20" s="15" t="b">
        <f t="shared" si="1"/>
        <v>1</v>
      </c>
      <c r="P20" s="26"/>
    </row>
    <row r="21" spans="1:16" ht="14.65" thickBot="1">
      <c r="A21" s="7"/>
      <c r="B21" s="8"/>
      <c r="C21" s="9" t="s">
        <v>7</v>
      </c>
      <c r="D21" s="35">
        <v>49.839199999999998</v>
      </c>
      <c r="E21" s="33">
        <v>2.2002000000000001E-2</v>
      </c>
      <c r="F21" s="35">
        <v>49.839199999999998</v>
      </c>
      <c r="G21" s="33">
        <v>2.2002000000000001E-2</v>
      </c>
      <c r="H21" s="20"/>
      <c r="I21" s="22">
        <f t="shared" si="0"/>
        <v>0</v>
      </c>
      <c r="J21" s="18">
        <f t="shared" si="2"/>
        <v>0</v>
      </c>
      <c r="K21" s="24">
        <f t="shared" si="3"/>
        <v>0</v>
      </c>
      <c r="L21" s="18">
        <f t="shared" si="4"/>
        <v>0</v>
      </c>
      <c r="M21" s="13" t="b">
        <f t="shared" si="5"/>
        <v>1</v>
      </c>
      <c r="N21" s="12" t="b">
        <f t="shared" si="6"/>
        <v>1</v>
      </c>
      <c r="O21" s="14" t="b">
        <f t="shared" si="1"/>
        <v>1</v>
      </c>
      <c r="P21" s="26"/>
    </row>
    <row r="22" spans="1:16">
      <c r="A22" s="7"/>
      <c r="B22" s="2" t="s">
        <v>11</v>
      </c>
      <c r="C22" s="3" t="s">
        <v>2</v>
      </c>
      <c r="D22" s="36">
        <v>710.74639999999999</v>
      </c>
      <c r="E22" s="32">
        <v>40.366536000000004</v>
      </c>
      <c r="F22" s="36">
        <v>710.74639999999999</v>
      </c>
      <c r="G22" s="32">
        <v>40.366536000000004</v>
      </c>
      <c r="H22" s="19"/>
      <c r="I22" s="21">
        <f t="shared" si="0"/>
        <v>0</v>
      </c>
      <c r="J22" s="17">
        <f t="shared" si="2"/>
        <v>0</v>
      </c>
      <c r="K22" s="23">
        <f t="shared" si="3"/>
        <v>0</v>
      </c>
      <c r="L22" s="17">
        <f t="shared" si="4"/>
        <v>0</v>
      </c>
      <c r="M22" s="16" t="b">
        <f t="shared" si="5"/>
        <v>1</v>
      </c>
      <c r="N22" s="28" t="b">
        <f t="shared" si="6"/>
        <v>1</v>
      </c>
      <c r="O22" s="15" t="b">
        <f t="shared" si="1"/>
        <v>1</v>
      </c>
      <c r="P22" s="26"/>
    </row>
    <row r="23" spans="1:16">
      <c r="A23" s="7"/>
      <c r="B23" s="5"/>
      <c r="C23" s="6" t="s">
        <v>3</v>
      </c>
      <c r="D23" s="36">
        <v>473.12990000000002</v>
      </c>
      <c r="E23" s="32">
        <v>39.709798999999997</v>
      </c>
      <c r="F23" s="36">
        <v>473.12990000000002</v>
      </c>
      <c r="G23" s="32">
        <v>39.709798999999997</v>
      </c>
      <c r="H23" s="19"/>
      <c r="I23" s="21">
        <f t="shared" si="0"/>
        <v>0</v>
      </c>
      <c r="J23" s="17">
        <f t="shared" si="2"/>
        <v>0</v>
      </c>
      <c r="K23" s="23">
        <f t="shared" si="3"/>
        <v>0</v>
      </c>
      <c r="L23" s="17">
        <f t="shared" si="4"/>
        <v>0</v>
      </c>
      <c r="M23" s="16" t="b">
        <f t="shared" si="5"/>
        <v>1</v>
      </c>
      <c r="N23" s="28" t="b">
        <f t="shared" si="6"/>
        <v>1</v>
      </c>
      <c r="O23" s="15" t="b">
        <f t="shared" si="1"/>
        <v>1</v>
      </c>
      <c r="P23" s="26"/>
    </row>
    <row r="24" spans="1:16">
      <c r="A24" s="7"/>
      <c r="B24" s="5"/>
      <c r="C24" s="6" t="s">
        <v>4</v>
      </c>
      <c r="D24" s="36">
        <v>309.20409999999998</v>
      </c>
      <c r="E24" s="32">
        <v>34.551288999999997</v>
      </c>
      <c r="F24" s="36">
        <v>309.20409999999998</v>
      </c>
      <c r="G24" s="32">
        <v>34.551211000000002</v>
      </c>
      <c r="H24" s="19"/>
      <c r="I24" s="21">
        <f t="shared" si="0"/>
        <v>0</v>
      </c>
      <c r="J24" s="17">
        <f t="shared" si="2"/>
        <v>0</v>
      </c>
      <c r="K24" s="23">
        <f t="shared" si="3"/>
        <v>7.799999999491547E-5</v>
      </c>
      <c r="L24" s="17">
        <f t="shared" si="4"/>
        <v>2.2575134605018476E-6</v>
      </c>
      <c r="M24" s="16" t="b">
        <f t="shared" si="5"/>
        <v>1</v>
      </c>
      <c r="N24" s="28" t="b">
        <f t="shared" si="6"/>
        <v>1</v>
      </c>
      <c r="O24" s="15" t="b">
        <f t="shared" si="1"/>
        <v>1</v>
      </c>
      <c r="P24" s="26"/>
    </row>
    <row r="25" spans="1:16">
      <c r="A25" s="7"/>
      <c r="B25" s="5"/>
      <c r="C25" s="6" t="s">
        <v>5</v>
      </c>
      <c r="D25" s="36">
        <v>200.28870000000001</v>
      </c>
      <c r="E25" s="32">
        <v>27.204526000000001</v>
      </c>
      <c r="F25" s="36">
        <v>200.28870000000001</v>
      </c>
      <c r="G25" s="32">
        <v>27.204276</v>
      </c>
      <c r="H25" s="19"/>
      <c r="I25" s="21">
        <f t="shared" si="0"/>
        <v>0</v>
      </c>
      <c r="J25" s="17">
        <f t="shared" si="2"/>
        <v>0</v>
      </c>
      <c r="K25" s="23">
        <f t="shared" si="3"/>
        <v>2.5000000000119371E-4</v>
      </c>
      <c r="L25" s="17">
        <f t="shared" si="4"/>
        <v>9.189647340313023E-6</v>
      </c>
      <c r="M25" s="16" t="b">
        <f t="shared" si="5"/>
        <v>1</v>
      </c>
      <c r="N25" s="28" t="b">
        <f t="shared" si="6"/>
        <v>1</v>
      </c>
      <c r="O25" s="15" t="b">
        <f t="shared" si="1"/>
        <v>1</v>
      </c>
      <c r="P25" s="26"/>
    </row>
    <row r="26" spans="1:16">
      <c r="A26" s="7"/>
      <c r="B26" s="5"/>
      <c r="C26" s="6" t="s">
        <v>6</v>
      </c>
      <c r="D26" s="36">
        <v>127.76909999999999</v>
      </c>
      <c r="E26" s="32">
        <v>17.453527999999999</v>
      </c>
      <c r="F26" s="36">
        <v>127.76909999999999</v>
      </c>
      <c r="G26" s="32">
        <v>17.453527999999999</v>
      </c>
      <c r="H26" s="19"/>
      <c r="I26" s="21">
        <f t="shared" si="0"/>
        <v>0</v>
      </c>
      <c r="J26" s="17">
        <f t="shared" si="2"/>
        <v>0</v>
      </c>
      <c r="K26" s="23">
        <f t="shared" si="3"/>
        <v>0</v>
      </c>
      <c r="L26" s="17">
        <f t="shared" si="4"/>
        <v>0</v>
      </c>
      <c r="M26" s="16" t="b">
        <f t="shared" si="5"/>
        <v>1</v>
      </c>
      <c r="N26" s="28" t="b">
        <f t="shared" si="6"/>
        <v>1</v>
      </c>
      <c r="O26" s="15" t="b">
        <f t="shared" si="1"/>
        <v>1</v>
      </c>
      <c r="P26" s="26"/>
    </row>
    <row r="27" spans="1:16" ht="14.65" thickBot="1">
      <c r="A27" s="7"/>
      <c r="B27" s="8"/>
      <c r="C27" s="9" t="s">
        <v>7</v>
      </c>
      <c r="D27" s="35">
        <v>81.731999999999999</v>
      </c>
      <c r="E27" s="33">
        <v>10.323508</v>
      </c>
      <c r="F27" s="35">
        <v>81.731999999999999</v>
      </c>
      <c r="G27" s="33">
        <v>10.323508</v>
      </c>
      <c r="H27" s="20"/>
      <c r="I27" s="22">
        <f t="shared" si="0"/>
        <v>0</v>
      </c>
      <c r="J27" s="18">
        <f t="shared" si="2"/>
        <v>0</v>
      </c>
      <c r="K27" s="24">
        <f t="shared" si="3"/>
        <v>0</v>
      </c>
      <c r="L27" s="18">
        <f t="shared" si="4"/>
        <v>0</v>
      </c>
      <c r="M27" s="13" t="b">
        <f t="shared" si="5"/>
        <v>1</v>
      </c>
      <c r="N27" s="12" t="b">
        <f t="shared" si="6"/>
        <v>1</v>
      </c>
      <c r="O27" s="14" t="b">
        <f t="shared" si="1"/>
        <v>1</v>
      </c>
      <c r="P27" s="26"/>
    </row>
    <row r="28" spans="1:16">
      <c r="A28" s="7"/>
      <c r="B28" s="2" t="s">
        <v>12</v>
      </c>
      <c r="C28" s="3" t="s">
        <v>2</v>
      </c>
      <c r="D28" s="36">
        <v>348.39440000000002</v>
      </c>
      <c r="E28" s="32">
        <v>41.544217000000003</v>
      </c>
      <c r="F28" s="36">
        <v>348.39440000000002</v>
      </c>
      <c r="G28" s="32">
        <v>41.544217000000003</v>
      </c>
      <c r="H28" s="19"/>
      <c r="I28" s="21">
        <f t="shared" si="0"/>
        <v>0</v>
      </c>
      <c r="J28" s="17">
        <f t="shared" si="2"/>
        <v>0</v>
      </c>
      <c r="K28" s="23">
        <f t="shared" si="3"/>
        <v>0</v>
      </c>
      <c r="L28" s="17">
        <f t="shared" si="4"/>
        <v>0</v>
      </c>
      <c r="M28" s="16" t="b">
        <f t="shared" si="5"/>
        <v>1</v>
      </c>
      <c r="N28" s="28" t="b">
        <f t="shared" si="6"/>
        <v>1</v>
      </c>
      <c r="O28" s="15" t="b">
        <f t="shared" si="1"/>
        <v>1</v>
      </c>
      <c r="P28" s="26"/>
    </row>
    <row r="29" spans="1:16">
      <c r="A29" s="7"/>
      <c r="B29" s="5"/>
      <c r="C29" s="6" t="s">
        <v>3</v>
      </c>
      <c r="D29" s="36">
        <v>230.12090000000001</v>
      </c>
      <c r="E29" s="32">
        <v>39.563997000000001</v>
      </c>
      <c r="F29" s="36">
        <v>230.12090000000001</v>
      </c>
      <c r="G29" s="32">
        <v>39.564056000000001</v>
      </c>
      <c r="H29" s="19"/>
      <c r="I29" s="21">
        <f t="shared" si="0"/>
        <v>0</v>
      </c>
      <c r="J29" s="17">
        <f t="shared" si="2"/>
        <v>0</v>
      </c>
      <c r="K29" s="23">
        <f t="shared" si="3"/>
        <v>5.9000000000253294E-5</v>
      </c>
      <c r="L29" s="17">
        <f t="shared" si="4"/>
        <v>1.4912547889878169E-6</v>
      </c>
      <c r="M29" s="16" t="b">
        <f t="shared" si="5"/>
        <v>1</v>
      </c>
      <c r="N29" s="28" t="b">
        <f t="shared" si="6"/>
        <v>1</v>
      </c>
      <c r="O29" s="15" t="b">
        <f t="shared" si="1"/>
        <v>1</v>
      </c>
      <c r="P29" s="26"/>
    </row>
    <row r="30" spans="1:16">
      <c r="A30" s="7"/>
      <c r="B30" s="5"/>
      <c r="C30" s="6" t="s">
        <v>4</v>
      </c>
      <c r="D30" s="36">
        <v>151.44560000000001</v>
      </c>
      <c r="E30" s="32">
        <v>36.564850999999997</v>
      </c>
      <c r="F30" s="36">
        <v>151.44560000000001</v>
      </c>
      <c r="G30" s="32">
        <v>36.564850999999997</v>
      </c>
      <c r="H30" s="19"/>
      <c r="I30" s="21">
        <f t="shared" si="0"/>
        <v>0</v>
      </c>
      <c r="J30" s="17">
        <f t="shared" si="2"/>
        <v>0</v>
      </c>
      <c r="K30" s="23">
        <f t="shared" si="3"/>
        <v>0</v>
      </c>
      <c r="L30" s="17">
        <f t="shared" si="4"/>
        <v>0</v>
      </c>
      <c r="M30" s="16" t="b">
        <f t="shared" si="5"/>
        <v>1</v>
      </c>
      <c r="N30" s="28" t="b">
        <f t="shared" si="6"/>
        <v>1</v>
      </c>
      <c r="O30" s="15" t="b">
        <f t="shared" si="1"/>
        <v>1</v>
      </c>
      <c r="P30" s="26"/>
    </row>
    <row r="31" spans="1:16">
      <c r="A31" s="7"/>
      <c r="B31" s="5"/>
      <c r="C31" s="6" t="s">
        <v>5</v>
      </c>
      <c r="D31" s="36">
        <v>98.057699999999997</v>
      </c>
      <c r="E31" s="32">
        <v>24.645337000000001</v>
      </c>
      <c r="F31" s="36">
        <v>98.057699999999997</v>
      </c>
      <c r="G31" s="32">
        <v>24.645337000000001</v>
      </c>
      <c r="H31" s="19"/>
      <c r="I31" s="21">
        <f t="shared" si="0"/>
        <v>0</v>
      </c>
      <c r="J31" s="17">
        <f t="shared" si="2"/>
        <v>0</v>
      </c>
      <c r="K31" s="23">
        <f t="shared" si="3"/>
        <v>0</v>
      </c>
      <c r="L31" s="17">
        <f t="shared" si="4"/>
        <v>0</v>
      </c>
      <c r="M31" s="16" t="b">
        <f t="shared" si="5"/>
        <v>1</v>
      </c>
      <c r="N31" s="28" t="b">
        <f t="shared" si="6"/>
        <v>1</v>
      </c>
      <c r="O31" s="15" t="b">
        <f t="shared" si="1"/>
        <v>1</v>
      </c>
      <c r="P31" s="26"/>
    </row>
    <row r="32" spans="1:16">
      <c r="A32" s="7"/>
      <c r="B32" s="5"/>
      <c r="C32" s="6" t="s">
        <v>6</v>
      </c>
      <c r="D32" s="36">
        <v>63.073500000000003</v>
      </c>
      <c r="E32" s="32">
        <v>16.565909999999999</v>
      </c>
      <c r="F32" s="36">
        <v>63.073500000000003</v>
      </c>
      <c r="G32" s="32">
        <v>16.565909999999999</v>
      </c>
      <c r="H32" s="19"/>
      <c r="I32" s="21">
        <f t="shared" si="0"/>
        <v>0</v>
      </c>
      <c r="J32" s="17">
        <f t="shared" si="2"/>
        <v>0</v>
      </c>
      <c r="K32" s="23">
        <f t="shared" si="3"/>
        <v>0</v>
      </c>
      <c r="L32" s="17">
        <f t="shared" si="4"/>
        <v>0</v>
      </c>
      <c r="M32" s="16" t="b">
        <f t="shared" si="5"/>
        <v>1</v>
      </c>
      <c r="N32" s="28" t="b">
        <f t="shared" si="6"/>
        <v>1</v>
      </c>
      <c r="O32" s="15" t="b">
        <f t="shared" si="1"/>
        <v>1</v>
      </c>
      <c r="P32" s="26"/>
    </row>
    <row r="33" spans="1:16" ht="14.65" thickBot="1">
      <c r="A33" s="10"/>
      <c r="B33" s="8"/>
      <c r="C33" s="9" t="s">
        <v>7</v>
      </c>
      <c r="D33" s="35">
        <v>38.6419</v>
      </c>
      <c r="E33" s="33">
        <v>10.304321</v>
      </c>
      <c r="F33" s="35">
        <v>38.6419</v>
      </c>
      <c r="G33" s="33">
        <v>10.303969</v>
      </c>
      <c r="H33" s="20"/>
      <c r="I33" s="22">
        <f t="shared" si="0"/>
        <v>0</v>
      </c>
      <c r="J33" s="18">
        <f t="shared" si="2"/>
        <v>0</v>
      </c>
      <c r="K33" s="24">
        <f t="shared" si="3"/>
        <v>3.5199999999946385E-4</v>
      </c>
      <c r="L33" s="18">
        <f t="shared" si="4"/>
        <v>3.416042648507478E-5</v>
      </c>
      <c r="M33" s="13" t="b">
        <f t="shared" si="5"/>
        <v>1</v>
      </c>
      <c r="N33" s="12" t="b">
        <f t="shared" si="6"/>
        <v>1</v>
      </c>
      <c r="O33" s="14" t="b">
        <f t="shared" si="1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6">
        <v>1227.068</v>
      </c>
      <c r="E34" s="32">
        <v>26.112797</v>
      </c>
      <c r="F34" s="36">
        <v>1227.068</v>
      </c>
      <c r="G34" s="32">
        <v>26.112797</v>
      </c>
      <c r="H34" s="19"/>
      <c r="I34" s="21">
        <f t="shared" si="0"/>
        <v>0</v>
      </c>
      <c r="J34" s="17">
        <f t="shared" si="2"/>
        <v>0</v>
      </c>
      <c r="K34" s="23">
        <f t="shared" si="3"/>
        <v>0</v>
      </c>
      <c r="L34" s="17">
        <f t="shared" si="4"/>
        <v>0</v>
      </c>
      <c r="M34" s="16" t="b">
        <f t="shared" si="5"/>
        <v>1</v>
      </c>
      <c r="N34" s="28" t="b">
        <f t="shared" si="6"/>
        <v>1</v>
      </c>
      <c r="O34" s="15" t="b">
        <f t="shared" si="1"/>
        <v>1</v>
      </c>
      <c r="P34" s="26"/>
    </row>
    <row r="35" spans="1:16">
      <c r="A35" s="4"/>
      <c r="B35" s="5"/>
      <c r="C35" s="6" t="s">
        <v>3</v>
      </c>
      <c r="D35" s="36">
        <v>684.21860000000004</v>
      </c>
      <c r="E35" s="32">
        <v>23.030904</v>
      </c>
      <c r="F35" s="36">
        <v>684.21860000000004</v>
      </c>
      <c r="G35" s="32">
        <v>23.030740000000002</v>
      </c>
      <c r="H35" s="19"/>
      <c r="I35" s="21">
        <f t="shared" si="0"/>
        <v>0</v>
      </c>
      <c r="J35" s="17">
        <f t="shared" si="2"/>
        <v>0</v>
      </c>
      <c r="K35" s="23">
        <f t="shared" si="3"/>
        <v>1.6399999999805459E-4</v>
      </c>
      <c r="L35" s="17">
        <f t="shared" si="4"/>
        <v>7.1208668143141196E-6</v>
      </c>
      <c r="M35" s="16" t="b">
        <f t="shared" si="5"/>
        <v>1</v>
      </c>
      <c r="N35" s="28" t="b">
        <f t="shared" si="6"/>
        <v>1</v>
      </c>
      <c r="O35" s="15" t="b">
        <f t="shared" si="1"/>
        <v>1</v>
      </c>
      <c r="P35" s="26"/>
    </row>
    <row r="36" spans="1:16">
      <c r="A36" s="7"/>
      <c r="B36" s="5"/>
      <c r="C36" s="6" t="s">
        <v>4</v>
      </c>
      <c r="D36" s="36">
        <v>406.90719999999999</v>
      </c>
      <c r="E36" s="32">
        <v>18.067057999999999</v>
      </c>
      <c r="F36" s="36">
        <v>406.90719999999999</v>
      </c>
      <c r="G36" s="32">
        <v>18.067124</v>
      </c>
      <c r="H36" s="19"/>
      <c r="I36" s="21">
        <f t="shared" si="0"/>
        <v>0</v>
      </c>
      <c r="J36" s="17">
        <f t="shared" si="2"/>
        <v>0</v>
      </c>
      <c r="K36" s="23">
        <f t="shared" si="3"/>
        <v>6.6000000000343562E-5</v>
      </c>
      <c r="L36" s="17">
        <f t="shared" si="4"/>
        <v>3.6530574043514008E-6</v>
      </c>
      <c r="M36" s="16" t="b">
        <f t="shared" si="5"/>
        <v>1</v>
      </c>
      <c r="N36" s="28" t="b">
        <f t="shared" si="6"/>
        <v>1</v>
      </c>
      <c r="O36" s="15" t="b">
        <f t="shared" si="1"/>
        <v>1</v>
      </c>
      <c r="P36" s="26"/>
    </row>
    <row r="37" spans="1:16">
      <c r="A37" s="7"/>
      <c r="B37" s="5"/>
      <c r="C37" s="6" t="s">
        <v>5</v>
      </c>
      <c r="D37" s="36">
        <v>239.67009999999999</v>
      </c>
      <c r="E37" s="32">
        <v>14.502274999999999</v>
      </c>
      <c r="F37" s="36">
        <v>239.67009999999999</v>
      </c>
      <c r="G37" s="32">
        <v>14.502274999999999</v>
      </c>
      <c r="H37" s="19"/>
      <c r="I37" s="21">
        <f t="shared" si="0"/>
        <v>0</v>
      </c>
      <c r="J37" s="17">
        <f t="shared" si="2"/>
        <v>0</v>
      </c>
      <c r="K37" s="23">
        <f t="shared" si="3"/>
        <v>0</v>
      </c>
      <c r="L37" s="17">
        <f t="shared" si="4"/>
        <v>0</v>
      </c>
      <c r="M37" s="16" t="b">
        <f t="shared" si="5"/>
        <v>1</v>
      </c>
      <c r="N37" s="28" t="b">
        <f t="shared" si="6"/>
        <v>1</v>
      </c>
      <c r="O37" s="15" t="b">
        <f t="shared" si="1"/>
        <v>1</v>
      </c>
      <c r="P37" s="26"/>
    </row>
    <row r="38" spans="1:16">
      <c r="A38" s="7"/>
      <c r="B38" s="5"/>
      <c r="C38" s="6" t="s">
        <v>6</v>
      </c>
      <c r="D38" s="36">
        <v>142.7876</v>
      </c>
      <c r="E38" s="32">
        <v>11.081811</v>
      </c>
      <c r="F38" s="36">
        <v>142.7876</v>
      </c>
      <c r="G38" s="32">
        <v>11.081811</v>
      </c>
      <c r="H38" s="19"/>
      <c r="I38" s="21">
        <f t="shared" si="0"/>
        <v>0</v>
      </c>
      <c r="J38" s="17">
        <f t="shared" si="2"/>
        <v>0</v>
      </c>
      <c r="K38" s="23">
        <f t="shared" si="3"/>
        <v>0</v>
      </c>
      <c r="L38" s="17">
        <f t="shared" si="4"/>
        <v>0</v>
      </c>
      <c r="M38" s="16" t="b">
        <f t="shared" si="5"/>
        <v>1</v>
      </c>
      <c r="N38" s="28" t="b">
        <f t="shared" si="6"/>
        <v>1</v>
      </c>
      <c r="O38" s="15" t="b">
        <f t="shared" si="1"/>
        <v>1</v>
      </c>
      <c r="P38" s="26"/>
    </row>
    <row r="39" spans="1:16" ht="14.65" thickBot="1">
      <c r="A39" s="7"/>
      <c r="B39" s="8"/>
      <c r="C39" s="9" t="s">
        <v>7</v>
      </c>
      <c r="D39" s="35">
        <v>81.748500000000007</v>
      </c>
      <c r="E39" s="33">
        <v>5.6794909999999996</v>
      </c>
      <c r="F39" s="35">
        <v>81.748500000000007</v>
      </c>
      <c r="G39" s="33">
        <v>5.6794909999999996</v>
      </c>
      <c r="H39" s="20"/>
      <c r="I39" s="22">
        <f t="shared" si="0"/>
        <v>0</v>
      </c>
      <c r="J39" s="18">
        <f t="shared" si="2"/>
        <v>0</v>
      </c>
      <c r="K39" s="24">
        <f t="shared" si="3"/>
        <v>0</v>
      </c>
      <c r="L39" s="18">
        <f t="shared" si="4"/>
        <v>0</v>
      </c>
      <c r="M39" s="13" t="b">
        <f t="shared" si="5"/>
        <v>1</v>
      </c>
      <c r="N39" s="12" t="b">
        <f t="shared" si="6"/>
        <v>1</v>
      </c>
      <c r="O39" s="14" t="b">
        <f t="shared" si="1"/>
        <v>1</v>
      </c>
      <c r="P39" s="26"/>
    </row>
    <row r="40" spans="1:16">
      <c r="A40" s="7"/>
      <c r="B40" s="2" t="s">
        <v>15</v>
      </c>
      <c r="C40" s="3" t="s">
        <v>2</v>
      </c>
      <c r="D40" s="36">
        <v>1670.8651</v>
      </c>
      <c r="E40" s="32">
        <v>43.040114000000003</v>
      </c>
      <c r="F40" s="36">
        <v>1670.8651</v>
      </c>
      <c r="G40" s="32">
        <v>43.040114000000003</v>
      </c>
      <c r="H40" s="19"/>
      <c r="I40" s="21">
        <f t="shared" si="0"/>
        <v>0</v>
      </c>
      <c r="J40" s="17">
        <f t="shared" si="2"/>
        <v>0</v>
      </c>
      <c r="K40" s="23">
        <f t="shared" si="3"/>
        <v>0</v>
      </c>
      <c r="L40" s="17">
        <f t="shared" si="4"/>
        <v>0</v>
      </c>
      <c r="M40" s="16" t="b">
        <f t="shared" si="5"/>
        <v>1</v>
      </c>
      <c r="N40" s="28" t="b">
        <f t="shared" si="6"/>
        <v>1</v>
      </c>
      <c r="O40" s="15" t="b">
        <f t="shared" si="1"/>
        <v>1</v>
      </c>
      <c r="P40" s="26"/>
    </row>
    <row r="41" spans="1:16">
      <c r="A41" s="7"/>
      <c r="B41" s="5"/>
      <c r="C41" s="6" t="s">
        <v>3</v>
      </c>
      <c r="D41" s="36">
        <v>833.07159999999999</v>
      </c>
      <c r="E41" s="32">
        <v>41.020257000000001</v>
      </c>
      <c r="F41" s="36">
        <v>833.07159999999999</v>
      </c>
      <c r="G41" s="32">
        <v>41.020127000000002</v>
      </c>
      <c r="H41" s="19"/>
      <c r="I41" s="21">
        <f t="shared" si="0"/>
        <v>0</v>
      </c>
      <c r="J41" s="17">
        <f t="shared" si="2"/>
        <v>0</v>
      </c>
      <c r="K41" s="23">
        <f t="shared" si="3"/>
        <v>1.2999999999863121E-4</v>
      </c>
      <c r="L41" s="17">
        <f t="shared" si="4"/>
        <v>3.1691659074795098E-6</v>
      </c>
      <c r="M41" s="16" t="b">
        <f t="shared" si="5"/>
        <v>1</v>
      </c>
      <c r="N41" s="28" t="b">
        <f t="shared" si="6"/>
        <v>1</v>
      </c>
      <c r="O41" s="15" t="b">
        <f t="shared" si="1"/>
        <v>1</v>
      </c>
      <c r="P41" s="26"/>
    </row>
    <row r="42" spans="1:16">
      <c r="A42" s="7"/>
      <c r="B42" s="5"/>
      <c r="C42" s="6" t="s">
        <v>4</v>
      </c>
      <c r="D42" s="36">
        <v>434.56740000000002</v>
      </c>
      <c r="E42" s="32">
        <v>37.929377000000002</v>
      </c>
      <c r="F42" s="36">
        <v>434.56740000000002</v>
      </c>
      <c r="G42" s="32">
        <v>37.929760000000002</v>
      </c>
      <c r="H42" s="19"/>
      <c r="I42" s="21">
        <f t="shared" si="0"/>
        <v>0</v>
      </c>
      <c r="J42" s="17">
        <f t="shared" si="2"/>
        <v>0</v>
      </c>
      <c r="K42" s="23">
        <f t="shared" si="3"/>
        <v>3.8299999999935608E-4</v>
      </c>
      <c r="L42" s="17">
        <f t="shared" si="4"/>
        <v>1.0097713969869915E-5</v>
      </c>
      <c r="M42" s="16" t="b">
        <f t="shared" si="5"/>
        <v>1</v>
      </c>
      <c r="N42" s="28" t="b">
        <f t="shared" si="6"/>
        <v>1</v>
      </c>
      <c r="O42" s="15" t="b">
        <f t="shared" si="1"/>
        <v>1</v>
      </c>
      <c r="P42" s="26"/>
    </row>
    <row r="43" spans="1:16">
      <c r="A43" s="7"/>
      <c r="B43" s="5"/>
      <c r="C43" s="6" t="s">
        <v>5</v>
      </c>
      <c r="D43" s="36">
        <v>222.5153</v>
      </c>
      <c r="E43" s="32">
        <v>33.068908</v>
      </c>
      <c r="F43" s="36">
        <v>222.5153</v>
      </c>
      <c r="G43" s="32">
        <v>33.068862000000003</v>
      </c>
      <c r="H43" s="19"/>
      <c r="I43" s="21">
        <f t="shared" si="0"/>
        <v>0</v>
      </c>
      <c r="J43" s="17">
        <f t="shared" si="2"/>
        <v>0</v>
      </c>
      <c r="K43" s="23">
        <f t="shared" si="3"/>
        <v>4.5999999997548002E-5</v>
      </c>
      <c r="L43" s="17">
        <f t="shared" si="4"/>
        <v>1.391034744724351E-6</v>
      </c>
      <c r="M43" s="16" t="b">
        <f t="shared" si="5"/>
        <v>1</v>
      </c>
      <c r="N43" s="28" t="b">
        <f t="shared" si="6"/>
        <v>1</v>
      </c>
      <c r="O43" s="15" t="b">
        <f t="shared" si="1"/>
        <v>1</v>
      </c>
      <c r="P43" s="26"/>
    </row>
    <row r="44" spans="1:16">
      <c r="A44" s="7"/>
      <c r="B44" s="5"/>
      <c r="C44" s="6" t="s">
        <v>6</v>
      </c>
      <c r="D44" s="36">
        <v>110.8056</v>
      </c>
      <c r="E44" s="32">
        <v>24.313561</v>
      </c>
      <c r="F44" s="36">
        <v>110.8056</v>
      </c>
      <c r="G44" s="32">
        <v>24.313561</v>
      </c>
      <c r="H44" s="19"/>
      <c r="I44" s="21">
        <f t="shared" si="0"/>
        <v>0</v>
      </c>
      <c r="J44" s="17">
        <f t="shared" si="2"/>
        <v>0</v>
      </c>
      <c r="K44" s="23">
        <f t="shared" si="3"/>
        <v>0</v>
      </c>
      <c r="L44" s="17">
        <f t="shared" si="4"/>
        <v>0</v>
      </c>
      <c r="M44" s="16" t="b">
        <f t="shared" si="5"/>
        <v>1</v>
      </c>
      <c r="N44" s="28" t="b">
        <f t="shared" si="6"/>
        <v>1</v>
      </c>
      <c r="O44" s="15" t="b">
        <f t="shared" si="1"/>
        <v>1</v>
      </c>
      <c r="P44" s="26"/>
    </row>
    <row r="45" spans="1:16" ht="14.65" thickBot="1">
      <c r="A45" s="7"/>
      <c r="B45" s="8"/>
      <c r="C45" s="9" t="s">
        <v>7</v>
      </c>
      <c r="D45" s="35">
        <v>55.587000000000003</v>
      </c>
      <c r="E45" s="33">
        <v>16.226557</v>
      </c>
      <c r="F45" s="35">
        <v>55.587000000000003</v>
      </c>
      <c r="G45" s="33">
        <v>16.226635000000002</v>
      </c>
      <c r="H45" s="20"/>
      <c r="I45" s="22">
        <f t="shared" si="0"/>
        <v>0</v>
      </c>
      <c r="J45" s="18">
        <f t="shared" si="2"/>
        <v>0</v>
      </c>
      <c r="K45" s="24">
        <f t="shared" si="3"/>
        <v>7.8000000002020897E-5</v>
      </c>
      <c r="L45" s="18">
        <f t="shared" si="4"/>
        <v>4.8069347060586409E-6</v>
      </c>
      <c r="M45" s="13" t="b">
        <f t="shared" si="5"/>
        <v>1</v>
      </c>
      <c r="N45" s="12" t="b">
        <f t="shared" si="6"/>
        <v>1</v>
      </c>
      <c r="O45" s="14" t="b">
        <f t="shared" si="1"/>
        <v>1</v>
      </c>
      <c r="P45" s="26"/>
    </row>
    <row r="46" spans="1:16">
      <c r="A46" s="7"/>
      <c r="B46" s="2" t="s">
        <v>16</v>
      </c>
      <c r="C46" s="3" t="s">
        <v>2</v>
      </c>
      <c r="D46" s="36">
        <v>815.2165</v>
      </c>
      <c r="E46" s="32">
        <v>63.725830999999999</v>
      </c>
      <c r="F46" s="36">
        <v>815.2165</v>
      </c>
      <c r="G46" s="32">
        <v>63.725830999999999</v>
      </c>
      <c r="H46" s="19"/>
      <c r="I46" s="21">
        <f t="shared" si="0"/>
        <v>0</v>
      </c>
      <c r="J46" s="17">
        <f t="shared" si="2"/>
        <v>0</v>
      </c>
      <c r="K46" s="23">
        <f t="shared" si="3"/>
        <v>0</v>
      </c>
      <c r="L46" s="17">
        <f t="shared" si="4"/>
        <v>0</v>
      </c>
      <c r="M46" s="16" t="b">
        <f t="shared" si="5"/>
        <v>1</v>
      </c>
      <c r="N46" s="28" t="b">
        <f t="shared" si="6"/>
        <v>1</v>
      </c>
      <c r="O46" s="15" t="b">
        <f t="shared" si="1"/>
        <v>1</v>
      </c>
      <c r="P46" s="26"/>
    </row>
    <row r="47" spans="1:16">
      <c r="A47" s="7"/>
      <c r="B47" s="5"/>
      <c r="C47" s="6" t="s">
        <v>3</v>
      </c>
      <c r="D47" s="36">
        <v>448.14850000000001</v>
      </c>
      <c r="E47" s="32">
        <v>58.407026000000002</v>
      </c>
      <c r="F47" s="36">
        <v>448.14850000000001</v>
      </c>
      <c r="G47" s="32">
        <v>58.407026000000002</v>
      </c>
      <c r="H47" s="19"/>
      <c r="I47" s="21">
        <f t="shared" si="0"/>
        <v>0</v>
      </c>
      <c r="J47" s="17">
        <f t="shared" si="2"/>
        <v>0</v>
      </c>
      <c r="K47" s="23">
        <f t="shared" si="3"/>
        <v>0</v>
      </c>
      <c r="L47" s="17">
        <f t="shared" si="4"/>
        <v>0</v>
      </c>
      <c r="M47" s="16" t="b">
        <f t="shared" si="5"/>
        <v>1</v>
      </c>
      <c r="N47" s="28" t="b">
        <f t="shared" si="6"/>
        <v>1</v>
      </c>
      <c r="O47" s="15" t="b">
        <f t="shared" si="1"/>
        <v>1</v>
      </c>
      <c r="P47" s="26"/>
    </row>
    <row r="48" spans="1:16">
      <c r="A48" s="7"/>
      <c r="B48" s="5"/>
      <c r="C48" s="6" t="s">
        <v>4</v>
      </c>
      <c r="D48" s="36">
        <v>248.8289</v>
      </c>
      <c r="E48" s="32">
        <v>56.011308</v>
      </c>
      <c r="F48" s="36">
        <v>248.8289</v>
      </c>
      <c r="G48" s="32">
        <v>56.011308</v>
      </c>
      <c r="H48" s="19"/>
      <c r="I48" s="21">
        <f t="shared" si="0"/>
        <v>0</v>
      </c>
      <c r="J48" s="17">
        <f t="shared" si="2"/>
        <v>0</v>
      </c>
      <c r="K48" s="23">
        <f t="shared" si="3"/>
        <v>0</v>
      </c>
      <c r="L48" s="17">
        <f t="shared" si="4"/>
        <v>0</v>
      </c>
      <c r="M48" s="16" t="b">
        <f t="shared" si="5"/>
        <v>1</v>
      </c>
      <c r="N48" s="28" t="b">
        <f t="shared" si="6"/>
        <v>1</v>
      </c>
      <c r="O48" s="15" t="b">
        <f t="shared" si="1"/>
        <v>1</v>
      </c>
      <c r="P48" s="26"/>
    </row>
    <row r="49" spans="1:16">
      <c r="A49" s="7"/>
      <c r="B49" s="5"/>
      <c r="C49" s="6" t="s">
        <v>5</v>
      </c>
      <c r="D49" s="36">
        <v>131.27420000000001</v>
      </c>
      <c r="E49" s="32">
        <v>40.168039</v>
      </c>
      <c r="F49" s="36">
        <v>131.27420000000001</v>
      </c>
      <c r="G49" s="32">
        <v>40.168039</v>
      </c>
      <c r="H49" s="19"/>
      <c r="I49" s="21">
        <f t="shared" si="0"/>
        <v>0</v>
      </c>
      <c r="J49" s="17">
        <f t="shared" si="2"/>
        <v>0</v>
      </c>
      <c r="K49" s="23">
        <f t="shared" si="3"/>
        <v>0</v>
      </c>
      <c r="L49" s="17">
        <f t="shared" si="4"/>
        <v>0</v>
      </c>
      <c r="M49" s="16" t="b">
        <f t="shared" si="5"/>
        <v>1</v>
      </c>
      <c r="N49" s="28" t="b">
        <f t="shared" si="6"/>
        <v>1</v>
      </c>
      <c r="O49" s="15" t="b">
        <f t="shared" si="1"/>
        <v>1</v>
      </c>
      <c r="P49" s="26"/>
    </row>
    <row r="50" spans="1:16">
      <c r="A50" s="7"/>
      <c r="B50" s="5"/>
      <c r="C50" s="6" t="s">
        <v>6</v>
      </c>
      <c r="D50" s="36">
        <v>69.125799999999998</v>
      </c>
      <c r="E50" s="32">
        <v>19.360716</v>
      </c>
      <c r="F50" s="36">
        <v>69.125799999999998</v>
      </c>
      <c r="G50" s="32">
        <v>19.360716</v>
      </c>
      <c r="H50" s="19"/>
      <c r="I50" s="21">
        <f t="shared" si="0"/>
        <v>0</v>
      </c>
      <c r="J50" s="17">
        <f t="shared" si="2"/>
        <v>0</v>
      </c>
      <c r="K50" s="23">
        <f t="shared" si="3"/>
        <v>0</v>
      </c>
      <c r="L50" s="17">
        <f t="shared" si="4"/>
        <v>0</v>
      </c>
      <c r="M50" s="16" t="b">
        <f t="shared" si="5"/>
        <v>1</v>
      </c>
      <c r="N50" s="28" t="b">
        <f t="shared" si="6"/>
        <v>1</v>
      </c>
      <c r="O50" s="15" t="b">
        <f t="shared" si="1"/>
        <v>1</v>
      </c>
      <c r="P50" s="26"/>
    </row>
    <row r="51" spans="1:16" ht="14.65" thickBot="1">
      <c r="A51" s="7"/>
      <c r="B51" s="8"/>
      <c r="C51" s="9" t="s">
        <v>7</v>
      </c>
      <c r="D51" s="35">
        <v>36.366999999999997</v>
      </c>
      <c r="E51" s="33">
        <v>14.678599</v>
      </c>
      <c r="F51" s="35">
        <v>36.366999999999997</v>
      </c>
      <c r="G51" s="33">
        <v>14.678599</v>
      </c>
      <c r="H51" s="20"/>
      <c r="I51" s="22">
        <f t="shared" si="0"/>
        <v>0</v>
      </c>
      <c r="J51" s="18">
        <f t="shared" si="2"/>
        <v>0</v>
      </c>
      <c r="K51" s="24">
        <f t="shared" si="3"/>
        <v>0</v>
      </c>
      <c r="L51" s="18">
        <f t="shared" si="4"/>
        <v>0</v>
      </c>
      <c r="M51" s="13" t="b">
        <f t="shared" si="5"/>
        <v>1</v>
      </c>
      <c r="N51" s="12" t="b">
        <f t="shared" si="6"/>
        <v>1</v>
      </c>
      <c r="O51" s="14" t="b">
        <f t="shared" si="1"/>
        <v>1</v>
      </c>
      <c r="P51" s="26"/>
    </row>
    <row r="52" spans="1:16">
      <c r="A52" s="7"/>
      <c r="B52" s="2" t="s">
        <v>17</v>
      </c>
      <c r="C52" s="3" t="s">
        <v>2</v>
      </c>
      <c r="D52" s="36">
        <v>1147.7206000000001</v>
      </c>
      <c r="E52" s="32">
        <v>44.516022</v>
      </c>
      <c r="F52" s="36">
        <v>1147.7206000000001</v>
      </c>
      <c r="G52" s="32">
        <v>44.516022</v>
      </c>
      <c r="H52" s="19"/>
      <c r="I52" s="21">
        <f t="shared" si="0"/>
        <v>0</v>
      </c>
      <c r="J52" s="17">
        <f t="shared" si="2"/>
        <v>0</v>
      </c>
      <c r="K52" s="23">
        <f t="shared" si="3"/>
        <v>0</v>
      </c>
      <c r="L52" s="17">
        <f t="shared" si="4"/>
        <v>0</v>
      </c>
      <c r="M52" s="16" t="b">
        <f t="shared" si="5"/>
        <v>1</v>
      </c>
      <c r="N52" s="28" t="b">
        <f t="shared" si="6"/>
        <v>1</v>
      </c>
      <c r="O52" s="15" t="b">
        <f t="shared" si="1"/>
        <v>1</v>
      </c>
      <c r="P52" s="26"/>
    </row>
    <row r="53" spans="1:16">
      <c r="A53" s="7"/>
      <c r="B53" s="5"/>
      <c r="C53" s="6" t="s">
        <v>3</v>
      </c>
      <c r="D53" s="36">
        <v>633.47820000000002</v>
      </c>
      <c r="E53" s="32">
        <v>41.689203999999997</v>
      </c>
      <c r="F53" s="36">
        <v>633.47820000000002</v>
      </c>
      <c r="G53" s="32">
        <v>41.689203999999997</v>
      </c>
      <c r="H53" s="19"/>
      <c r="I53" s="21">
        <f t="shared" si="0"/>
        <v>0</v>
      </c>
      <c r="J53" s="17">
        <f t="shared" si="2"/>
        <v>0</v>
      </c>
      <c r="K53" s="23">
        <f t="shared" si="3"/>
        <v>0</v>
      </c>
      <c r="L53" s="17">
        <f t="shared" si="4"/>
        <v>0</v>
      </c>
      <c r="M53" s="16" t="b">
        <f t="shared" si="5"/>
        <v>1</v>
      </c>
      <c r="N53" s="28" t="b">
        <f t="shared" si="6"/>
        <v>1</v>
      </c>
      <c r="O53" s="15" t="b">
        <f t="shared" si="1"/>
        <v>1</v>
      </c>
      <c r="P53" s="26"/>
    </row>
    <row r="54" spans="1:16">
      <c r="A54" s="7"/>
      <c r="B54" s="5"/>
      <c r="C54" s="6" t="s">
        <v>4</v>
      </c>
      <c r="D54" s="36">
        <v>378.3655</v>
      </c>
      <c r="E54" s="32">
        <v>40.189484999999998</v>
      </c>
      <c r="F54" s="36">
        <v>378.3655</v>
      </c>
      <c r="G54" s="32">
        <v>40.189484999999998</v>
      </c>
      <c r="H54" s="19"/>
      <c r="I54" s="21">
        <f t="shared" si="0"/>
        <v>0</v>
      </c>
      <c r="J54" s="17">
        <f t="shared" si="2"/>
        <v>0</v>
      </c>
      <c r="K54" s="23">
        <f t="shared" si="3"/>
        <v>0</v>
      </c>
      <c r="L54" s="17">
        <f t="shared" si="4"/>
        <v>0</v>
      </c>
      <c r="M54" s="16" t="b">
        <f t="shared" si="5"/>
        <v>1</v>
      </c>
      <c r="N54" s="28" t="b">
        <f t="shared" si="6"/>
        <v>1</v>
      </c>
      <c r="O54" s="15" t="b">
        <f t="shared" si="1"/>
        <v>1</v>
      </c>
      <c r="P54" s="26"/>
    </row>
    <row r="55" spans="1:16">
      <c r="A55" s="7"/>
      <c r="B55" s="5"/>
      <c r="C55" s="6" t="s">
        <v>5</v>
      </c>
      <c r="D55" s="36">
        <v>223.01169999999999</v>
      </c>
      <c r="E55" s="32">
        <v>35.931854999999999</v>
      </c>
      <c r="F55" s="36">
        <v>223.01169999999999</v>
      </c>
      <c r="G55" s="32">
        <v>35.931854999999999</v>
      </c>
      <c r="H55" s="19"/>
      <c r="I55" s="21">
        <f t="shared" si="0"/>
        <v>0</v>
      </c>
      <c r="J55" s="17">
        <f t="shared" si="2"/>
        <v>0</v>
      </c>
      <c r="K55" s="23">
        <f t="shared" si="3"/>
        <v>0</v>
      </c>
      <c r="L55" s="17">
        <f t="shared" si="4"/>
        <v>0</v>
      </c>
      <c r="M55" s="16" t="b">
        <f t="shared" si="5"/>
        <v>1</v>
      </c>
      <c r="N55" s="28" t="b">
        <f t="shared" si="6"/>
        <v>1</v>
      </c>
      <c r="O55" s="15" t="b">
        <f t="shared" si="1"/>
        <v>1</v>
      </c>
      <c r="P55" s="26"/>
    </row>
    <row r="56" spans="1:16">
      <c r="A56" s="7"/>
      <c r="B56" s="5"/>
      <c r="C56" s="6" t="s">
        <v>6</v>
      </c>
      <c r="D56" s="36">
        <v>129.7218</v>
      </c>
      <c r="E56" s="32">
        <v>27.234738</v>
      </c>
      <c r="F56" s="36">
        <v>129.7218</v>
      </c>
      <c r="G56" s="32">
        <v>27.234738</v>
      </c>
      <c r="H56" s="19"/>
      <c r="I56" s="21">
        <f t="shared" si="0"/>
        <v>0</v>
      </c>
      <c r="J56" s="17">
        <f t="shared" si="2"/>
        <v>0</v>
      </c>
      <c r="K56" s="23">
        <f t="shared" si="3"/>
        <v>0</v>
      </c>
      <c r="L56" s="17">
        <f t="shared" si="4"/>
        <v>0</v>
      </c>
      <c r="M56" s="16" t="b">
        <f t="shared" si="5"/>
        <v>1</v>
      </c>
      <c r="N56" s="28" t="b">
        <f t="shared" si="6"/>
        <v>1</v>
      </c>
      <c r="O56" s="15" t="b">
        <f t="shared" si="1"/>
        <v>1</v>
      </c>
      <c r="P56" s="26"/>
    </row>
    <row r="57" spans="1:16" ht="14.65" thickBot="1">
      <c r="A57" s="10"/>
      <c r="B57" s="8"/>
      <c r="C57" s="9" t="s">
        <v>7</v>
      </c>
      <c r="D57" s="35">
        <v>74.6511</v>
      </c>
      <c r="E57" s="33">
        <v>17.647421000000001</v>
      </c>
      <c r="F57" s="35">
        <v>74.6511</v>
      </c>
      <c r="G57" s="33">
        <v>17.647421000000001</v>
      </c>
      <c r="H57" s="20"/>
      <c r="I57" s="22">
        <f t="shared" si="0"/>
        <v>0</v>
      </c>
      <c r="J57" s="18">
        <f t="shared" si="2"/>
        <v>0</v>
      </c>
      <c r="K57" s="24">
        <f t="shared" si="3"/>
        <v>0</v>
      </c>
      <c r="L57" s="18">
        <f t="shared" si="4"/>
        <v>0</v>
      </c>
      <c r="M57" s="13" t="b">
        <f t="shared" si="5"/>
        <v>1</v>
      </c>
      <c r="N57" s="12" t="b">
        <f t="shared" si="6"/>
        <v>1</v>
      </c>
      <c r="O57" s="14" t="b">
        <f t="shared" si="1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6">
        <v>1375.9958999999999</v>
      </c>
      <c r="E58" s="32">
        <v>26.653247</v>
      </c>
      <c r="F58" s="36">
        <v>1375.9958999999999</v>
      </c>
      <c r="G58" s="32">
        <v>26.653247</v>
      </c>
      <c r="H58" s="19"/>
      <c r="I58" s="21">
        <f t="shared" si="0"/>
        <v>0</v>
      </c>
      <c r="J58" s="17">
        <f t="shared" si="2"/>
        <v>0</v>
      </c>
      <c r="K58" s="23">
        <f t="shared" si="3"/>
        <v>0</v>
      </c>
      <c r="L58" s="17">
        <f t="shared" si="4"/>
        <v>0</v>
      </c>
      <c r="M58" s="16" t="b">
        <f t="shared" si="5"/>
        <v>1</v>
      </c>
      <c r="N58" s="28" t="b">
        <f t="shared" si="6"/>
        <v>1</v>
      </c>
      <c r="O58" s="15" t="b">
        <f t="shared" si="1"/>
        <v>1</v>
      </c>
      <c r="P58" s="26"/>
    </row>
    <row r="59" spans="1:16">
      <c r="A59" s="4"/>
      <c r="B59" s="5"/>
      <c r="C59" s="6" t="s">
        <v>3</v>
      </c>
      <c r="D59" s="36">
        <v>782.1567</v>
      </c>
      <c r="E59" s="32">
        <v>24.644870000000001</v>
      </c>
      <c r="F59" s="36">
        <v>782.1567</v>
      </c>
      <c r="G59" s="32">
        <v>24.644870000000001</v>
      </c>
      <c r="H59" s="19"/>
      <c r="I59" s="21">
        <f t="shared" si="0"/>
        <v>0</v>
      </c>
      <c r="J59" s="17">
        <f t="shared" si="2"/>
        <v>0</v>
      </c>
      <c r="K59" s="23">
        <f t="shared" si="3"/>
        <v>0</v>
      </c>
      <c r="L59" s="17">
        <f t="shared" si="4"/>
        <v>0</v>
      </c>
      <c r="M59" s="16" t="b">
        <f t="shared" si="5"/>
        <v>1</v>
      </c>
      <c r="N59" s="28" t="b">
        <f t="shared" si="6"/>
        <v>1</v>
      </c>
      <c r="O59" s="15" t="b">
        <f t="shared" si="1"/>
        <v>1</v>
      </c>
      <c r="P59" s="26"/>
    </row>
    <row r="60" spans="1:16">
      <c r="A60" s="7"/>
      <c r="B60" s="5"/>
      <c r="C60" s="6" t="s">
        <v>4</v>
      </c>
      <c r="D60" s="36">
        <v>432.89069999999998</v>
      </c>
      <c r="E60" s="32">
        <v>22.334225</v>
      </c>
      <c r="F60" s="36">
        <v>432.89069999999998</v>
      </c>
      <c r="G60" s="32">
        <v>22.334225</v>
      </c>
      <c r="H60" s="19"/>
      <c r="I60" s="21">
        <f t="shared" si="0"/>
        <v>0</v>
      </c>
      <c r="J60" s="17">
        <f t="shared" si="2"/>
        <v>0</v>
      </c>
      <c r="K60" s="23">
        <f t="shared" si="3"/>
        <v>0</v>
      </c>
      <c r="L60" s="17">
        <f t="shared" si="4"/>
        <v>0</v>
      </c>
      <c r="M60" s="16" t="b">
        <f t="shared" si="5"/>
        <v>1</v>
      </c>
      <c r="N60" s="28" t="b">
        <f t="shared" si="6"/>
        <v>1</v>
      </c>
      <c r="O60" s="15" t="b">
        <f t="shared" si="1"/>
        <v>1</v>
      </c>
      <c r="P60" s="26"/>
    </row>
    <row r="61" spans="1:16">
      <c r="A61" s="7"/>
      <c r="B61" s="5"/>
      <c r="C61" s="6" t="s">
        <v>5</v>
      </c>
      <c r="D61" s="36">
        <v>238.25149999999999</v>
      </c>
      <c r="E61" s="32">
        <v>16.200963000000002</v>
      </c>
      <c r="F61" s="36">
        <v>238.25149999999999</v>
      </c>
      <c r="G61" s="32">
        <v>16.200963000000002</v>
      </c>
      <c r="H61" s="19"/>
      <c r="I61" s="21">
        <f t="shared" si="0"/>
        <v>0</v>
      </c>
      <c r="J61" s="17">
        <f t="shared" si="2"/>
        <v>0</v>
      </c>
      <c r="K61" s="23">
        <f t="shared" si="3"/>
        <v>0</v>
      </c>
      <c r="L61" s="17">
        <f t="shared" si="4"/>
        <v>0</v>
      </c>
      <c r="M61" s="16" t="b">
        <f t="shared" si="5"/>
        <v>1</v>
      </c>
      <c r="N61" s="28" t="b">
        <f t="shared" si="6"/>
        <v>1</v>
      </c>
      <c r="O61" s="15" t="b">
        <f t="shared" si="1"/>
        <v>1</v>
      </c>
      <c r="P61" s="26"/>
    </row>
    <row r="62" spans="1:16">
      <c r="A62" s="7"/>
      <c r="B62" s="5"/>
      <c r="C62" s="6" t="s">
        <v>6</v>
      </c>
      <c r="D62" s="36">
        <v>139.99590000000001</v>
      </c>
      <c r="E62" s="32">
        <v>11.715253000000001</v>
      </c>
      <c r="F62" s="36">
        <v>139.99590000000001</v>
      </c>
      <c r="G62" s="32">
        <v>11.715253000000001</v>
      </c>
      <c r="H62" s="19"/>
      <c r="I62" s="21">
        <f t="shared" si="0"/>
        <v>0</v>
      </c>
      <c r="J62" s="17">
        <f t="shared" si="2"/>
        <v>0</v>
      </c>
      <c r="K62" s="23">
        <f t="shared" si="3"/>
        <v>0</v>
      </c>
      <c r="L62" s="17">
        <f t="shared" si="4"/>
        <v>0</v>
      </c>
      <c r="M62" s="16" t="b">
        <f t="shared" si="5"/>
        <v>1</v>
      </c>
      <c r="N62" s="28" t="b">
        <f t="shared" si="6"/>
        <v>1</v>
      </c>
      <c r="O62" s="15" t="b">
        <f t="shared" si="1"/>
        <v>1</v>
      </c>
      <c r="P62" s="26"/>
    </row>
    <row r="63" spans="1:16" ht="14.65" thickBot="1">
      <c r="A63" s="7"/>
      <c r="B63" s="8"/>
      <c r="C63" s="9" t="s">
        <v>7</v>
      </c>
      <c r="D63" s="35">
        <v>82.350499999999997</v>
      </c>
      <c r="E63" s="33">
        <v>8.7855290000000004</v>
      </c>
      <c r="F63" s="35">
        <v>82.350499999999997</v>
      </c>
      <c r="G63" s="33">
        <v>8.7855290000000004</v>
      </c>
      <c r="H63" s="20"/>
      <c r="I63" s="22">
        <f t="shared" si="0"/>
        <v>0</v>
      </c>
      <c r="J63" s="18">
        <f t="shared" si="2"/>
        <v>0</v>
      </c>
      <c r="K63" s="24">
        <f t="shared" si="3"/>
        <v>0</v>
      </c>
      <c r="L63" s="18">
        <f t="shared" si="4"/>
        <v>0</v>
      </c>
      <c r="M63" s="13" t="b">
        <f t="shared" si="5"/>
        <v>1</v>
      </c>
      <c r="N63" s="12" t="b">
        <f t="shared" si="6"/>
        <v>1</v>
      </c>
      <c r="O63" s="14" t="b">
        <f t="shared" si="1"/>
        <v>1</v>
      </c>
      <c r="P63" s="26"/>
    </row>
    <row r="64" spans="1:16">
      <c r="A64" s="7"/>
      <c r="B64" s="2" t="s">
        <v>20</v>
      </c>
      <c r="C64" s="3" t="s">
        <v>2</v>
      </c>
      <c r="D64" s="36">
        <v>875.54600000000005</v>
      </c>
      <c r="E64" s="32">
        <v>34.058157000000001</v>
      </c>
      <c r="F64" s="36">
        <v>875.54600000000005</v>
      </c>
      <c r="G64" s="32">
        <v>34.058123000000002</v>
      </c>
      <c r="H64" s="19"/>
      <c r="I64" s="21">
        <f t="shared" si="0"/>
        <v>0</v>
      </c>
      <c r="J64" s="17">
        <f t="shared" si="2"/>
        <v>0</v>
      </c>
      <c r="K64" s="23">
        <f t="shared" si="3"/>
        <v>3.399999999942338E-5</v>
      </c>
      <c r="L64" s="17">
        <f t="shared" si="4"/>
        <v>9.9829242083959713E-7</v>
      </c>
      <c r="M64" s="16" t="b">
        <f t="shared" si="5"/>
        <v>1</v>
      </c>
      <c r="N64" s="28" t="b">
        <f t="shared" si="6"/>
        <v>1</v>
      </c>
      <c r="O64" s="15" t="b">
        <f t="shared" si="1"/>
        <v>1</v>
      </c>
      <c r="P64" s="26"/>
    </row>
    <row r="65" spans="1:16">
      <c r="A65" s="7"/>
      <c r="B65" s="5"/>
      <c r="C65" s="6" t="s">
        <v>3</v>
      </c>
      <c r="D65" s="36">
        <v>395.94420000000002</v>
      </c>
      <c r="E65" s="32">
        <v>32.670504000000001</v>
      </c>
      <c r="F65" s="36">
        <v>395.94420000000002</v>
      </c>
      <c r="G65" s="32">
        <v>32.670502999999997</v>
      </c>
      <c r="H65" s="19"/>
      <c r="I65" s="21">
        <f t="shared" si="0"/>
        <v>0</v>
      </c>
      <c r="J65" s="17">
        <f t="shared" si="2"/>
        <v>0</v>
      </c>
      <c r="K65" s="23">
        <f t="shared" si="3"/>
        <v>1.0000000045806701E-6</v>
      </c>
      <c r="L65" s="17">
        <f t="shared" si="4"/>
        <v>3.0608649503882646E-8</v>
      </c>
      <c r="M65" s="16" t="b">
        <f t="shared" si="5"/>
        <v>1</v>
      </c>
      <c r="N65" s="28" t="b">
        <f t="shared" si="6"/>
        <v>1</v>
      </c>
      <c r="O65" s="15" t="b">
        <f t="shared" si="1"/>
        <v>1</v>
      </c>
      <c r="P65" s="26"/>
    </row>
    <row r="66" spans="1:16">
      <c r="A66" s="7"/>
      <c r="B66" s="5"/>
      <c r="C66" s="6" t="s">
        <v>4</v>
      </c>
      <c r="D66" s="36">
        <v>225.4623</v>
      </c>
      <c r="E66" s="32">
        <v>32.021061000000003</v>
      </c>
      <c r="F66" s="36">
        <v>225.4623</v>
      </c>
      <c r="G66" s="32">
        <v>32.021056999999999</v>
      </c>
      <c r="H66" s="19"/>
      <c r="I66" s="21">
        <f t="shared" si="0"/>
        <v>0</v>
      </c>
      <c r="J66" s="17">
        <f t="shared" si="2"/>
        <v>0</v>
      </c>
      <c r="K66" s="23">
        <f t="shared" si="3"/>
        <v>4.0000000041118255E-6</v>
      </c>
      <c r="L66" s="17">
        <f t="shared" si="4"/>
        <v>1.2491778467182968E-7</v>
      </c>
      <c r="M66" s="16" t="b">
        <f t="shared" si="5"/>
        <v>1</v>
      </c>
      <c r="N66" s="28" t="b">
        <f t="shared" si="6"/>
        <v>1</v>
      </c>
      <c r="O66" s="15" t="b">
        <f t="shared" si="1"/>
        <v>1</v>
      </c>
      <c r="P66" s="26"/>
    </row>
    <row r="67" spans="1:16">
      <c r="A67" s="7"/>
      <c r="B67" s="5"/>
      <c r="C67" s="6" t="s">
        <v>5</v>
      </c>
      <c r="D67" s="36">
        <v>144.2791</v>
      </c>
      <c r="E67" s="32">
        <v>27.291767</v>
      </c>
      <c r="F67" s="36">
        <v>144.2791</v>
      </c>
      <c r="G67" s="32">
        <v>27.291767</v>
      </c>
      <c r="H67" s="19"/>
      <c r="I67" s="21">
        <f t="shared" si="0"/>
        <v>0</v>
      </c>
      <c r="J67" s="17">
        <f t="shared" si="2"/>
        <v>0</v>
      </c>
      <c r="K67" s="23">
        <f t="shared" si="3"/>
        <v>0</v>
      </c>
      <c r="L67" s="17">
        <f t="shared" si="4"/>
        <v>0</v>
      </c>
      <c r="M67" s="16" t="b">
        <f t="shared" si="5"/>
        <v>1</v>
      </c>
      <c r="N67" s="28" t="b">
        <f t="shared" si="6"/>
        <v>1</v>
      </c>
      <c r="O67" s="15" t="b">
        <f t="shared" si="1"/>
        <v>1</v>
      </c>
      <c r="P67" s="26"/>
    </row>
    <row r="68" spans="1:16">
      <c r="A68" s="7"/>
      <c r="B68" s="5"/>
      <c r="C68" s="6" t="s">
        <v>6</v>
      </c>
      <c r="D68" s="36">
        <v>82.266000000000005</v>
      </c>
      <c r="E68" s="32">
        <v>23.2621</v>
      </c>
      <c r="F68" s="36">
        <v>82.266000000000005</v>
      </c>
      <c r="G68" s="32">
        <v>23.262101000000001</v>
      </c>
      <c r="H68" s="19"/>
      <c r="I68" s="21">
        <f t="shared" ref="I68:I87" si="7">ABS(ROUND(D68,4)-ROUND(F68,4))</f>
        <v>0</v>
      </c>
      <c r="J68" s="17">
        <f t="shared" si="2"/>
        <v>0</v>
      </c>
      <c r="K68" s="23">
        <f t="shared" si="3"/>
        <v>1.0000000010279564E-6</v>
      </c>
      <c r="L68" s="17">
        <f t="shared" si="4"/>
        <v>4.2988380188901942E-8</v>
      </c>
      <c r="M68" s="16" t="b">
        <f t="shared" si="5"/>
        <v>1</v>
      </c>
      <c r="N68" s="28" t="b">
        <f t="shared" si="6"/>
        <v>1</v>
      </c>
      <c r="O68" s="15" t="b">
        <f t="shared" ref="O68:O87" si="8">OR($K68&lt;0.25,$L68&lt;0.05)</f>
        <v>1</v>
      </c>
      <c r="P68" s="26"/>
    </row>
    <row r="69" spans="1:16" ht="14.65" thickBot="1">
      <c r="A69" s="7"/>
      <c r="B69" s="8"/>
      <c r="C69" s="9" t="s">
        <v>7</v>
      </c>
      <c r="D69" s="35">
        <v>54.965600000000002</v>
      </c>
      <c r="E69" s="33">
        <v>16.137898</v>
      </c>
      <c r="F69" s="35">
        <v>54.965600000000002</v>
      </c>
      <c r="G69" s="33">
        <v>16.135864000000002</v>
      </c>
      <c r="H69" s="20"/>
      <c r="I69" s="22">
        <f t="shared" si="7"/>
        <v>0</v>
      </c>
      <c r="J69" s="18">
        <f t="shared" ref="J69:J87" si="9">ABS(F69/D69-1)</f>
        <v>0</v>
      </c>
      <c r="K69" s="24">
        <f t="shared" ref="K69:K87" si="10">ABS(E69-G69)</f>
        <v>2.0339999999983149E-3</v>
      </c>
      <c r="L69" s="18">
        <f t="shared" ref="L69:L87" si="11">IF(E69=0,0,ABS(G69/E69-1))</f>
        <v>1.2603871954064427E-4</v>
      </c>
      <c r="M69" s="13" t="b">
        <f t="shared" ref="M69:M87" si="12">I69=0</f>
        <v>1</v>
      </c>
      <c r="N69" s="12" t="b">
        <f t="shared" ref="N69:N87" si="13">OR($K69&lt;0.1,$L69&lt;0.01)</f>
        <v>1</v>
      </c>
      <c r="O69" s="14" t="b">
        <f t="shared" si="8"/>
        <v>1</v>
      </c>
      <c r="P69" s="26"/>
    </row>
    <row r="70" spans="1:16">
      <c r="A70" s="7"/>
      <c r="B70" s="2" t="s">
        <v>21</v>
      </c>
      <c r="C70" s="3" t="s">
        <v>2</v>
      </c>
      <c r="D70" s="36">
        <v>761.20410000000004</v>
      </c>
      <c r="E70" s="32">
        <v>66.888745999999998</v>
      </c>
      <c r="F70" s="36">
        <v>761.20410000000004</v>
      </c>
      <c r="G70" s="32">
        <v>66.888166999999996</v>
      </c>
      <c r="H70" s="19"/>
      <c r="I70" s="21">
        <f t="shared" si="7"/>
        <v>0</v>
      </c>
      <c r="J70" s="17">
        <f t="shared" si="9"/>
        <v>0</v>
      </c>
      <c r="K70" s="23">
        <f t="shared" si="10"/>
        <v>5.7900000000188356E-4</v>
      </c>
      <c r="L70" s="17">
        <f t="shared" si="11"/>
        <v>8.6561646708283035E-6</v>
      </c>
      <c r="M70" s="16" t="b">
        <f t="shared" si="12"/>
        <v>1</v>
      </c>
      <c r="N70" s="28" t="b">
        <f t="shared" si="13"/>
        <v>1</v>
      </c>
      <c r="O70" s="15" t="b">
        <f t="shared" si="8"/>
        <v>1</v>
      </c>
      <c r="P70" s="26"/>
    </row>
    <row r="71" spans="1:16">
      <c r="A71" s="7"/>
      <c r="B71" s="5"/>
      <c r="C71" s="6" t="s">
        <v>3</v>
      </c>
      <c r="D71" s="36">
        <v>404.86599999999999</v>
      </c>
      <c r="E71" s="32">
        <v>58.948169</v>
      </c>
      <c r="F71" s="36">
        <v>404.86599999999999</v>
      </c>
      <c r="G71" s="32">
        <v>58.948169</v>
      </c>
      <c r="H71" s="19"/>
      <c r="I71" s="21">
        <f t="shared" si="7"/>
        <v>0</v>
      </c>
      <c r="J71" s="17">
        <f t="shared" si="9"/>
        <v>0</v>
      </c>
      <c r="K71" s="23">
        <f t="shared" si="10"/>
        <v>0</v>
      </c>
      <c r="L71" s="17">
        <f t="shared" si="11"/>
        <v>0</v>
      </c>
      <c r="M71" s="16" t="b">
        <f t="shared" si="12"/>
        <v>1</v>
      </c>
      <c r="N71" s="28" t="b">
        <f t="shared" si="13"/>
        <v>1</v>
      </c>
      <c r="O71" s="15" t="b">
        <f t="shared" si="8"/>
        <v>1</v>
      </c>
      <c r="P71" s="26"/>
    </row>
    <row r="72" spans="1:16">
      <c r="A72" s="7"/>
      <c r="B72" s="5"/>
      <c r="C72" s="6" t="s">
        <v>4</v>
      </c>
      <c r="D72" s="36">
        <v>257.69479999999999</v>
      </c>
      <c r="E72" s="32">
        <v>54.697738000000001</v>
      </c>
      <c r="F72" s="36">
        <v>257.69479999999999</v>
      </c>
      <c r="G72" s="32">
        <v>54.697738000000001</v>
      </c>
      <c r="H72" s="19"/>
      <c r="I72" s="21">
        <f t="shared" si="7"/>
        <v>0</v>
      </c>
      <c r="J72" s="17">
        <f t="shared" si="9"/>
        <v>0</v>
      </c>
      <c r="K72" s="23">
        <f t="shared" si="10"/>
        <v>0</v>
      </c>
      <c r="L72" s="17">
        <f t="shared" si="11"/>
        <v>0</v>
      </c>
      <c r="M72" s="16" t="b">
        <f t="shared" si="12"/>
        <v>1</v>
      </c>
      <c r="N72" s="28" t="b">
        <f t="shared" si="13"/>
        <v>1</v>
      </c>
      <c r="O72" s="15" t="b">
        <f t="shared" si="8"/>
        <v>1</v>
      </c>
      <c r="P72" s="26"/>
    </row>
    <row r="73" spans="1:16">
      <c r="A73" s="7"/>
      <c r="B73" s="5"/>
      <c r="C73" s="6" t="s">
        <v>5</v>
      </c>
      <c r="D73" s="36">
        <v>172.43709999999999</v>
      </c>
      <c r="E73" s="32">
        <v>38.614665000000002</v>
      </c>
      <c r="F73" s="36">
        <v>172.43709999999999</v>
      </c>
      <c r="G73" s="32">
        <v>38.614665000000002</v>
      </c>
      <c r="H73" s="19"/>
      <c r="I73" s="21">
        <f t="shared" si="7"/>
        <v>0</v>
      </c>
      <c r="J73" s="17">
        <f t="shared" si="9"/>
        <v>0</v>
      </c>
      <c r="K73" s="23">
        <f t="shared" si="10"/>
        <v>0</v>
      </c>
      <c r="L73" s="17">
        <f t="shared" si="11"/>
        <v>0</v>
      </c>
      <c r="M73" s="16" t="b">
        <f t="shared" si="12"/>
        <v>1</v>
      </c>
      <c r="N73" s="28" t="b">
        <f t="shared" si="13"/>
        <v>1</v>
      </c>
      <c r="O73" s="15" t="b">
        <f t="shared" si="8"/>
        <v>1</v>
      </c>
      <c r="P73" s="26"/>
    </row>
    <row r="74" spans="1:16">
      <c r="A74" s="7"/>
      <c r="B74" s="5"/>
      <c r="C74" s="6" t="s">
        <v>6</v>
      </c>
      <c r="D74" s="36">
        <v>104.499</v>
      </c>
      <c r="E74" s="32">
        <v>27.981815000000001</v>
      </c>
      <c r="F74" s="36">
        <v>104.499</v>
      </c>
      <c r="G74" s="32">
        <v>27.981815000000001</v>
      </c>
      <c r="H74" s="19"/>
      <c r="I74" s="21">
        <f t="shared" si="7"/>
        <v>0</v>
      </c>
      <c r="J74" s="17">
        <f t="shared" si="9"/>
        <v>0</v>
      </c>
      <c r="K74" s="23">
        <f t="shared" si="10"/>
        <v>0</v>
      </c>
      <c r="L74" s="17">
        <f t="shared" si="11"/>
        <v>0</v>
      </c>
      <c r="M74" s="16" t="b">
        <f t="shared" si="12"/>
        <v>1</v>
      </c>
      <c r="N74" s="28" t="b">
        <f t="shared" si="13"/>
        <v>1</v>
      </c>
      <c r="O74" s="15" t="b">
        <f t="shared" si="8"/>
        <v>1</v>
      </c>
      <c r="P74" s="26"/>
    </row>
    <row r="75" spans="1:16" ht="14.65" thickBot="1">
      <c r="A75" s="7"/>
      <c r="B75" s="8"/>
      <c r="C75" s="9" t="s">
        <v>7</v>
      </c>
      <c r="D75" s="35">
        <v>64.045400000000001</v>
      </c>
      <c r="E75" s="33">
        <v>27.200654</v>
      </c>
      <c r="F75" s="35">
        <v>64.045400000000001</v>
      </c>
      <c r="G75" s="33">
        <v>27.200654</v>
      </c>
      <c r="H75" s="20"/>
      <c r="I75" s="22">
        <f t="shared" si="7"/>
        <v>0</v>
      </c>
      <c r="J75" s="18">
        <f t="shared" si="9"/>
        <v>0</v>
      </c>
      <c r="K75" s="24">
        <f t="shared" si="10"/>
        <v>0</v>
      </c>
      <c r="L75" s="18">
        <f t="shared" si="11"/>
        <v>0</v>
      </c>
      <c r="M75" s="13" t="b">
        <f t="shared" si="12"/>
        <v>1</v>
      </c>
      <c r="N75" s="12" t="b">
        <f t="shared" si="13"/>
        <v>1</v>
      </c>
      <c r="O75" s="14" t="b">
        <f t="shared" si="8"/>
        <v>1</v>
      </c>
      <c r="P75" s="26"/>
    </row>
    <row r="76" spans="1:16">
      <c r="A76" s="7"/>
      <c r="B76" s="2" t="s">
        <v>22</v>
      </c>
      <c r="C76" s="3" t="s">
        <v>2</v>
      </c>
      <c r="D76" s="36">
        <v>929.96680000000003</v>
      </c>
      <c r="E76" s="32">
        <v>42.617068000000003</v>
      </c>
      <c r="F76" s="36">
        <v>929.96680000000003</v>
      </c>
      <c r="G76" s="32">
        <v>42.617068000000003</v>
      </c>
      <c r="H76" s="19"/>
      <c r="I76" s="21">
        <f t="shared" si="7"/>
        <v>0</v>
      </c>
      <c r="J76" s="17">
        <f t="shared" si="9"/>
        <v>0</v>
      </c>
      <c r="K76" s="23">
        <f t="shared" si="10"/>
        <v>0</v>
      </c>
      <c r="L76" s="17">
        <f t="shared" si="11"/>
        <v>0</v>
      </c>
      <c r="M76" s="16" t="b">
        <f t="shared" si="12"/>
        <v>1</v>
      </c>
      <c r="N76" s="28" t="b">
        <f t="shared" si="13"/>
        <v>1</v>
      </c>
      <c r="O76" s="15" t="b">
        <f t="shared" si="8"/>
        <v>1</v>
      </c>
      <c r="P76" s="26"/>
    </row>
    <row r="77" spans="1:16">
      <c r="A77" s="7"/>
      <c r="B77" s="5"/>
      <c r="C77" s="6" t="s">
        <v>3</v>
      </c>
      <c r="D77" s="36">
        <v>518.04920000000004</v>
      </c>
      <c r="E77" s="32">
        <v>40.329403999999997</v>
      </c>
      <c r="F77" s="36">
        <v>518.04920000000004</v>
      </c>
      <c r="G77" s="32">
        <v>40.329403999999997</v>
      </c>
      <c r="H77" s="19"/>
      <c r="I77" s="21">
        <f t="shared" si="7"/>
        <v>0</v>
      </c>
      <c r="J77" s="17">
        <f t="shared" si="9"/>
        <v>0</v>
      </c>
      <c r="K77" s="23">
        <f t="shared" si="10"/>
        <v>0</v>
      </c>
      <c r="L77" s="17">
        <f t="shared" si="11"/>
        <v>0</v>
      </c>
      <c r="M77" s="16" t="b">
        <f t="shared" si="12"/>
        <v>1</v>
      </c>
      <c r="N77" s="28" t="b">
        <f t="shared" si="13"/>
        <v>1</v>
      </c>
      <c r="O77" s="15" t="b">
        <f t="shared" si="8"/>
        <v>1</v>
      </c>
      <c r="P77" s="26"/>
    </row>
    <row r="78" spans="1:16">
      <c r="A78" s="7"/>
      <c r="B78" s="5"/>
      <c r="C78" s="6" t="s">
        <v>4</v>
      </c>
      <c r="D78" s="36">
        <v>287.38709999999998</v>
      </c>
      <c r="E78" s="32">
        <v>36.106653999999999</v>
      </c>
      <c r="F78" s="36">
        <v>287.38709999999998</v>
      </c>
      <c r="G78" s="32">
        <v>36.106653999999999</v>
      </c>
      <c r="H78" s="19"/>
      <c r="I78" s="21">
        <f t="shared" si="7"/>
        <v>0</v>
      </c>
      <c r="J78" s="17">
        <f t="shared" si="9"/>
        <v>0</v>
      </c>
      <c r="K78" s="23">
        <f t="shared" si="10"/>
        <v>0</v>
      </c>
      <c r="L78" s="17">
        <f t="shared" si="11"/>
        <v>0</v>
      </c>
      <c r="M78" s="16" t="b">
        <f t="shared" si="12"/>
        <v>1</v>
      </c>
      <c r="N78" s="28" t="b">
        <f t="shared" si="13"/>
        <v>1</v>
      </c>
      <c r="O78" s="15" t="b">
        <f t="shared" si="8"/>
        <v>1</v>
      </c>
      <c r="P78" s="26"/>
    </row>
    <row r="79" spans="1:16">
      <c r="A79" s="7"/>
      <c r="B79" s="5"/>
      <c r="C79" s="6" t="s">
        <v>5</v>
      </c>
      <c r="D79" s="36">
        <v>158.6215</v>
      </c>
      <c r="E79" s="32">
        <v>34.631801000000003</v>
      </c>
      <c r="F79" s="36">
        <v>158.6215</v>
      </c>
      <c r="G79" s="32">
        <v>34.631801000000003</v>
      </c>
      <c r="H79" s="19"/>
      <c r="I79" s="21">
        <f t="shared" si="7"/>
        <v>0</v>
      </c>
      <c r="J79" s="17">
        <f t="shared" si="9"/>
        <v>0</v>
      </c>
      <c r="K79" s="23">
        <f t="shared" si="10"/>
        <v>0</v>
      </c>
      <c r="L79" s="17">
        <f t="shared" si="11"/>
        <v>0</v>
      </c>
      <c r="M79" s="16" t="b">
        <f t="shared" si="12"/>
        <v>1</v>
      </c>
      <c r="N79" s="28" t="b">
        <f t="shared" si="13"/>
        <v>1</v>
      </c>
      <c r="O79" s="15" t="b">
        <f t="shared" si="8"/>
        <v>1</v>
      </c>
      <c r="P79" s="26"/>
    </row>
    <row r="80" spans="1:16">
      <c r="A80" s="7"/>
      <c r="B80" s="5"/>
      <c r="C80" s="6" t="s">
        <v>6</v>
      </c>
      <c r="D80" s="36">
        <v>93.795699999999997</v>
      </c>
      <c r="E80" s="32">
        <v>25.324384999999999</v>
      </c>
      <c r="F80" s="36">
        <v>93.795699999999997</v>
      </c>
      <c r="G80" s="32">
        <v>25.324161</v>
      </c>
      <c r="H80" s="19"/>
      <c r="I80" s="21">
        <f t="shared" si="7"/>
        <v>0</v>
      </c>
      <c r="J80" s="17">
        <f t="shared" si="9"/>
        <v>0</v>
      </c>
      <c r="K80" s="23">
        <f t="shared" si="10"/>
        <v>2.2399999999933584E-4</v>
      </c>
      <c r="L80" s="17">
        <f t="shared" si="11"/>
        <v>8.8452296077567993E-6</v>
      </c>
      <c r="M80" s="16" t="b">
        <f t="shared" si="12"/>
        <v>1</v>
      </c>
      <c r="N80" s="28" t="b">
        <f t="shared" si="13"/>
        <v>1</v>
      </c>
      <c r="O80" s="15" t="b">
        <f t="shared" si="8"/>
        <v>1</v>
      </c>
      <c r="P80" s="26"/>
    </row>
    <row r="81" spans="1:16" ht="14.65" thickBot="1">
      <c r="A81" s="10"/>
      <c r="B81" s="8"/>
      <c r="C81" s="9" t="s">
        <v>7</v>
      </c>
      <c r="D81" s="35">
        <v>55.347700000000003</v>
      </c>
      <c r="E81" s="33">
        <v>14.868048</v>
      </c>
      <c r="F81" s="35">
        <v>55.347700000000003</v>
      </c>
      <c r="G81" s="33">
        <v>14.868048</v>
      </c>
      <c r="H81" s="20"/>
      <c r="I81" s="22">
        <f t="shared" si="7"/>
        <v>0</v>
      </c>
      <c r="J81" s="18">
        <f t="shared" si="9"/>
        <v>0</v>
      </c>
      <c r="K81" s="24">
        <f t="shared" si="10"/>
        <v>0</v>
      </c>
      <c r="L81" s="18">
        <f t="shared" si="11"/>
        <v>0</v>
      </c>
      <c r="M81" s="13" t="b">
        <f t="shared" si="12"/>
        <v>1</v>
      </c>
      <c r="N81" s="12" t="b">
        <f t="shared" si="13"/>
        <v>1</v>
      </c>
      <c r="O81" s="14" t="b">
        <f t="shared" si="8"/>
        <v>1</v>
      </c>
      <c r="P81" s="26"/>
    </row>
    <row r="82" spans="1:16">
      <c r="A82" s="7" t="s">
        <v>47</v>
      </c>
      <c r="B82" s="2" t="s">
        <v>48</v>
      </c>
      <c r="C82" s="3" t="s">
        <v>2</v>
      </c>
      <c r="D82" s="36"/>
      <c r="E82" s="32"/>
      <c r="F82" s="36"/>
      <c r="G82" s="32"/>
      <c r="H82" s="19"/>
      <c r="I82" s="21">
        <f t="shared" si="7"/>
        <v>0</v>
      </c>
      <c r="J82" s="17" t="e">
        <f t="shared" si="9"/>
        <v>#DIV/0!</v>
      </c>
      <c r="K82" s="23">
        <f t="shared" si="10"/>
        <v>0</v>
      </c>
      <c r="L82" s="17">
        <f t="shared" si="11"/>
        <v>0</v>
      </c>
      <c r="M82" s="16" t="b">
        <f t="shared" si="12"/>
        <v>1</v>
      </c>
      <c r="N82" s="28" t="b">
        <f t="shared" si="13"/>
        <v>1</v>
      </c>
      <c r="O82" s="15" t="b">
        <f t="shared" si="8"/>
        <v>1</v>
      </c>
    </row>
    <row r="83" spans="1:16">
      <c r="A83" s="7"/>
      <c r="B83" s="5"/>
      <c r="C83" s="6" t="s">
        <v>3</v>
      </c>
      <c r="D83" s="36"/>
      <c r="E83" s="32"/>
      <c r="F83" s="36"/>
      <c r="G83" s="32"/>
      <c r="H83" s="19"/>
      <c r="I83" s="21">
        <f t="shared" si="7"/>
        <v>0</v>
      </c>
      <c r="J83" s="17" t="e">
        <f t="shared" si="9"/>
        <v>#DIV/0!</v>
      </c>
      <c r="K83" s="23">
        <f t="shared" si="10"/>
        <v>0</v>
      </c>
      <c r="L83" s="17">
        <f t="shared" si="11"/>
        <v>0</v>
      </c>
      <c r="M83" s="16" t="b">
        <f t="shared" si="12"/>
        <v>1</v>
      </c>
      <c r="N83" s="28" t="b">
        <f t="shared" si="13"/>
        <v>1</v>
      </c>
      <c r="O83" s="15" t="b">
        <f t="shared" si="8"/>
        <v>1</v>
      </c>
    </row>
    <row r="84" spans="1:16">
      <c r="A84" s="7"/>
      <c r="B84" s="5"/>
      <c r="C84" s="6" t="s">
        <v>4</v>
      </c>
      <c r="D84" s="36"/>
      <c r="E84" s="32"/>
      <c r="F84" s="36"/>
      <c r="G84" s="32"/>
      <c r="H84" s="19"/>
      <c r="I84" s="21">
        <f t="shared" si="7"/>
        <v>0</v>
      </c>
      <c r="J84" s="17" t="e">
        <f t="shared" si="9"/>
        <v>#DIV/0!</v>
      </c>
      <c r="K84" s="23">
        <f t="shared" si="10"/>
        <v>0</v>
      </c>
      <c r="L84" s="17">
        <f t="shared" si="11"/>
        <v>0</v>
      </c>
      <c r="M84" s="16" t="b">
        <f t="shared" si="12"/>
        <v>1</v>
      </c>
      <c r="N84" s="28" t="b">
        <f t="shared" si="13"/>
        <v>1</v>
      </c>
      <c r="O84" s="15" t="b">
        <f t="shared" si="8"/>
        <v>1</v>
      </c>
    </row>
    <row r="85" spans="1:16">
      <c r="A85" s="7"/>
      <c r="B85" s="5"/>
      <c r="C85" s="6" t="s">
        <v>5</v>
      </c>
      <c r="D85" s="36"/>
      <c r="E85" s="32"/>
      <c r="F85" s="36"/>
      <c r="G85" s="32"/>
      <c r="H85" s="19"/>
      <c r="I85" s="21">
        <f t="shared" si="7"/>
        <v>0</v>
      </c>
      <c r="J85" s="17" t="e">
        <f t="shared" si="9"/>
        <v>#DIV/0!</v>
      </c>
      <c r="K85" s="23">
        <f t="shared" si="10"/>
        <v>0</v>
      </c>
      <c r="L85" s="17">
        <f t="shared" si="11"/>
        <v>0</v>
      </c>
      <c r="M85" s="16" t="b">
        <f t="shared" si="12"/>
        <v>1</v>
      </c>
      <c r="N85" s="28" t="b">
        <f t="shared" si="13"/>
        <v>1</v>
      </c>
      <c r="O85" s="15" t="b">
        <f t="shared" si="8"/>
        <v>1</v>
      </c>
    </row>
    <row r="86" spans="1:16">
      <c r="A86" s="7"/>
      <c r="B86" s="5"/>
      <c r="C86" s="6" t="s">
        <v>6</v>
      </c>
      <c r="D86" s="36"/>
      <c r="E86" s="32"/>
      <c r="F86" s="36"/>
      <c r="G86" s="32"/>
      <c r="H86" s="19"/>
      <c r="I86" s="21">
        <f t="shared" si="7"/>
        <v>0</v>
      </c>
      <c r="J86" s="17" t="e">
        <f t="shared" si="9"/>
        <v>#DIV/0!</v>
      </c>
      <c r="K86" s="23">
        <f t="shared" si="10"/>
        <v>0</v>
      </c>
      <c r="L86" s="17">
        <f t="shared" si="11"/>
        <v>0</v>
      </c>
      <c r="M86" s="16" t="b">
        <f t="shared" si="12"/>
        <v>1</v>
      </c>
      <c r="N86" s="28" t="b">
        <f t="shared" si="13"/>
        <v>1</v>
      </c>
      <c r="O86" s="15" t="b">
        <f t="shared" si="8"/>
        <v>1</v>
      </c>
    </row>
    <row r="87" spans="1:16" ht="14.65" thickBot="1">
      <c r="A87" s="10"/>
      <c r="B87" s="8"/>
      <c r="C87" s="9" t="s">
        <v>7</v>
      </c>
      <c r="D87" s="35"/>
      <c r="E87" s="33"/>
      <c r="F87" s="35"/>
      <c r="G87" s="33"/>
      <c r="H87" s="20"/>
      <c r="I87" s="22">
        <f t="shared" si="7"/>
        <v>0</v>
      </c>
      <c r="J87" s="18" t="e">
        <f t="shared" si="9"/>
        <v>#DIV/0!</v>
      </c>
      <c r="K87" s="24">
        <f t="shared" si="10"/>
        <v>0</v>
      </c>
      <c r="L87" s="18">
        <f t="shared" si="11"/>
        <v>0</v>
      </c>
      <c r="M87" s="13" t="b">
        <f t="shared" si="12"/>
        <v>1</v>
      </c>
      <c r="N87" s="12" t="b">
        <f t="shared" si="13"/>
        <v>1</v>
      </c>
      <c r="O87" s="14" t="b">
        <f t="shared" si="8"/>
        <v>1</v>
      </c>
    </row>
    <row r="88" spans="1:16">
      <c r="F88" s="34"/>
      <c r="G88" s="34"/>
    </row>
    <row r="89" spans="1:16">
      <c r="F89" s="34"/>
      <c r="G89" s="34"/>
      <c r="L89" s="31" t="s">
        <v>44</v>
      </c>
      <c r="M89" s="25">
        <f>COUNTIF(M4:M87,"=FALSE")</f>
        <v>0</v>
      </c>
      <c r="N89" s="25">
        <f t="shared" ref="N89:O89" si="14">COUNTIF(N4:N87,"=FALSE")</f>
        <v>0</v>
      </c>
      <c r="O89" s="25">
        <f t="shared" si="14"/>
        <v>0</v>
      </c>
    </row>
    <row r="90" spans="1:16">
      <c r="L90" s="31" t="s">
        <v>49</v>
      </c>
      <c r="M90" s="25">
        <f>COUNTIF(M4:M81,"=FALSE")</f>
        <v>0</v>
      </c>
      <c r="N90" s="25">
        <f t="shared" ref="N90:O90" si="15">COUNTIF(N4:N81,"=FALSE")</f>
        <v>0</v>
      </c>
      <c r="O90" s="25">
        <f t="shared" si="15"/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9" priority="7" operator="notEqual">
      <formula>TRUE</formula>
    </cfRule>
    <cfRule type="cellIs" dxfId="18" priority="8" operator="equal">
      <formula>TRUE</formula>
    </cfRule>
  </conditionalFormatting>
  <conditionalFormatting sqref="M82:O87">
    <cfRule type="cellIs" dxfId="17" priority="5" operator="notEqual">
      <formula>TRUE</formula>
    </cfRule>
    <cfRule type="cellIs" dxfId="16" priority="6" operator="equal">
      <formula>TRUE</formula>
    </cfRule>
  </conditionalFormatting>
  <conditionalFormatting sqref="M89:O89">
    <cfRule type="cellIs" dxfId="15" priority="3" operator="notEqual">
      <formula>0</formula>
    </cfRule>
    <cfRule type="cellIs" dxfId="14" priority="4" operator="equal">
      <formula>0</formula>
    </cfRule>
  </conditionalFormatting>
  <conditionalFormatting sqref="M90:O90">
    <cfRule type="cellIs" dxfId="13" priority="1" operator="notEqual">
      <formula>0</formula>
    </cfRule>
    <cfRule type="cellIs" dxfId="1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1464-4DDF-482D-AE94-D5BC56516890}">
  <dimension ref="A2:O47"/>
  <sheetViews>
    <sheetView workbookViewId="0">
      <selection activeCell="F4" sqref="F4:G45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25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4">
        <v>1157.3936000000001</v>
      </c>
      <c r="E4" s="32">
        <v>53.574340900000003</v>
      </c>
      <c r="F4" s="36">
        <v>1157.3936000000001</v>
      </c>
      <c r="G4" s="32">
        <v>53.574340999999997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9.9999994063182385E-8</v>
      </c>
      <c r="L4" s="17">
        <f t="shared" ref="L4:L45" si="3">ABS(G4/E4-1)</f>
        <v>1.8665651246863035E-9</v>
      </c>
      <c r="M4" s="16" t="b">
        <f>I4=0</f>
        <v>1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4">
        <v>746.02719999999999</v>
      </c>
      <c r="E5" s="32">
        <v>52.324001099999997</v>
      </c>
      <c r="F5" s="36">
        <v>746.02719999999999</v>
      </c>
      <c r="G5" s="32">
        <v>52.324001000000003</v>
      </c>
      <c r="H5" s="19"/>
      <c r="I5" s="21">
        <f t="shared" si="0"/>
        <v>0</v>
      </c>
      <c r="J5" s="17">
        <f t="shared" si="1"/>
        <v>0</v>
      </c>
      <c r="K5" s="23">
        <f t="shared" si="2"/>
        <v>9.9999994063182385E-8</v>
      </c>
      <c r="L5" s="17">
        <f t="shared" si="3"/>
        <v>1.9111686677675266E-9</v>
      </c>
      <c r="M5" s="16" t="b">
        <f t="shared" ref="M5:M45" si="5">I5=0</f>
        <v>1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4">
        <v>466.78800000000001</v>
      </c>
      <c r="E6" s="32">
        <v>50.3397662</v>
      </c>
      <c r="F6" s="36">
        <v>466.78800000000001</v>
      </c>
      <c r="G6" s="32">
        <v>50.339765999999997</v>
      </c>
      <c r="H6" s="19"/>
      <c r="I6" s="21">
        <f t="shared" si="0"/>
        <v>0</v>
      </c>
      <c r="J6" s="17">
        <f t="shared" si="1"/>
        <v>0</v>
      </c>
      <c r="K6" s="23">
        <f t="shared" si="2"/>
        <v>2.0000000233721948E-7</v>
      </c>
      <c r="L6" s="17">
        <f t="shared" si="3"/>
        <v>3.9730022605155568E-9</v>
      </c>
      <c r="M6" s="16" t="b">
        <f t="shared" si="5"/>
        <v>1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4">
        <v>295.99759999999998</v>
      </c>
      <c r="E7" s="32">
        <v>47.050829</v>
      </c>
      <c r="F7" s="36">
        <v>295.99759999999998</v>
      </c>
      <c r="G7" s="32">
        <v>47.050829</v>
      </c>
      <c r="H7" s="19"/>
      <c r="I7" s="21">
        <f t="shared" si="0"/>
        <v>0</v>
      </c>
      <c r="J7" s="17">
        <f t="shared" si="1"/>
        <v>0</v>
      </c>
      <c r="K7" s="23">
        <f t="shared" si="2"/>
        <v>0</v>
      </c>
      <c r="L7" s="17">
        <f t="shared" si="3"/>
        <v>0</v>
      </c>
      <c r="M7" s="16" t="b">
        <f t="shared" si="5"/>
        <v>1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4">
        <v>186.8312</v>
      </c>
      <c r="E8" s="32">
        <v>40.282685499999999</v>
      </c>
      <c r="F8" s="36">
        <v>186.8312</v>
      </c>
      <c r="G8" s="32">
        <v>40.282685999999998</v>
      </c>
      <c r="H8" s="19"/>
      <c r="I8" s="21">
        <f t="shared" si="0"/>
        <v>0</v>
      </c>
      <c r="J8" s="17">
        <f t="shared" si="1"/>
        <v>0</v>
      </c>
      <c r="K8" s="23">
        <f t="shared" si="2"/>
        <v>4.9999999873762135E-7</v>
      </c>
      <c r="L8" s="17">
        <f t="shared" si="3"/>
        <v>1.2412280758766769E-8</v>
      </c>
      <c r="M8" s="16" t="b">
        <f t="shared" si="5"/>
        <v>1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119.69840000000001</v>
      </c>
      <c r="E9" s="33">
        <v>34.221255800000002</v>
      </c>
      <c r="F9" s="35">
        <v>119.69840000000001</v>
      </c>
      <c r="G9" s="33">
        <v>34.221255999999997</v>
      </c>
      <c r="H9" s="20"/>
      <c r="I9" s="22">
        <f t="shared" si="0"/>
        <v>0</v>
      </c>
      <c r="J9" s="18">
        <f t="shared" si="1"/>
        <v>0</v>
      </c>
      <c r="K9" s="24">
        <f t="shared" si="2"/>
        <v>1.9999999523179213E-7</v>
      </c>
      <c r="L9" s="18">
        <f t="shared" si="3"/>
        <v>5.844320805081793E-9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4">
        <v>923.21040000000005</v>
      </c>
      <c r="E10" s="32">
        <v>54.339293499999997</v>
      </c>
      <c r="F10" s="36">
        <v>923.21040000000005</v>
      </c>
      <c r="G10" s="32">
        <v>54.339294000000002</v>
      </c>
      <c r="H10" s="19"/>
      <c r="I10" s="21">
        <f t="shared" si="0"/>
        <v>0</v>
      </c>
      <c r="J10" s="17">
        <f t="shared" si="1"/>
        <v>0</v>
      </c>
      <c r="K10" s="23">
        <f t="shared" si="2"/>
        <v>5.0000000584304871E-7</v>
      </c>
      <c r="L10" s="17">
        <f t="shared" si="3"/>
        <v>9.2014447172772407E-9</v>
      </c>
      <c r="M10" s="16" t="b">
        <f t="shared" si="5"/>
        <v>1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4">
        <v>588.71600000000001</v>
      </c>
      <c r="E11" s="32">
        <v>53.183602299999997</v>
      </c>
      <c r="F11" s="36">
        <v>588.71600000000001</v>
      </c>
      <c r="G11" s="32">
        <v>53.183602</v>
      </c>
      <c r="H11" s="19"/>
      <c r="I11" s="21">
        <f t="shared" si="0"/>
        <v>0</v>
      </c>
      <c r="J11" s="17">
        <f t="shared" si="1"/>
        <v>0</v>
      </c>
      <c r="K11" s="23">
        <f t="shared" si="2"/>
        <v>2.9999999640040187E-7</v>
      </c>
      <c r="L11" s="17">
        <f t="shared" si="3"/>
        <v>5.6408363535709327E-9</v>
      </c>
      <c r="M11" s="16" t="b">
        <f t="shared" si="5"/>
        <v>1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4">
        <v>320.65440000000001</v>
      </c>
      <c r="E12" s="32">
        <v>52.551242899999998</v>
      </c>
      <c r="F12" s="36">
        <v>320.65440000000001</v>
      </c>
      <c r="G12" s="32">
        <v>52.551242999999999</v>
      </c>
      <c r="H12" s="19"/>
      <c r="I12" s="21">
        <f t="shared" si="0"/>
        <v>0</v>
      </c>
      <c r="J12" s="17">
        <f t="shared" si="1"/>
        <v>0</v>
      </c>
      <c r="K12" s="23">
        <f t="shared" si="2"/>
        <v>1.0000000116860974E-7</v>
      </c>
      <c r="L12" s="17">
        <f t="shared" si="3"/>
        <v>1.9029045006391243E-9</v>
      </c>
      <c r="M12" s="16" t="b">
        <f t="shared" si="5"/>
        <v>1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4">
        <v>202.61920000000001</v>
      </c>
      <c r="E13" s="32">
        <v>52.529437399999999</v>
      </c>
      <c r="F13" s="36">
        <v>202.61920000000001</v>
      </c>
      <c r="G13" s="32">
        <v>52.529437000000001</v>
      </c>
      <c r="H13" s="19"/>
      <c r="I13" s="21">
        <f t="shared" si="0"/>
        <v>0</v>
      </c>
      <c r="J13" s="17">
        <f t="shared" si="1"/>
        <v>0</v>
      </c>
      <c r="K13" s="23">
        <f t="shared" si="2"/>
        <v>3.9999999756901161E-7</v>
      </c>
      <c r="L13" s="17">
        <f t="shared" si="3"/>
        <v>7.6147779193291854E-9</v>
      </c>
      <c r="M13" s="16" t="b">
        <f t="shared" si="5"/>
        <v>1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4">
        <v>131.5136</v>
      </c>
      <c r="E14" s="32">
        <v>52.8783253</v>
      </c>
      <c r="F14" s="36">
        <v>131.5136</v>
      </c>
      <c r="G14" s="32">
        <v>52.878324999999997</v>
      </c>
      <c r="H14" s="19"/>
      <c r="I14" s="21">
        <f t="shared" si="0"/>
        <v>0</v>
      </c>
      <c r="J14" s="17">
        <f t="shared" si="1"/>
        <v>0</v>
      </c>
      <c r="K14" s="23">
        <f t="shared" si="2"/>
        <v>3.0000000350582923E-7</v>
      </c>
      <c r="L14" s="17">
        <f t="shared" si="3"/>
        <v>5.6734020814630526E-9</v>
      </c>
      <c r="M14" s="16" t="b">
        <f t="shared" si="5"/>
        <v>1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84.160799999999995</v>
      </c>
      <c r="E15" s="33">
        <v>47.797645000000003</v>
      </c>
      <c r="F15" s="35">
        <v>84.160799999999995</v>
      </c>
      <c r="G15" s="33">
        <v>47.797645000000003</v>
      </c>
      <c r="H15" s="20"/>
      <c r="I15" s="22">
        <f t="shared" si="0"/>
        <v>0</v>
      </c>
      <c r="J15" s="18">
        <f t="shared" si="1"/>
        <v>0</v>
      </c>
      <c r="K15" s="24">
        <f t="shared" si="2"/>
        <v>0</v>
      </c>
      <c r="L15" s="18">
        <f t="shared" si="3"/>
        <v>0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4">
        <v>1309.6751999999999</v>
      </c>
      <c r="E16" s="32">
        <v>48.275862099999998</v>
      </c>
      <c r="F16" s="36">
        <v>1309.6751999999999</v>
      </c>
      <c r="G16" s="32">
        <v>48.275861999999996</v>
      </c>
      <c r="H16" s="19"/>
      <c r="I16" s="21">
        <f t="shared" si="0"/>
        <v>0</v>
      </c>
      <c r="J16" s="17">
        <f t="shared" si="1"/>
        <v>0</v>
      </c>
      <c r="K16" s="23">
        <f t="shared" si="2"/>
        <v>1.0000000116860974E-7</v>
      </c>
      <c r="L16" s="17">
        <f t="shared" si="3"/>
        <v>2.0714285842160507E-9</v>
      </c>
      <c r="M16" s="16" t="b">
        <f t="shared" si="5"/>
        <v>1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4">
        <v>829.65679999999998</v>
      </c>
      <c r="E17" s="32">
        <v>49.338864399999999</v>
      </c>
      <c r="F17" s="36">
        <v>829.65679999999998</v>
      </c>
      <c r="G17" s="32">
        <v>49.338864000000001</v>
      </c>
      <c r="H17" s="19"/>
      <c r="I17" s="21">
        <f t="shared" si="0"/>
        <v>0</v>
      </c>
      <c r="J17" s="17">
        <f t="shared" si="1"/>
        <v>0</v>
      </c>
      <c r="K17" s="23">
        <f t="shared" si="2"/>
        <v>3.9999999756901161E-7</v>
      </c>
      <c r="L17" s="17">
        <f t="shared" si="3"/>
        <v>8.1071991342440697E-9</v>
      </c>
      <c r="M17" s="16" t="b">
        <f t="shared" si="5"/>
        <v>1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4">
        <v>463.5224</v>
      </c>
      <c r="E18" s="32">
        <v>45.942442300000003</v>
      </c>
      <c r="F18" s="36">
        <v>463.5224</v>
      </c>
      <c r="G18" s="32">
        <v>45.942442</v>
      </c>
      <c r="H18" s="19"/>
      <c r="I18" s="21">
        <f t="shared" si="0"/>
        <v>0</v>
      </c>
      <c r="J18" s="17">
        <f t="shared" si="1"/>
        <v>0</v>
      </c>
      <c r="K18" s="23">
        <f t="shared" si="2"/>
        <v>3.0000000350582923E-7</v>
      </c>
      <c r="L18" s="17">
        <f t="shared" si="3"/>
        <v>6.5299098350735107E-9</v>
      </c>
      <c r="M18" s="16" t="b">
        <f t="shared" si="5"/>
        <v>1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4">
        <v>256.36720000000003</v>
      </c>
      <c r="E19" s="32">
        <v>37.879180699999999</v>
      </c>
      <c r="F19" s="36">
        <v>256.36720000000003</v>
      </c>
      <c r="G19" s="32">
        <v>37.879181000000003</v>
      </c>
      <c r="H19" s="19"/>
      <c r="I19" s="21">
        <f t="shared" si="0"/>
        <v>0</v>
      </c>
      <c r="J19" s="17">
        <f t="shared" si="1"/>
        <v>0</v>
      </c>
      <c r="K19" s="23">
        <f t="shared" si="2"/>
        <v>3.0000000350582923E-7</v>
      </c>
      <c r="L19" s="17">
        <f t="shared" si="3"/>
        <v>7.9199180547107062E-9</v>
      </c>
      <c r="M19" s="16" t="b">
        <f t="shared" si="5"/>
        <v>1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4">
        <v>144.14240000000001</v>
      </c>
      <c r="E20" s="32">
        <v>33.134560499999999</v>
      </c>
      <c r="F20" s="36">
        <v>144.14240000000001</v>
      </c>
      <c r="G20" s="32">
        <v>33.134560999999998</v>
      </c>
      <c r="H20" s="19"/>
      <c r="I20" s="21">
        <f t="shared" si="0"/>
        <v>0</v>
      </c>
      <c r="J20" s="17">
        <f t="shared" si="1"/>
        <v>0</v>
      </c>
      <c r="K20" s="23">
        <f t="shared" si="2"/>
        <v>4.9999999873762135E-7</v>
      </c>
      <c r="L20" s="17">
        <f t="shared" si="3"/>
        <v>1.5089984373162224E-8</v>
      </c>
      <c r="M20" s="16" t="b">
        <f t="shared" si="5"/>
        <v>1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82.404799999999994</v>
      </c>
      <c r="E21" s="33">
        <v>22.193414600000001</v>
      </c>
      <c r="F21" s="35">
        <v>82.404799999999994</v>
      </c>
      <c r="G21" s="33">
        <v>22.193415000000002</v>
      </c>
      <c r="H21" s="20"/>
      <c r="I21" s="22">
        <f t="shared" si="0"/>
        <v>0</v>
      </c>
      <c r="J21" s="18">
        <f t="shared" si="1"/>
        <v>0</v>
      </c>
      <c r="K21" s="24">
        <f t="shared" si="2"/>
        <v>4.0000000112172529E-7</v>
      </c>
      <c r="L21" s="18">
        <f t="shared" si="3"/>
        <v>1.802336457856768E-8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4">
        <v>519.21069999999997</v>
      </c>
      <c r="E22" s="32">
        <v>56.403269799999997</v>
      </c>
      <c r="F22" s="36">
        <v>519.21069999999997</v>
      </c>
      <c r="G22" s="32">
        <v>56.403269999999999</v>
      </c>
      <c r="H22" s="19"/>
      <c r="I22" s="21">
        <f t="shared" si="0"/>
        <v>0</v>
      </c>
      <c r="J22" s="17">
        <f t="shared" si="1"/>
        <v>0</v>
      </c>
      <c r="K22" s="23">
        <f t="shared" si="2"/>
        <v>2.0000000233721948E-7</v>
      </c>
      <c r="L22" s="17">
        <f t="shared" si="3"/>
        <v>3.5458938008048335E-9</v>
      </c>
      <c r="M22" s="16" t="b">
        <f t="shared" si="5"/>
        <v>1</v>
      </c>
      <c r="N22" s="28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4">
        <v>242.38929999999999</v>
      </c>
      <c r="E23" s="32">
        <v>54.859218900000002</v>
      </c>
      <c r="F23" s="36">
        <v>242.38929999999999</v>
      </c>
      <c r="G23" s="32">
        <v>54.859219000000003</v>
      </c>
      <c r="H23" s="19"/>
      <c r="I23" s="21">
        <f t="shared" si="0"/>
        <v>0</v>
      </c>
      <c r="J23" s="17">
        <f t="shared" si="1"/>
        <v>0</v>
      </c>
      <c r="K23" s="23">
        <f t="shared" si="2"/>
        <v>1.0000000116860974E-7</v>
      </c>
      <c r="L23" s="17">
        <f t="shared" si="3"/>
        <v>1.8228476506010338E-9</v>
      </c>
      <c r="M23" s="16" t="b">
        <f t="shared" si="5"/>
        <v>1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4">
        <v>133.32140000000001</v>
      </c>
      <c r="E24" s="32">
        <v>51.180744799999999</v>
      </c>
      <c r="F24" s="36">
        <v>133.32140000000001</v>
      </c>
      <c r="G24" s="32">
        <v>51.180745000000002</v>
      </c>
      <c r="H24" s="19"/>
      <c r="I24" s="21">
        <f t="shared" si="0"/>
        <v>0</v>
      </c>
      <c r="J24" s="17">
        <f t="shared" si="1"/>
        <v>0</v>
      </c>
      <c r="K24" s="23">
        <f t="shared" si="2"/>
        <v>2.0000000233721948E-7</v>
      </c>
      <c r="L24" s="17">
        <f t="shared" si="3"/>
        <v>3.9077197033776656E-9</v>
      </c>
      <c r="M24" s="16" t="b">
        <f t="shared" si="5"/>
        <v>1</v>
      </c>
      <c r="N24" s="28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34">
        <v>76.060400000000001</v>
      </c>
      <c r="E25" s="32">
        <v>39.055404199999998</v>
      </c>
      <c r="F25" s="36">
        <v>76.060400000000001</v>
      </c>
      <c r="G25" s="32">
        <v>39.055404000000003</v>
      </c>
      <c r="H25" s="19"/>
      <c r="I25" s="21">
        <f t="shared" si="0"/>
        <v>0</v>
      </c>
      <c r="J25" s="17">
        <f t="shared" si="1"/>
        <v>0</v>
      </c>
      <c r="K25" s="23">
        <f t="shared" si="2"/>
        <v>1.9999999523179213E-7</v>
      </c>
      <c r="L25" s="17">
        <f t="shared" si="3"/>
        <v>5.1209301243915206E-9</v>
      </c>
      <c r="M25" s="16" t="b">
        <f t="shared" si="5"/>
        <v>1</v>
      </c>
      <c r="N25" s="28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34">
        <v>40.718899999999998</v>
      </c>
      <c r="E26" s="32">
        <v>35.785649399999997</v>
      </c>
      <c r="F26" s="36">
        <v>40.718899999999998</v>
      </c>
      <c r="G26" s="32">
        <v>35.785648999999999</v>
      </c>
      <c r="H26" s="19"/>
      <c r="I26" s="21">
        <f t="shared" si="0"/>
        <v>0</v>
      </c>
      <c r="J26" s="17">
        <f t="shared" si="1"/>
        <v>0</v>
      </c>
      <c r="K26" s="23">
        <f t="shared" si="2"/>
        <v>3.9999999756901161E-7</v>
      </c>
      <c r="L26" s="17">
        <f t="shared" si="3"/>
        <v>1.1177664904771234E-8</v>
      </c>
      <c r="M26" s="16" t="b">
        <f t="shared" si="5"/>
        <v>1</v>
      </c>
      <c r="N26" s="28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25.556000000000001</v>
      </c>
      <c r="E27" s="33">
        <v>34.604904599999998</v>
      </c>
      <c r="F27" s="35">
        <v>25.556000000000001</v>
      </c>
      <c r="G27" s="33">
        <v>34.604905000000002</v>
      </c>
      <c r="H27" s="20"/>
      <c r="I27" s="22">
        <f t="shared" si="0"/>
        <v>0</v>
      </c>
      <c r="J27" s="18">
        <f t="shared" si="1"/>
        <v>0</v>
      </c>
      <c r="K27" s="24">
        <f t="shared" si="2"/>
        <v>4.0000000467443897E-7</v>
      </c>
      <c r="L27" s="18">
        <f t="shared" si="3"/>
        <v>1.1559055268506313E-8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4">
        <v>692.31200000000001</v>
      </c>
      <c r="E28" s="32">
        <v>71.573359100000005</v>
      </c>
      <c r="F28" s="36">
        <v>692.31200000000001</v>
      </c>
      <c r="G28" s="32">
        <v>71.573358999999996</v>
      </c>
      <c r="H28" s="19"/>
      <c r="I28" s="21">
        <f t="shared" si="0"/>
        <v>0</v>
      </c>
      <c r="J28" s="17">
        <f t="shared" si="1"/>
        <v>0</v>
      </c>
      <c r="K28" s="23">
        <f t="shared" si="2"/>
        <v>1.000000082740371E-7</v>
      </c>
      <c r="L28" s="17">
        <f t="shared" si="3"/>
        <v>1.3971680479230031E-9</v>
      </c>
      <c r="M28" s="16" t="b">
        <f t="shared" si="5"/>
        <v>1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4">
        <v>335.38080000000002</v>
      </c>
      <c r="E29" s="32">
        <v>67.905405400000006</v>
      </c>
      <c r="F29" s="36">
        <v>335.38080000000002</v>
      </c>
      <c r="G29" s="32">
        <v>67.905405000000002</v>
      </c>
      <c r="H29" s="19"/>
      <c r="I29" s="21">
        <f t="shared" si="0"/>
        <v>0</v>
      </c>
      <c r="J29" s="17">
        <f t="shared" si="1"/>
        <v>0</v>
      </c>
      <c r="K29" s="23">
        <f t="shared" si="2"/>
        <v>4.0000000467443897E-7</v>
      </c>
      <c r="L29" s="17">
        <f t="shared" si="3"/>
        <v>5.8905473832027155E-9</v>
      </c>
      <c r="M29" s="16" t="b">
        <f t="shared" si="5"/>
        <v>1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4">
        <v>215.548</v>
      </c>
      <c r="E30" s="32">
        <v>65.460103000000004</v>
      </c>
      <c r="F30" s="36">
        <v>215.548</v>
      </c>
      <c r="G30" s="32">
        <v>65.460103000000004</v>
      </c>
      <c r="H30" s="19"/>
      <c r="I30" s="21">
        <f t="shared" si="0"/>
        <v>0</v>
      </c>
      <c r="J30" s="17">
        <f t="shared" si="1"/>
        <v>0</v>
      </c>
      <c r="K30" s="23">
        <f t="shared" si="2"/>
        <v>0</v>
      </c>
      <c r="L30" s="17">
        <f t="shared" si="3"/>
        <v>0</v>
      </c>
      <c r="M30" s="16" t="b">
        <f t="shared" si="5"/>
        <v>1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4">
        <v>120.9264</v>
      </c>
      <c r="E31" s="32">
        <v>61.148648600000001</v>
      </c>
      <c r="F31" s="36">
        <v>120.9264</v>
      </c>
      <c r="G31" s="32">
        <v>61.148648999999999</v>
      </c>
      <c r="H31" s="19"/>
      <c r="I31" s="21">
        <f t="shared" si="0"/>
        <v>0</v>
      </c>
      <c r="J31" s="17">
        <f t="shared" si="1"/>
        <v>0</v>
      </c>
      <c r="K31" s="23">
        <f t="shared" si="2"/>
        <v>3.9999999756901161E-7</v>
      </c>
      <c r="L31" s="17">
        <f t="shared" si="3"/>
        <v>6.5414365035820765E-9</v>
      </c>
      <c r="M31" s="16" t="b">
        <f t="shared" si="5"/>
        <v>1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4">
        <v>67.031999999999996</v>
      </c>
      <c r="E32" s="32">
        <v>51.930501900000003</v>
      </c>
      <c r="F32" s="36">
        <v>67.031999999999996</v>
      </c>
      <c r="G32" s="32">
        <v>51.930501999999997</v>
      </c>
      <c r="H32" s="19"/>
      <c r="I32" s="21">
        <f t="shared" si="0"/>
        <v>0</v>
      </c>
      <c r="J32" s="17">
        <f t="shared" si="1"/>
        <v>0</v>
      </c>
      <c r="K32" s="23">
        <f t="shared" si="2"/>
        <v>9.9999994063182385E-8</v>
      </c>
      <c r="L32" s="17">
        <f t="shared" si="3"/>
        <v>1.9256505279230396E-9</v>
      </c>
      <c r="M32" s="16" t="b">
        <f t="shared" si="5"/>
        <v>1</v>
      </c>
      <c r="N32" s="28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38.152799999999999</v>
      </c>
      <c r="E33" s="33">
        <v>29.536679500000002</v>
      </c>
      <c r="F33" s="35">
        <v>38.152799999999999</v>
      </c>
      <c r="G33" s="33">
        <v>29.53668</v>
      </c>
      <c r="H33" s="20"/>
      <c r="I33" s="22">
        <f t="shared" si="0"/>
        <v>0</v>
      </c>
      <c r="J33" s="18">
        <f t="shared" si="1"/>
        <v>0</v>
      </c>
      <c r="K33" s="24">
        <f t="shared" si="2"/>
        <v>4.9999999873762135E-7</v>
      </c>
      <c r="L33" s="18">
        <f t="shared" si="3"/>
        <v>1.6928104473734606E-8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4">
        <v>1670.8184000000001</v>
      </c>
      <c r="E34" s="32">
        <v>75.829168600000003</v>
      </c>
      <c r="F34" s="36">
        <v>1670.8184000000001</v>
      </c>
      <c r="G34" s="32">
        <v>75.829168999999993</v>
      </c>
      <c r="H34" s="19"/>
      <c r="I34" s="21">
        <f t="shared" si="0"/>
        <v>0</v>
      </c>
      <c r="J34" s="17">
        <f t="shared" si="1"/>
        <v>0</v>
      </c>
      <c r="K34" s="23">
        <f t="shared" si="2"/>
        <v>3.9999999046358425E-7</v>
      </c>
      <c r="L34" s="17">
        <f t="shared" si="3"/>
        <v>5.2750148693547771E-9</v>
      </c>
      <c r="M34" s="16" t="b">
        <f t="shared" si="5"/>
        <v>1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4">
        <v>945.28480000000002</v>
      </c>
      <c r="E35" s="32">
        <v>76.147205799999995</v>
      </c>
      <c r="F35" s="36">
        <v>945.28480000000002</v>
      </c>
      <c r="G35" s="32">
        <v>76.147205999999997</v>
      </c>
      <c r="H35" s="19"/>
      <c r="I35" s="21">
        <f t="shared" si="0"/>
        <v>0</v>
      </c>
      <c r="J35" s="17">
        <f t="shared" si="1"/>
        <v>0</v>
      </c>
      <c r="K35" s="23">
        <f t="shared" si="2"/>
        <v>2.0000000233721948E-7</v>
      </c>
      <c r="L35" s="17">
        <f t="shared" si="3"/>
        <v>2.6264916908047553E-9</v>
      </c>
      <c r="M35" s="16" t="b">
        <f t="shared" si="5"/>
        <v>1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4">
        <v>527.24800000000005</v>
      </c>
      <c r="E36" s="32">
        <v>75.041647699999999</v>
      </c>
      <c r="F36" s="36">
        <v>527.24800000000005</v>
      </c>
      <c r="G36" s="32">
        <v>75.041647999999995</v>
      </c>
      <c r="H36" s="19"/>
      <c r="I36" s="21">
        <f t="shared" si="0"/>
        <v>0</v>
      </c>
      <c r="J36" s="17">
        <f t="shared" si="1"/>
        <v>0</v>
      </c>
      <c r="K36" s="23">
        <f t="shared" si="2"/>
        <v>2.9999999640040187E-7</v>
      </c>
      <c r="L36" s="17">
        <f t="shared" si="3"/>
        <v>3.9977798849122337E-9</v>
      </c>
      <c r="M36" s="16" t="b">
        <f t="shared" si="5"/>
        <v>1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4">
        <v>296.58240000000001</v>
      </c>
      <c r="E37" s="32">
        <v>70.710283200000006</v>
      </c>
      <c r="F37" s="36">
        <v>296.58240000000001</v>
      </c>
      <c r="G37" s="32">
        <v>70.710283000000004</v>
      </c>
      <c r="H37" s="19"/>
      <c r="I37" s="21">
        <f t="shared" si="0"/>
        <v>0</v>
      </c>
      <c r="J37" s="17">
        <f t="shared" si="1"/>
        <v>0</v>
      </c>
      <c r="K37" s="23">
        <f t="shared" si="2"/>
        <v>2.0000000233721948E-7</v>
      </c>
      <c r="L37" s="17">
        <f t="shared" si="3"/>
        <v>2.8284429243186082E-9</v>
      </c>
      <c r="M37" s="16" t="b">
        <f t="shared" si="5"/>
        <v>1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4">
        <v>191.58320000000001</v>
      </c>
      <c r="E38" s="32">
        <v>69.210964700000005</v>
      </c>
      <c r="F38" s="36">
        <v>191.58320000000001</v>
      </c>
      <c r="G38" s="32">
        <v>69.210965000000002</v>
      </c>
      <c r="H38" s="19"/>
      <c r="I38" s="21">
        <f t="shared" si="0"/>
        <v>0</v>
      </c>
      <c r="J38" s="17">
        <f t="shared" si="1"/>
        <v>0</v>
      </c>
      <c r="K38" s="23">
        <f t="shared" si="2"/>
        <v>2.9999999640040187E-7</v>
      </c>
      <c r="L38" s="17">
        <f t="shared" si="3"/>
        <v>4.3345731448596325E-9</v>
      </c>
      <c r="M38" s="16" t="b">
        <f t="shared" si="5"/>
        <v>1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77.567999999999998</v>
      </c>
      <c r="E39" s="33">
        <v>51.037407199999997</v>
      </c>
      <c r="F39" s="35">
        <v>77.567999999999998</v>
      </c>
      <c r="G39" s="33">
        <v>51.037407000000002</v>
      </c>
      <c r="H39" s="20"/>
      <c r="I39" s="22">
        <f t="shared" si="0"/>
        <v>0</v>
      </c>
      <c r="J39" s="18">
        <f t="shared" si="1"/>
        <v>0</v>
      </c>
      <c r="K39" s="24">
        <f t="shared" si="2"/>
        <v>1.9999999523179213E-7</v>
      </c>
      <c r="L39" s="18">
        <f t="shared" si="3"/>
        <v>3.9186942579760853E-9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4">
        <v>2132.8263999999999</v>
      </c>
      <c r="E40" s="32">
        <v>71.790540500000006</v>
      </c>
      <c r="F40" s="36">
        <v>2132.8263999999999</v>
      </c>
      <c r="G40" s="32">
        <v>71.790541000000005</v>
      </c>
      <c r="H40" s="19"/>
      <c r="I40" s="21">
        <f t="shared" si="0"/>
        <v>0</v>
      </c>
      <c r="J40" s="17">
        <f t="shared" si="1"/>
        <v>0</v>
      </c>
      <c r="K40" s="23">
        <f t="shared" si="2"/>
        <v>4.9999999873762135E-7</v>
      </c>
      <c r="L40" s="17">
        <f t="shared" si="3"/>
        <v>6.9647059230959485E-9</v>
      </c>
      <c r="M40" s="16" t="b">
        <f t="shared" si="5"/>
        <v>1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4">
        <v>1063.0624</v>
      </c>
      <c r="E41" s="32">
        <v>70.974099100000004</v>
      </c>
      <c r="F41" s="36">
        <v>1063.0624</v>
      </c>
      <c r="G41" s="32">
        <v>70.974098999999995</v>
      </c>
      <c r="H41" s="19"/>
      <c r="I41" s="21">
        <f t="shared" si="0"/>
        <v>0</v>
      </c>
      <c r="J41" s="17">
        <f t="shared" si="1"/>
        <v>0</v>
      </c>
      <c r="K41" s="23">
        <f t="shared" si="2"/>
        <v>1.000000082740371E-7</v>
      </c>
      <c r="L41" s="17">
        <f t="shared" si="3"/>
        <v>1.4089648336934602E-9</v>
      </c>
      <c r="M41" s="16" t="b">
        <f t="shared" si="5"/>
        <v>1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4">
        <v>531.82079999999996</v>
      </c>
      <c r="E42" s="32">
        <v>66.413288300000005</v>
      </c>
      <c r="F42" s="36">
        <v>531.82079999999996</v>
      </c>
      <c r="G42" s="32">
        <v>66.413287999999994</v>
      </c>
      <c r="H42" s="19"/>
      <c r="I42" s="21">
        <f t="shared" si="0"/>
        <v>0</v>
      </c>
      <c r="J42" s="17">
        <f t="shared" si="1"/>
        <v>0</v>
      </c>
      <c r="K42" s="23">
        <f t="shared" si="2"/>
        <v>3.0000001061125658E-7</v>
      </c>
      <c r="L42" s="17">
        <f t="shared" si="3"/>
        <v>4.5171684170952631E-9</v>
      </c>
      <c r="M42" s="16" t="b">
        <f t="shared" si="5"/>
        <v>1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4">
        <v>264.43200000000002</v>
      </c>
      <c r="E43" s="32">
        <v>60.529279299999999</v>
      </c>
      <c r="F43" s="36">
        <v>264.43200000000002</v>
      </c>
      <c r="G43" s="32">
        <v>60.529279000000002</v>
      </c>
      <c r="H43" s="19"/>
      <c r="I43" s="21">
        <f t="shared" si="0"/>
        <v>0</v>
      </c>
      <c r="J43" s="17">
        <f t="shared" si="1"/>
        <v>0</v>
      </c>
      <c r="K43" s="23">
        <f t="shared" si="2"/>
        <v>2.9999999640040187E-7</v>
      </c>
      <c r="L43" s="17">
        <f t="shared" si="3"/>
        <v>4.9562790538359991E-9</v>
      </c>
      <c r="M43" s="16" t="b">
        <f t="shared" si="5"/>
        <v>1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4">
        <v>130.1344</v>
      </c>
      <c r="E44" s="32">
        <v>52.393017999999998</v>
      </c>
      <c r="F44" s="36">
        <v>130.1344</v>
      </c>
      <c r="G44" s="32">
        <v>52.393017999999998</v>
      </c>
      <c r="H44" s="19"/>
      <c r="I44" s="21">
        <f t="shared" si="0"/>
        <v>0</v>
      </c>
      <c r="J44" s="17">
        <f t="shared" si="1"/>
        <v>0</v>
      </c>
      <c r="K44" s="23">
        <f t="shared" si="2"/>
        <v>0</v>
      </c>
      <c r="L44" s="17">
        <f t="shared" si="3"/>
        <v>0</v>
      </c>
      <c r="M44" s="16" t="b">
        <f t="shared" si="5"/>
        <v>1</v>
      </c>
      <c r="N44" s="28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62.665599999999998</v>
      </c>
      <c r="E45" s="33">
        <v>42.820945899999998</v>
      </c>
      <c r="F45" s="35">
        <v>62.665599999999998</v>
      </c>
      <c r="G45" s="33">
        <v>42.820945999999999</v>
      </c>
      <c r="H45" s="20"/>
      <c r="I45" s="22">
        <f t="shared" si="0"/>
        <v>0</v>
      </c>
      <c r="J45" s="18">
        <f t="shared" si="1"/>
        <v>0</v>
      </c>
      <c r="K45" s="24">
        <f t="shared" si="2"/>
        <v>1.0000000116860974E-7</v>
      </c>
      <c r="L45" s="18">
        <f t="shared" si="3"/>
        <v>2.3353057265751431E-9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s="31" t="s">
        <v>44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1" priority="5" operator="notEqual">
      <formula>0</formula>
    </cfRule>
    <cfRule type="cellIs" dxfId="10" priority="6" operator="equal">
      <formula>0</formula>
    </cfRule>
  </conditionalFormatting>
  <conditionalFormatting sqref="M4:O45">
    <cfRule type="cellIs" dxfId="9" priority="3" operator="notEqual">
      <formula>TRUE</formula>
    </cfRule>
    <cfRule type="cellIs" dxfId="8" priority="4" operator="equal">
      <formula>TRUE</formula>
    </cfRule>
  </conditionalFormatting>
  <conditionalFormatting sqref="O47">
    <cfRule type="cellIs" dxfId="7" priority="1" operator="notEqual">
      <formula>0</formula>
    </cfRule>
    <cfRule type="cellIs" dxfId="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3DB4-C0B7-4188-9FCF-4F32B25206CD}">
  <dimension ref="A2:O47"/>
  <sheetViews>
    <sheetView workbookViewId="0">
      <selection activeCell="G8" sqref="G8"/>
    </sheetView>
  </sheetViews>
  <sheetFormatPr defaultRowHeight="14.25"/>
  <cols>
    <col min="1" max="1" width="9.06640625" style="31"/>
    <col min="2" max="2" width="27.19921875" style="31" bestFit="1" customWidth="1"/>
    <col min="3" max="5" width="9.06640625" style="31"/>
    <col min="6" max="6" width="10.19921875" style="31" bestFit="1" customWidth="1"/>
    <col min="7" max="7" width="9.1328125" style="31" bestFit="1" customWidth="1"/>
    <col min="8" max="8" width="3.6640625" style="31" customWidth="1"/>
    <col min="9" max="16384" width="9.06640625" style="31"/>
  </cols>
  <sheetData>
    <row r="2" spans="1:15">
      <c r="B2" s="11" t="s">
        <v>43</v>
      </c>
      <c r="D2" s="37" t="str">
        <f>SFU_RA!D2</f>
        <v>Proposal: AH0248</v>
      </c>
      <c r="E2" s="38"/>
      <c r="F2" s="37" t="str">
        <f>SFU_RA!F2</f>
        <v>Cross-check: AH0348</v>
      </c>
      <c r="G2" s="38"/>
      <c r="H2" s="19"/>
      <c r="I2" s="37" t="s">
        <v>26</v>
      </c>
      <c r="J2" s="38"/>
      <c r="K2" s="39" t="s">
        <v>27</v>
      </c>
      <c r="L2" s="38"/>
      <c r="M2" s="39" t="s">
        <v>30</v>
      </c>
      <c r="N2" s="37"/>
      <c r="O2" s="38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46</v>
      </c>
      <c r="O3" s="14" t="s">
        <v>45</v>
      </c>
    </row>
    <row r="4" spans="1:15">
      <c r="A4" s="1" t="s">
        <v>32</v>
      </c>
      <c r="B4" s="2" t="s">
        <v>35</v>
      </c>
      <c r="C4" s="3" t="s">
        <v>2</v>
      </c>
      <c r="D4" s="36">
        <v>1088.1464000000001</v>
      </c>
      <c r="E4" s="32">
        <v>51.780375100000001</v>
      </c>
      <c r="F4" s="36">
        <v>1088.1464000000001</v>
      </c>
      <c r="G4" s="32">
        <v>51.780374999999999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1.0000000116860974E-7</v>
      </c>
      <c r="L4" s="17">
        <f t="shared" ref="L4:L45" si="3">ABS(G4/E4-1)</f>
        <v>1.9312336174692746E-9</v>
      </c>
      <c r="M4" s="16" t="b">
        <f>I4=0</f>
        <v>1</v>
      </c>
      <c r="N4" s="29" t="b">
        <f>OR($K4&lt;0.1,$L4&lt;0.01)</f>
        <v>1</v>
      </c>
      <c r="O4" s="15" t="b">
        <f t="shared" ref="O4:O45" si="4">OR($K4&lt;0.25,$L4&lt;0.05)</f>
        <v>1</v>
      </c>
    </row>
    <row r="5" spans="1:15">
      <c r="A5" s="4"/>
      <c r="B5" s="5"/>
      <c r="C5" s="6" t="s">
        <v>3</v>
      </c>
      <c r="D5" s="36">
        <v>693.50400000000002</v>
      </c>
      <c r="E5" s="32">
        <v>50.801848300000003</v>
      </c>
      <c r="F5" s="36">
        <v>693.50400000000002</v>
      </c>
      <c r="G5" s="32">
        <v>50.801848</v>
      </c>
      <c r="H5" s="19"/>
      <c r="I5" s="21">
        <f t="shared" si="0"/>
        <v>0</v>
      </c>
      <c r="J5" s="17">
        <f t="shared" si="1"/>
        <v>0</v>
      </c>
      <c r="K5" s="23">
        <f t="shared" si="2"/>
        <v>3.0000000350582923E-7</v>
      </c>
      <c r="L5" s="17">
        <f t="shared" si="3"/>
        <v>5.9052970291517681E-9</v>
      </c>
      <c r="M5" s="16" t="b">
        <f t="shared" ref="M5:M45" si="5">I5=0</f>
        <v>1</v>
      </c>
      <c r="N5" s="28" t="b">
        <f t="shared" ref="N5:N45" si="6">OR($K5&lt;0.1,$L5&lt;0.01)</f>
        <v>1</v>
      </c>
      <c r="O5" s="15" t="b">
        <f t="shared" si="4"/>
        <v>1</v>
      </c>
    </row>
    <row r="6" spans="1:15">
      <c r="A6" s="7"/>
      <c r="B6" s="5"/>
      <c r="C6" s="6" t="s">
        <v>4</v>
      </c>
      <c r="D6" s="36">
        <v>433.63760000000002</v>
      </c>
      <c r="E6" s="32">
        <v>46.751834700000003</v>
      </c>
      <c r="F6" s="36">
        <v>433.63760000000002</v>
      </c>
      <c r="G6" s="32">
        <v>46.751835</v>
      </c>
      <c r="H6" s="19"/>
      <c r="I6" s="21">
        <f t="shared" si="0"/>
        <v>0</v>
      </c>
      <c r="J6" s="17">
        <f t="shared" si="1"/>
        <v>0</v>
      </c>
      <c r="K6" s="23">
        <f t="shared" si="2"/>
        <v>2.9999999640040187E-7</v>
      </c>
      <c r="L6" s="17">
        <f t="shared" si="3"/>
        <v>6.416860376390332E-9</v>
      </c>
      <c r="M6" s="16" t="b">
        <f t="shared" si="5"/>
        <v>1</v>
      </c>
      <c r="N6" s="28" t="b">
        <f t="shared" si="6"/>
        <v>1</v>
      </c>
      <c r="O6" s="15" t="b">
        <f t="shared" si="4"/>
        <v>1</v>
      </c>
    </row>
    <row r="7" spans="1:15">
      <c r="A7" s="7"/>
      <c r="B7" s="5"/>
      <c r="C7" s="6" t="s">
        <v>5</v>
      </c>
      <c r="D7" s="36">
        <v>262.24799999999999</v>
      </c>
      <c r="E7" s="32">
        <v>44.631693400000003</v>
      </c>
      <c r="F7" s="36">
        <v>262.24799999999999</v>
      </c>
      <c r="G7" s="32">
        <v>44.631692999999999</v>
      </c>
      <c r="H7" s="19"/>
      <c r="I7" s="21">
        <f t="shared" si="0"/>
        <v>0</v>
      </c>
      <c r="J7" s="17">
        <f t="shared" si="1"/>
        <v>0</v>
      </c>
      <c r="K7" s="23">
        <f t="shared" si="2"/>
        <v>4.0000000467443897E-7</v>
      </c>
      <c r="L7" s="17">
        <f t="shared" si="3"/>
        <v>8.9622412824397202E-9</v>
      </c>
      <c r="M7" s="16" t="b">
        <f t="shared" si="5"/>
        <v>1</v>
      </c>
      <c r="N7" s="28" t="b">
        <f t="shared" si="6"/>
        <v>1</v>
      </c>
      <c r="O7" s="15" t="b">
        <f t="shared" si="4"/>
        <v>1</v>
      </c>
    </row>
    <row r="8" spans="1:15">
      <c r="A8" s="7"/>
      <c r="B8" s="5"/>
      <c r="C8" s="6" t="s">
        <v>6</v>
      </c>
      <c r="D8" s="36">
        <v>158.1352</v>
      </c>
      <c r="E8" s="32">
        <v>35.9880402</v>
      </c>
      <c r="F8" s="36">
        <v>158.1352</v>
      </c>
      <c r="G8" s="32">
        <v>35.988039999999998</v>
      </c>
      <c r="H8" s="19"/>
      <c r="I8" s="21">
        <f t="shared" si="0"/>
        <v>0</v>
      </c>
      <c r="J8" s="17">
        <f t="shared" si="1"/>
        <v>0</v>
      </c>
      <c r="K8" s="23">
        <f t="shared" si="2"/>
        <v>2.0000000233721948E-7</v>
      </c>
      <c r="L8" s="17">
        <f t="shared" si="3"/>
        <v>5.5574018720250251E-9</v>
      </c>
      <c r="M8" s="16" t="b">
        <f t="shared" si="5"/>
        <v>1</v>
      </c>
      <c r="N8" s="28" t="b">
        <f t="shared" si="6"/>
        <v>1</v>
      </c>
      <c r="O8" s="15" t="b">
        <f t="shared" si="4"/>
        <v>1</v>
      </c>
    </row>
    <row r="9" spans="1:15" ht="14.65" thickBot="1">
      <c r="A9" s="7"/>
      <c r="B9" s="8"/>
      <c r="C9" s="9" t="s">
        <v>7</v>
      </c>
      <c r="D9" s="35">
        <v>100.324</v>
      </c>
      <c r="E9" s="33">
        <v>30.714868200000002</v>
      </c>
      <c r="F9" s="35">
        <v>100.324</v>
      </c>
      <c r="G9" s="33">
        <v>30.714867999999999</v>
      </c>
      <c r="H9" s="20"/>
      <c r="I9" s="22">
        <f t="shared" si="0"/>
        <v>0</v>
      </c>
      <c r="J9" s="18">
        <f t="shared" si="1"/>
        <v>0</v>
      </c>
      <c r="K9" s="24">
        <f t="shared" si="2"/>
        <v>2.0000000233721948E-7</v>
      </c>
      <c r="L9" s="18">
        <f t="shared" si="3"/>
        <v>6.5115044467489724E-9</v>
      </c>
      <c r="M9" s="13" t="b">
        <f t="shared" si="5"/>
        <v>1</v>
      </c>
      <c r="N9" s="12" t="b">
        <f t="shared" si="6"/>
        <v>1</v>
      </c>
      <c r="O9" s="14" t="b">
        <f t="shared" si="4"/>
        <v>1</v>
      </c>
    </row>
    <row r="10" spans="1:15">
      <c r="A10" s="7"/>
      <c r="B10" s="2" t="s">
        <v>36</v>
      </c>
      <c r="C10" s="3" t="s">
        <v>2</v>
      </c>
      <c r="D10" s="36">
        <v>900.81119999999999</v>
      </c>
      <c r="E10" s="32">
        <v>54.797208900000001</v>
      </c>
      <c r="F10" s="36">
        <v>900.81119999999999</v>
      </c>
      <c r="G10" s="32">
        <v>54.797209000000002</v>
      </c>
      <c r="H10" s="19"/>
      <c r="I10" s="21">
        <f t="shared" si="0"/>
        <v>0</v>
      </c>
      <c r="J10" s="17">
        <f t="shared" si="1"/>
        <v>0</v>
      </c>
      <c r="K10" s="23">
        <f t="shared" si="2"/>
        <v>1.0000000116860974E-7</v>
      </c>
      <c r="L10" s="17">
        <f t="shared" si="3"/>
        <v>1.8249104449807874E-9</v>
      </c>
      <c r="M10" s="16" t="b">
        <f t="shared" si="5"/>
        <v>1</v>
      </c>
      <c r="N10" s="28" t="b">
        <f t="shared" si="6"/>
        <v>1</v>
      </c>
      <c r="O10" s="15" t="b">
        <f t="shared" si="4"/>
        <v>1</v>
      </c>
    </row>
    <row r="11" spans="1:15">
      <c r="A11" s="7"/>
      <c r="B11" s="5"/>
      <c r="C11" s="6" t="s">
        <v>3</v>
      </c>
      <c r="D11" s="36">
        <v>549.65120000000002</v>
      </c>
      <c r="E11" s="32">
        <v>55.778456200000001</v>
      </c>
      <c r="F11" s="36">
        <v>549.65120000000002</v>
      </c>
      <c r="G11" s="32">
        <v>55.778455999999998</v>
      </c>
      <c r="H11" s="19"/>
      <c r="I11" s="21">
        <f t="shared" si="0"/>
        <v>0</v>
      </c>
      <c r="J11" s="17">
        <f t="shared" si="1"/>
        <v>0</v>
      </c>
      <c r="K11" s="23">
        <f t="shared" si="2"/>
        <v>2.0000000233721948E-7</v>
      </c>
      <c r="L11" s="17">
        <f t="shared" si="3"/>
        <v>3.5856138058676379E-9</v>
      </c>
      <c r="M11" s="16" t="b">
        <f t="shared" si="5"/>
        <v>1</v>
      </c>
      <c r="N11" s="28" t="b">
        <f t="shared" si="6"/>
        <v>1</v>
      </c>
      <c r="O11" s="15" t="b">
        <f t="shared" si="4"/>
        <v>1</v>
      </c>
    </row>
    <row r="12" spans="1:15">
      <c r="A12" s="7"/>
      <c r="B12" s="5"/>
      <c r="C12" s="6" t="s">
        <v>4</v>
      </c>
      <c r="D12" s="36">
        <v>292.0736</v>
      </c>
      <c r="E12" s="32">
        <v>51.308329700000002</v>
      </c>
      <c r="F12" s="36">
        <v>292.0736</v>
      </c>
      <c r="G12" s="32">
        <v>51.308329999999998</v>
      </c>
      <c r="H12" s="19"/>
      <c r="I12" s="21">
        <f t="shared" si="0"/>
        <v>0</v>
      </c>
      <c r="J12" s="17">
        <f t="shared" si="1"/>
        <v>0</v>
      </c>
      <c r="K12" s="23">
        <f t="shared" si="2"/>
        <v>2.9999999640040187E-7</v>
      </c>
      <c r="L12" s="17">
        <f t="shared" si="3"/>
        <v>5.8470037700431021E-9</v>
      </c>
      <c r="M12" s="16" t="b">
        <f t="shared" si="5"/>
        <v>1</v>
      </c>
      <c r="N12" s="28" t="b">
        <f t="shared" si="6"/>
        <v>1</v>
      </c>
      <c r="O12" s="15" t="b">
        <f t="shared" si="4"/>
        <v>1</v>
      </c>
    </row>
    <row r="13" spans="1:15">
      <c r="A13" s="7"/>
      <c r="B13" s="5"/>
      <c r="C13" s="6" t="s">
        <v>5</v>
      </c>
      <c r="D13" s="36">
        <v>177.62479999999999</v>
      </c>
      <c r="E13" s="32">
        <v>51.286524200000002</v>
      </c>
      <c r="F13" s="36">
        <v>177.62479999999999</v>
      </c>
      <c r="G13" s="32">
        <v>51.286524</v>
      </c>
      <c r="H13" s="19"/>
      <c r="I13" s="21">
        <f t="shared" si="0"/>
        <v>0</v>
      </c>
      <c r="J13" s="17">
        <f t="shared" si="1"/>
        <v>0</v>
      </c>
      <c r="K13" s="23">
        <f t="shared" si="2"/>
        <v>2.0000000233721948E-7</v>
      </c>
      <c r="L13" s="17">
        <f t="shared" si="3"/>
        <v>3.8996599283080968E-9</v>
      </c>
      <c r="M13" s="16" t="b">
        <f t="shared" si="5"/>
        <v>1</v>
      </c>
      <c r="N13" s="28" t="b">
        <f t="shared" si="6"/>
        <v>1</v>
      </c>
      <c r="O13" s="15" t="b">
        <f t="shared" si="4"/>
        <v>1</v>
      </c>
    </row>
    <row r="14" spans="1:15">
      <c r="A14" s="7"/>
      <c r="B14" s="5"/>
      <c r="C14" s="6" t="s">
        <v>6</v>
      </c>
      <c r="D14" s="36">
        <v>113.5232</v>
      </c>
      <c r="E14" s="32">
        <v>50.697775800000002</v>
      </c>
      <c r="F14" s="36">
        <v>113.5232</v>
      </c>
      <c r="G14" s="32">
        <v>50.697775999999998</v>
      </c>
      <c r="H14" s="19"/>
      <c r="I14" s="21">
        <f t="shared" si="0"/>
        <v>0</v>
      </c>
      <c r="J14" s="17">
        <f t="shared" si="1"/>
        <v>0</v>
      </c>
      <c r="K14" s="23">
        <f t="shared" si="2"/>
        <v>1.9999999523179213E-7</v>
      </c>
      <c r="L14" s="17">
        <f t="shared" si="3"/>
        <v>3.9449461475271619E-9</v>
      </c>
      <c r="M14" s="16" t="b">
        <f t="shared" si="5"/>
        <v>1</v>
      </c>
      <c r="N14" s="28" t="b">
        <f t="shared" si="6"/>
        <v>1</v>
      </c>
      <c r="O14" s="15" t="b">
        <f t="shared" si="4"/>
        <v>1</v>
      </c>
    </row>
    <row r="15" spans="1:15" ht="14.65" thickBot="1">
      <c r="A15" s="7"/>
      <c r="B15" s="8"/>
      <c r="C15" s="9" t="s">
        <v>7</v>
      </c>
      <c r="D15" s="35">
        <v>72.272000000000006</v>
      </c>
      <c r="E15" s="33">
        <v>39.9476668</v>
      </c>
      <c r="F15" s="35">
        <v>72.272000000000006</v>
      </c>
      <c r="G15" s="33">
        <v>39.947667000000003</v>
      </c>
      <c r="H15" s="20"/>
      <c r="I15" s="22">
        <f t="shared" si="0"/>
        <v>0</v>
      </c>
      <c r="J15" s="18">
        <f t="shared" si="1"/>
        <v>0</v>
      </c>
      <c r="K15" s="24">
        <f t="shared" si="2"/>
        <v>2.0000000233721948E-7</v>
      </c>
      <c r="L15" s="18">
        <f t="shared" si="3"/>
        <v>5.0065502854579336E-9</v>
      </c>
      <c r="M15" s="13" t="b">
        <f t="shared" si="5"/>
        <v>1</v>
      </c>
      <c r="N15" s="12" t="b">
        <f t="shared" si="6"/>
        <v>1</v>
      </c>
      <c r="O15" s="14" t="b">
        <f t="shared" si="4"/>
        <v>1</v>
      </c>
    </row>
    <row r="16" spans="1:15">
      <c r="A16" s="7"/>
      <c r="B16" s="2" t="s">
        <v>37</v>
      </c>
      <c r="C16" s="3" t="s">
        <v>2</v>
      </c>
      <c r="D16" s="36">
        <v>1163.5496000000001</v>
      </c>
      <c r="E16" s="32">
        <v>48.353642700000002</v>
      </c>
      <c r="F16" s="36">
        <v>1163.5496000000001</v>
      </c>
      <c r="G16" s="32">
        <v>48.353642999999998</v>
      </c>
      <c r="H16" s="19"/>
      <c r="I16" s="21">
        <f t="shared" si="0"/>
        <v>0</v>
      </c>
      <c r="J16" s="17">
        <f t="shared" si="1"/>
        <v>0</v>
      </c>
      <c r="K16" s="23">
        <f t="shared" si="2"/>
        <v>2.9999999640040187E-7</v>
      </c>
      <c r="L16" s="17">
        <f t="shared" si="3"/>
        <v>6.2042895265790321E-9</v>
      </c>
      <c r="M16" s="16" t="b">
        <f t="shared" si="5"/>
        <v>1</v>
      </c>
      <c r="N16" s="28" t="b">
        <f t="shared" si="6"/>
        <v>1</v>
      </c>
      <c r="O16" s="15" t="b">
        <f t="shared" si="4"/>
        <v>1</v>
      </c>
    </row>
    <row r="17" spans="1:15">
      <c r="A17" s="7"/>
      <c r="B17" s="5"/>
      <c r="C17" s="6" t="s">
        <v>3</v>
      </c>
      <c r="D17" s="36">
        <v>731.42560000000003</v>
      </c>
      <c r="E17" s="32">
        <v>48.509203999999997</v>
      </c>
      <c r="F17" s="36">
        <v>731.42560000000003</v>
      </c>
      <c r="G17" s="32">
        <v>48.509203999999997</v>
      </c>
      <c r="H17" s="19"/>
      <c r="I17" s="21">
        <f t="shared" si="0"/>
        <v>0</v>
      </c>
      <c r="J17" s="17">
        <f t="shared" si="1"/>
        <v>0</v>
      </c>
      <c r="K17" s="23">
        <f t="shared" si="2"/>
        <v>0</v>
      </c>
      <c r="L17" s="17">
        <f t="shared" si="3"/>
        <v>0</v>
      </c>
      <c r="M17" s="16" t="b">
        <f t="shared" si="5"/>
        <v>1</v>
      </c>
      <c r="N17" s="28" t="b">
        <f t="shared" si="6"/>
        <v>1</v>
      </c>
      <c r="O17" s="15" t="b">
        <f t="shared" si="4"/>
        <v>1</v>
      </c>
    </row>
    <row r="18" spans="1:15">
      <c r="A18" s="7"/>
      <c r="B18" s="5"/>
      <c r="C18" s="6" t="s">
        <v>4</v>
      </c>
      <c r="D18" s="36">
        <v>389.78719999999998</v>
      </c>
      <c r="E18" s="32">
        <v>43.427534399999999</v>
      </c>
      <c r="F18" s="36">
        <v>389.78719999999998</v>
      </c>
      <c r="G18" s="32">
        <v>43.427534000000001</v>
      </c>
      <c r="H18" s="19"/>
      <c r="I18" s="21">
        <f t="shared" si="0"/>
        <v>0</v>
      </c>
      <c r="J18" s="17">
        <f t="shared" si="1"/>
        <v>0</v>
      </c>
      <c r="K18" s="23">
        <f t="shared" si="2"/>
        <v>3.9999999756901161E-7</v>
      </c>
      <c r="L18" s="17">
        <f t="shared" si="3"/>
        <v>9.2107461657775502E-9</v>
      </c>
      <c r="M18" s="16" t="b">
        <f t="shared" si="5"/>
        <v>1</v>
      </c>
      <c r="N18" s="28" t="b">
        <f t="shared" si="6"/>
        <v>1</v>
      </c>
      <c r="O18" s="15" t="b">
        <f t="shared" si="4"/>
        <v>1</v>
      </c>
    </row>
    <row r="19" spans="1:15">
      <c r="A19" s="7"/>
      <c r="B19" s="5"/>
      <c r="C19" s="6" t="s">
        <v>5</v>
      </c>
      <c r="D19" s="36">
        <v>207.98240000000001</v>
      </c>
      <c r="E19" s="32">
        <v>36.427275100000003</v>
      </c>
      <c r="F19" s="36">
        <v>207.98240000000001</v>
      </c>
      <c r="G19" s="32">
        <v>36.427275000000002</v>
      </c>
      <c r="H19" s="19"/>
      <c r="I19" s="21">
        <f t="shared" si="0"/>
        <v>0</v>
      </c>
      <c r="J19" s="17">
        <f t="shared" si="1"/>
        <v>0</v>
      </c>
      <c r="K19" s="23">
        <f t="shared" si="2"/>
        <v>1.0000000116860974E-7</v>
      </c>
      <c r="L19" s="17">
        <f t="shared" si="3"/>
        <v>2.7451957373969549E-9</v>
      </c>
      <c r="M19" s="16" t="b">
        <f t="shared" si="5"/>
        <v>1</v>
      </c>
      <c r="N19" s="28" t="b">
        <f t="shared" si="6"/>
        <v>1</v>
      </c>
      <c r="O19" s="15" t="b">
        <f t="shared" si="4"/>
        <v>1</v>
      </c>
    </row>
    <row r="20" spans="1:15">
      <c r="A20" s="7"/>
      <c r="B20" s="5"/>
      <c r="C20" s="6" t="s">
        <v>6</v>
      </c>
      <c r="D20" s="36">
        <v>118.1272</v>
      </c>
      <c r="E20" s="32">
        <v>30.697433199999999</v>
      </c>
      <c r="F20" s="36">
        <v>118.1272</v>
      </c>
      <c r="G20" s="32">
        <v>30.697433</v>
      </c>
      <c r="H20" s="19"/>
      <c r="I20" s="21">
        <f t="shared" si="0"/>
        <v>0</v>
      </c>
      <c r="J20" s="17">
        <f t="shared" si="1"/>
        <v>0</v>
      </c>
      <c r="K20" s="23">
        <f t="shared" si="2"/>
        <v>1.9999999878450581E-7</v>
      </c>
      <c r="L20" s="17">
        <f t="shared" si="3"/>
        <v>6.5152027106663013E-9</v>
      </c>
      <c r="M20" s="16" t="b">
        <f t="shared" si="5"/>
        <v>1</v>
      </c>
      <c r="N20" s="28" t="b">
        <f t="shared" si="6"/>
        <v>1</v>
      </c>
      <c r="O20" s="15" t="b">
        <f t="shared" si="4"/>
        <v>1</v>
      </c>
    </row>
    <row r="21" spans="1:15" ht="14.65" thickBot="1">
      <c r="A21" s="10"/>
      <c r="B21" s="8"/>
      <c r="C21" s="9" t="s">
        <v>7</v>
      </c>
      <c r="D21" s="35">
        <v>67.792000000000002</v>
      </c>
      <c r="E21" s="33">
        <v>23.723100899999999</v>
      </c>
      <c r="F21" s="35">
        <v>67.792000000000002</v>
      </c>
      <c r="G21" s="33">
        <v>23.723101</v>
      </c>
      <c r="H21" s="20"/>
      <c r="I21" s="22">
        <f t="shared" si="0"/>
        <v>0</v>
      </c>
      <c r="J21" s="18">
        <f t="shared" si="1"/>
        <v>0</v>
      </c>
      <c r="K21" s="24">
        <f t="shared" si="2"/>
        <v>1.0000000116860974E-7</v>
      </c>
      <c r="L21" s="18">
        <f t="shared" si="3"/>
        <v>4.2153005530565224E-9</v>
      </c>
      <c r="M21" s="13" t="b">
        <f t="shared" si="5"/>
        <v>1</v>
      </c>
      <c r="N21" s="12" t="b">
        <f t="shared" si="6"/>
        <v>1</v>
      </c>
      <c r="O21" s="14" t="b">
        <f t="shared" si="4"/>
        <v>1</v>
      </c>
    </row>
    <row r="22" spans="1:15">
      <c r="A22" s="1" t="s">
        <v>33</v>
      </c>
      <c r="B22" s="2" t="s">
        <v>38</v>
      </c>
      <c r="C22" s="3" t="s">
        <v>2</v>
      </c>
      <c r="D22" s="36">
        <v>535.48109999999997</v>
      </c>
      <c r="E22" s="32">
        <v>54.359673000000001</v>
      </c>
      <c r="F22" s="36">
        <v>535.48109999999997</v>
      </c>
      <c r="G22" s="32">
        <v>54.359673000000001</v>
      </c>
      <c r="H22" s="19"/>
      <c r="I22" s="21">
        <f t="shared" si="0"/>
        <v>0</v>
      </c>
      <c r="J22" s="17">
        <f t="shared" si="1"/>
        <v>0</v>
      </c>
      <c r="K22" s="23">
        <f t="shared" si="2"/>
        <v>0</v>
      </c>
      <c r="L22" s="17">
        <f t="shared" si="3"/>
        <v>0</v>
      </c>
      <c r="M22" s="16" t="b">
        <f t="shared" si="5"/>
        <v>1</v>
      </c>
      <c r="N22" s="28" t="b">
        <f t="shared" si="6"/>
        <v>1</v>
      </c>
      <c r="O22" s="15" t="b">
        <f t="shared" si="4"/>
        <v>1</v>
      </c>
    </row>
    <row r="23" spans="1:15">
      <c r="A23" s="4"/>
      <c r="B23" s="5"/>
      <c r="C23" s="6" t="s">
        <v>3</v>
      </c>
      <c r="D23" s="36">
        <v>234.93020000000001</v>
      </c>
      <c r="E23" s="32">
        <v>50.862851999999997</v>
      </c>
      <c r="F23" s="36">
        <v>234.93020000000001</v>
      </c>
      <c r="G23" s="32">
        <v>50.862851999999997</v>
      </c>
      <c r="H23" s="19"/>
      <c r="I23" s="21">
        <f t="shared" si="0"/>
        <v>0</v>
      </c>
      <c r="J23" s="17">
        <f t="shared" si="1"/>
        <v>0</v>
      </c>
      <c r="K23" s="23">
        <f t="shared" si="2"/>
        <v>0</v>
      </c>
      <c r="L23" s="17">
        <f t="shared" si="3"/>
        <v>0</v>
      </c>
      <c r="M23" s="16" t="b">
        <f t="shared" si="5"/>
        <v>1</v>
      </c>
      <c r="N23" s="28" t="b">
        <f t="shared" si="6"/>
        <v>1</v>
      </c>
      <c r="O23" s="15" t="b">
        <f t="shared" si="4"/>
        <v>1</v>
      </c>
    </row>
    <row r="24" spans="1:15">
      <c r="A24" s="7"/>
      <c r="B24" s="5"/>
      <c r="C24" s="6" t="s">
        <v>4</v>
      </c>
      <c r="D24" s="36">
        <v>131.4597</v>
      </c>
      <c r="E24" s="32">
        <v>46.276112599999998</v>
      </c>
      <c r="F24" s="36">
        <v>131.4597</v>
      </c>
      <c r="G24" s="32">
        <v>46.276113000000002</v>
      </c>
      <c r="H24" s="19"/>
      <c r="I24" s="21">
        <f t="shared" si="0"/>
        <v>0</v>
      </c>
      <c r="J24" s="17">
        <f t="shared" si="1"/>
        <v>0</v>
      </c>
      <c r="K24" s="23">
        <f t="shared" si="2"/>
        <v>4.0000000467443897E-7</v>
      </c>
      <c r="L24" s="17">
        <f t="shared" si="3"/>
        <v>8.6437685897777783E-9</v>
      </c>
      <c r="M24" s="16" t="b">
        <f t="shared" si="5"/>
        <v>1</v>
      </c>
      <c r="N24" s="28" t="b">
        <f t="shared" si="6"/>
        <v>1</v>
      </c>
      <c r="O24" s="15" t="b">
        <f t="shared" si="4"/>
        <v>1</v>
      </c>
    </row>
    <row r="25" spans="1:15">
      <c r="A25" s="7"/>
      <c r="B25" s="5"/>
      <c r="C25" s="6" t="s">
        <v>5</v>
      </c>
      <c r="D25" s="36">
        <v>74.5428</v>
      </c>
      <c r="E25" s="32">
        <v>39.509536799999999</v>
      </c>
      <c r="F25" s="36">
        <v>74.5428</v>
      </c>
      <c r="G25" s="32">
        <v>39.509537000000002</v>
      </c>
      <c r="H25" s="19"/>
      <c r="I25" s="21">
        <f t="shared" si="0"/>
        <v>0</v>
      </c>
      <c r="J25" s="17">
        <f t="shared" si="1"/>
        <v>0</v>
      </c>
      <c r="K25" s="23">
        <f t="shared" si="2"/>
        <v>2.0000000233721948E-7</v>
      </c>
      <c r="L25" s="17">
        <f t="shared" si="3"/>
        <v>5.0620689862057588E-9</v>
      </c>
      <c r="M25" s="16" t="b">
        <f t="shared" si="5"/>
        <v>1</v>
      </c>
      <c r="N25" s="28" t="b">
        <f t="shared" si="6"/>
        <v>1</v>
      </c>
      <c r="O25" s="15" t="b">
        <f t="shared" si="4"/>
        <v>1</v>
      </c>
    </row>
    <row r="26" spans="1:15">
      <c r="A26" s="7"/>
      <c r="B26" s="5"/>
      <c r="C26" s="6" t="s">
        <v>6</v>
      </c>
      <c r="D26" s="36">
        <v>38.360999999999997</v>
      </c>
      <c r="E26" s="32">
        <v>37.511353300000003</v>
      </c>
      <c r="F26" s="36">
        <v>38.360999999999997</v>
      </c>
      <c r="G26" s="32">
        <v>37.511353</v>
      </c>
      <c r="H26" s="19"/>
      <c r="I26" s="21">
        <f t="shared" si="0"/>
        <v>0</v>
      </c>
      <c r="J26" s="17">
        <f t="shared" si="1"/>
        <v>0</v>
      </c>
      <c r="K26" s="23">
        <f t="shared" si="2"/>
        <v>3.0000000350582923E-7</v>
      </c>
      <c r="L26" s="17">
        <f t="shared" si="3"/>
        <v>7.9975788214170507E-9</v>
      </c>
      <c r="M26" s="16" t="b">
        <f t="shared" si="5"/>
        <v>1</v>
      </c>
      <c r="N26" s="28" t="b">
        <f t="shared" si="6"/>
        <v>1</v>
      </c>
      <c r="O26" s="15" t="b">
        <f t="shared" si="4"/>
        <v>1</v>
      </c>
    </row>
    <row r="27" spans="1:15" ht="14.65" thickBot="1">
      <c r="A27" s="10"/>
      <c r="B27" s="8"/>
      <c r="C27" s="9" t="s">
        <v>7</v>
      </c>
      <c r="D27" s="35">
        <v>22.782399999999999</v>
      </c>
      <c r="E27" s="33">
        <v>34.4686649</v>
      </c>
      <c r="F27" s="35">
        <v>22.782399999999999</v>
      </c>
      <c r="G27" s="33">
        <v>34.468665000000001</v>
      </c>
      <c r="H27" s="20"/>
      <c r="I27" s="22">
        <f t="shared" si="0"/>
        <v>0</v>
      </c>
      <c r="J27" s="18">
        <f t="shared" si="1"/>
        <v>0</v>
      </c>
      <c r="K27" s="24">
        <f t="shared" si="2"/>
        <v>1.0000000116860974E-7</v>
      </c>
      <c r="L27" s="18">
        <f t="shared" si="3"/>
        <v>2.9011857360927706E-9</v>
      </c>
      <c r="M27" s="13" t="b">
        <f t="shared" si="5"/>
        <v>1</v>
      </c>
      <c r="N27" s="12" t="b">
        <f t="shared" si="6"/>
        <v>1</v>
      </c>
      <c r="O27" s="14" t="b">
        <f t="shared" si="4"/>
        <v>1</v>
      </c>
    </row>
    <row r="28" spans="1:15">
      <c r="A28" s="1" t="s">
        <v>34</v>
      </c>
      <c r="B28" s="2" t="s">
        <v>39</v>
      </c>
      <c r="C28" s="3" t="s">
        <v>2</v>
      </c>
      <c r="D28" s="36">
        <v>635.00720000000001</v>
      </c>
      <c r="E28" s="32">
        <v>69.256756800000005</v>
      </c>
      <c r="F28" s="36">
        <v>635.00720000000001</v>
      </c>
      <c r="G28" s="32">
        <v>69.256756999999993</v>
      </c>
      <c r="H28" s="19"/>
      <c r="I28" s="21">
        <f t="shared" si="0"/>
        <v>0</v>
      </c>
      <c r="J28" s="17">
        <f t="shared" si="1"/>
        <v>0</v>
      </c>
      <c r="K28" s="23">
        <f t="shared" si="2"/>
        <v>1.9999998812636477E-7</v>
      </c>
      <c r="L28" s="17">
        <f t="shared" si="3"/>
        <v>2.8878046620661735E-9</v>
      </c>
      <c r="M28" s="16" t="b">
        <f t="shared" si="5"/>
        <v>1</v>
      </c>
      <c r="N28" s="28" t="b">
        <f t="shared" si="6"/>
        <v>1</v>
      </c>
      <c r="O28" s="15" t="b">
        <f t="shared" si="4"/>
        <v>1</v>
      </c>
    </row>
    <row r="29" spans="1:15">
      <c r="A29" s="4"/>
      <c r="B29" s="5"/>
      <c r="C29" s="6" t="s">
        <v>3</v>
      </c>
      <c r="D29" s="36">
        <v>305.27679999999998</v>
      </c>
      <c r="E29" s="32">
        <v>66.634491600000004</v>
      </c>
      <c r="F29" s="36">
        <v>305.27679999999998</v>
      </c>
      <c r="G29" s="32">
        <v>66.634491999999995</v>
      </c>
      <c r="H29" s="19"/>
      <c r="I29" s="21">
        <f t="shared" si="0"/>
        <v>0</v>
      </c>
      <c r="J29" s="17">
        <f t="shared" si="1"/>
        <v>0</v>
      </c>
      <c r="K29" s="23">
        <f t="shared" si="2"/>
        <v>3.9999999046358425E-7</v>
      </c>
      <c r="L29" s="17">
        <f t="shared" si="3"/>
        <v>6.002897068313473E-9</v>
      </c>
      <c r="M29" s="16" t="b">
        <f t="shared" si="5"/>
        <v>1</v>
      </c>
      <c r="N29" s="28" t="b">
        <f t="shared" si="6"/>
        <v>1</v>
      </c>
      <c r="O29" s="15" t="b">
        <f t="shared" si="4"/>
        <v>1</v>
      </c>
    </row>
    <row r="30" spans="1:15">
      <c r="A30" s="7"/>
      <c r="B30" s="5"/>
      <c r="C30" s="6" t="s">
        <v>4</v>
      </c>
      <c r="D30" s="36">
        <v>195.8544</v>
      </c>
      <c r="E30" s="32">
        <v>62.580437600000003</v>
      </c>
      <c r="F30" s="36">
        <v>195.8544</v>
      </c>
      <c r="G30" s="32">
        <v>62.580438000000001</v>
      </c>
      <c r="H30" s="19"/>
      <c r="I30" s="21">
        <f t="shared" si="0"/>
        <v>0</v>
      </c>
      <c r="J30" s="17">
        <f t="shared" si="1"/>
        <v>0</v>
      </c>
      <c r="K30" s="23">
        <f t="shared" si="2"/>
        <v>3.9999999756901161E-7</v>
      </c>
      <c r="L30" s="17">
        <f t="shared" si="3"/>
        <v>6.391773776925902E-9</v>
      </c>
      <c r="M30" s="16" t="b">
        <f t="shared" si="5"/>
        <v>1</v>
      </c>
      <c r="N30" s="28" t="b">
        <f t="shared" si="6"/>
        <v>1</v>
      </c>
      <c r="O30" s="15" t="b">
        <f t="shared" si="4"/>
        <v>1</v>
      </c>
    </row>
    <row r="31" spans="1:15">
      <c r="A31" s="7"/>
      <c r="B31" s="5"/>
      <c r="C31" s="6" t="s">
        <v>5</v>
      </c>
      <c r="D31" s="36">
        <v>107.8152</v>
      </c>
      <c r="E31" s="32">
        <v>55.067567599999997</v>
      </c>
      <c r="F31" s="36">
        <v>107.8152</v>
      </c>
      <c r="G31" s="32">
        <v>55.067568000000001</v>
      </c>
      <c r="H31" s="19"/>
      <c r="I31" s="21">
        <f t="shared" si="0"/>
        <v>0</v>
      </c>
      <c r="J31" s="17">
        <f t="shared" si="1"/>
        <v>0</v>
      </c>
      <c r="K31" s="23">
        <f t="shared" si="2"/>
        <v>4.0000000467443897E-7</v>
      </c>
      <c r="L31" s="17">
        <f t="shared" si="3"/>
        <v>7.2638037806882494E-9</v>
      </c>
      <c r="M31" s="16" t="b">
        <f t="shared" si="5"/>
        <v>1</v>
      </c>
      <c r="N31" s="28" t="b">
        <f t="shared" si="6"/>
        <v>1</v>
      </c>
      <c r="O31" s="15" t="b">
        <f t="shared" si="4"/>
        <v>1</v>
      </c>
    </row>
    <row r="32" spans="1:15">
      <c r="A32" s="7"/>
      <c r="B32" s="5"/>
      <c r="C32" s="6" t="s">
        <v>6</v>
      </c>
      <c r="D32" s="36">
        <v>60.221600000000002</v>
      </c>
      <c r="E32" s="32">
        <v>43.050193100000001</v>
      </c>
      <c r="F32" s="36">
        <v>60.221600000000002</v>
      </c>
      <c r="G32" s="32">
        <v>43.050193</v>
      </c>
      <c r="H32" s="19"/>
      <c r="I32" s="21">
        <f t="shared" si="0"/>
        <v>0</v>
      </c>
      <c r="J32" s="17">
        <f t="shared" si="1"/>
        <v>0</v>
      </c>
      <c r="K32" s="23">
        <f t="shared" si="2"/>
        <v>1.0000000116860974E-7</v>
      </c>
      <c r="L32" s="17">
        <f t="shared" si="3"/>
        <v>2.3228700074540143E-9</v>
      </c>
      <c r="M32" s="16" t="b">
        <f t="shared" si="5"/>
        <v>1</v>
      </c>
      <c r="N32" s="28" t="b">
        <f t="shared" si="6"/>
        <v>1</v>
      </c>
      <c r="O32" s="15" t="b">
        <f t="shared" si="4"/>
        <v>1</v>
      </c>
    </row>
    <row r="33" spans="1:15" ht="14.65" thickBot="1">
      <c r="A33" s="7"/>
      <c r="B33" s="8"/>
      <c r="C33" s="9" t="s">
        <v>7</v>
      </c>
      <c r="D33" s="35">
        <v>33.203200000000002</v>
      </c>
      <c r="E33" s="33">
        <v>13.8996139</v>
      </c>
      <c r="F33" s="35">
        <v>33.203200000000002</v>
      </c>
      <c r="G33" s="33">
        <v>13.899614</v>
      </c>
      <c r="H33" s="20"/>
      <c r="I33" s="22">
        <f t="shared" si="0"/>
        <v>0</v>
      </c>
      <c r="J33" s="18">
        <f t="shared" si="1"/>
        <v>0</v>
      </c>
      <c r="K33" s="24">
        <f t="shared" si="2"/>
        <v>9.9999999392252903E-8</v>
      </c>
      <c r="L33" s="18">
        <f t="shared" si="3"/>
        <v>7.1944443735816321E-9</v>
      </c>
      <c r="M33" s="13" t="b">
        <f t="shared" si="5"/>
        <v>1</v>
      </c>
      <c r="N33" s="12" t="b">
        <f t="shared" si="6"/>
        <v>1</v>
      </c>
      <c r="O33" s="14" t="b">
        <f t="shared" si="4"/>
        <v>1</v>
      </c>
    </row>
    <row r="34" spans="1:15">
      <c r="A34" s="7"/>
      <c r="B34" s="2" t="s">
        <v>40</v>
      </c>
      <c r="C34" s="3" t="s">
        <v>2</v>
      </c>
      <c r="D34" s="36">
        <v>1599.4367999999999</v>
      </c>
      <c r="E34" s="32">
        <v>75.965470199999999</v>
      </c>
      <c r="F34" s="36">
        <v>1599.4367999999999</v>
      </c>
      <c r="G34" s="32">
        <v>75.965469999999996</v>
      </c>
      <c r="H34" s="19"/>
      <c r="I34" s="21">
        <f t="shared" si="0"/>
        <v>0</v>
      </c>
      <c r="J34" s="17">
        <f t="shared" si="1"/>
        <v>0</v>
      </c>
      <c r="K34" s="23">
        <f t="shared" si="2"/>
        <v>2.0000000233721948E-7</v>
      </c>
      <c r="L34" s="17">
        <f t="shared" si="3"/>
        <v>2.6327751090349238E-9</v>
      </c>
      <c r="M34" s="16" t="b">
        <f t="shared" si="5"/>
        <v>1</v>
      </c>
      <c r="N34" s="28" t="b">
        <f t="shared" si="6"/>
        <v>1</v>
      </c>
      <c r="O34" s="15" t="b">
        <f t="shared" si="4"/>
        <v>1</v>
      </c>
    </row>
    <row r="35" spans="1:15">
      <c r="A35" s="7"/>
      <c r="B35" s="5"/>
      <c r="C35" s="6" t="s">
        <v>3</v>
      </c>
      <c r="D35" s="36">
        <v>860.30160000000001</v>
      </c>
      <c r="E35" s="32">
        <v>75.6171437</v>
      </c>
      <c r="F35" s="36">
        <v>860.30160000000001</v>
      </c>
      <c r="G35" s="32">
        <v>75.617143999999996</v>
      </c>
      <c r="H35" s="19"/>
      <c r="I35" s="21">
        <f t="shared" si="0"/>
        <v>0</v>
      </c>
      <c r="J35" s="17">
        <f t="shared" si="1"/>
        <v>0</v>
      </c>
      <c r="K35" s="23">
        <f t="shared" si="2"/>
        <v>2.9999999640040187E-7</v>
      </c>
      <c r="L35" s="17">
        <f t="shared" si="3"/>
        <v>3.9673542229223813E-9</v>
      </c>
      <c r="M35" s="16" t="b">
        <f t="shared" si="5"/>
        <v>1</v>
      </c>
      <c r="N35" s="28" t="b">
        <f t="shared" si="6"/>
        <v>1</v>
      </c>
      <c r="O35" s="15" t="b">
        <f t="shared" si="4"/>
        <v>1</v>
      </c>
    </row>
    <row r="36" spans="1:15">
      <c r="A36" s="7"/>
      <c r="B36" s="5"/>
      <c r="C36" s="6" t="s">
        <v>4</v>
      </c>
      <c r="D36" s="36">
        <v>476.30880000000002</v>
      </c>
      <c r="E36" s="32">
        <v>72.663940600000004</v>
      </c>
      <c r="F36" s="36">
        <v>476.30880000000002</v>
      </c>
      <c r="G36" s="32">
        <v>72.663940999999994</v>
      </c>
      <c r="H36" s="19"/>
      <c r="I36" s="21">
        <f t="shared" si="0"/>
        <v>0</v>
      </c>
      <c r="J36" s="17">
        <f t="shared" si="1"/>
        <v>0</v>
      </c>
      <c r="K36" s="23">
        <f t="shared" si="2"/>
        <v>3.9999999046358425E-7</v>
      </c>
      <c r="L36" s="17">
        <f t="shared" si="3"/>
        <v>5.5047935099139522E-9</v>
      </c>
      <c r="M36" s="16" t="b">
        <f t="shared" si="5"/>
        <v>1</v>
      </c>
      <c r="N36" s="28" t="b">
        <f t="shared" si="6"/>
        <v>1</v>
      </c>
      <c r="O36" s="15" t="b">
        <f t="shared" si="4"/>
        <v>1</v>
      </c>
    </row>
    <row r="37" spans="1:15">
      <c r="A37" s="7"/>
      <c r="B37" s="5"/>
      <c r="C37" s="6" t="s">
        <v>5</v>
      </c>
      <c r="D37" s="36">
        <v>259.37200000000001</v>
      </c>
      <c r="E37" s="32">
        <v>70.013630199999994</v>
      </c>
      <c r="F37" s="36">
        <v>259.37200000000001</v>
      </c>
      <c r="G37" s="32">
        <v>70.013630000000006</v>
      </c>
      <c r="H37" s="19"/>
      <c r="I37" s="21">
        <f t="shared" si="0"/>
        <v>0</v>
      </c>
      <c r="J37" s="17">
        <f t="shared" si="1"/>
        <v>0</v>
      </c>
      <c r="K37" s="23">
        <f t="shared" si="2"/>
        <v>1.9999998812636477E-7</v>
      </c>
      <c r="L37" s="17">
        <f t="shared" si="3"/>
        <v>2.8565864118590412E-9</v>
      </c>
      <c r="M37" s="16" t="b">
        <f t="shared" si="5"/>
        <v>1</v>
      </c>
      <c r="N37" s="28" t="b">
        <f t="shared" si="6"/>
        <v>1</v>
      </c>
      <c r="O37" s="15" t="b">
        <f t="shared" si="4"/>
        <v>1</v>
      </c>
    </row>
    <row r="38" spans="1:15">
      <c r="A38" s="7"/>
      <c r="B38" s="5"/>
      <c r="C38" s="6" t="s">
        <v>6</v>
      </c>
      <c r="D38" s="36">
        <v>162.6816</v>
      </c>
      <c r="E38" s="32">
        <v>64.637286099999997</v>
      </c>
      <c r="F38" s="36">
        <v>162.6816</v>
      </c>
      <c r="G38" s="32">
        <v>64.637286000000003</v>
      </c>
      <c r="H38" s="19"/>
      <c r="I38" s="21">
        <f t="shared" si="0"/>
        <v>0</v>
      </c>
      <c r="J38" s="17">
        <f t="shared" si="1"/>
        <v>0</v>
      </c>
      <c r="K38" s="23">
        <f t="shared" si="2"/>
        <v>9.9999994063182385E-8</v>
      </c>
      <c r="L38" s="17">
        <f t="shared" si="3"/>
        <v>1.5470945635698286E-9</v>
      </c>
      <c r="M38" s="16" t="b">
        <f t="shared" si="5"/>
        <v>1</v>
      </c>
      <c r="N38" s="28" t="b">
        <f t="shared" si="6"/>
        <v>1</v>
      </c>
      <c r="O38" s="15" t="b">
        <f t="shared" si="4"/>
        <v>1</v>
      </c>
    </row>
    <row r="39" spans="1:15" ht="14.65" thickBot="1">
      <c r="A39" s="7"/>
      <c r="B39" s="8"/>
      <c r="C39" s="9" t="s">
        <v>7</v>
      </c>
      <c r="D39" s="35">
        <v>63.483199999999997</v>
      </c>
      <c r="E39" s="33">
        <v>41.6931698</v>
      </c>
      <c r="F39" s="35">
        <v>63.483199999999997</v>
      </c>
      <c r="G39" s="33">
        <v>41.693170000000002</v>
      </c>
      <c r="H39" s="20"/>
      <c r="I39" s="22">
        <f t="shared" si="0"/>
        <v>0</v>
      </c>
      <c r="J39" s="18">
        <f t="shared" si="1"/>
        <v>0</v>
      </c>
      <c r="K39" s="24">
        <f t="shared" si="2"/>
        <v>2.0000000233721948E-7</v>
      </c>
      <c r="L39" s="18">
        <f t="shared" si="3"/>
        <v>4.7969488381482961E-9</v>
      </c>
      <c r="M39" s="13" t="b">
        <f t="shared" si="5"/>
        <v>1</v>
      </c>
      <c r="N39" s="12" t="b">
        <f t="shared" si="6"/>
        <v>1</v>
      </c>
      <c r="O39" s="14" t="b">
        <f t="shared" si="4"/>
        <v>1</v>
      </c>
    </row>
    <row r="40" spans="1:15">
      <c r="A40" s="7"/>
      <c r="B40" s="2" t="s">
        <v>41</v>
      </c>
      <c r="C40" s="3" t="s">
        <v>2</v>
      </c>
      <c r="D40" s="36">
        <v>2284.3128000000002</v>
      </c>
      <c r="E40" s="32">
        <v>71.283783799999995</v>
      </c>
      <c r="F40" s="36">
        <v>2284.3128000000002</v>
      </c>
      <c r="G40" s="32">
        <v>71.283783999999997</v>
      </c>
      <c r="H40" s="19"/>
      <c r="I40" s="21">
        <f t="shared" si="0"/>
        <v>0</v>
      </c>
      <c r="J40" s="17">
        <f t="shared" si="1"/>
        <v>0</v>
      </c>
      <c r="K40" s="23">
        <f t="shared" si="2"/>
        <v>2.0000000233721948E-7</v>
      </c>
      <c r="L40" s="17">
        <f t="shared" si="3"/>
        <v>2.8056872380943787E-9</v>
      </c>
      <c r="M40" s="16" t="b">
        <f t="shared" si="5"/>
        <v>1</v>
      </c>
      <c r="N40" s="28" t="b">
        <f t="shared" si="6"/>
        <v>1</v>
      </c>
      <c r="O40" s="15" t="b">
        <f t="shared" si="4"/>
        <v>1</v>
      </c>
    </row>
    <row r="41" spans="1:15">
      <c r="A41" s="7"/>
      <c r="B41" s="5"/>
      <c r="C41" s="6" t="s">
        <v>3</v>
      </c>
      <c r="D41" s="36">
        <v>1043.2616</v>
      </c>
      <c r="E41" s="32">
        <v>69.2286036</v>
      </c>
      <c r="F41" s="36">
        <v>1043.2616</v>
      </c>
      <c r="G41" s="32">
        <v>69.228604000000004</v>
      </c>
      <c r="H41" s="19"/>
      <c r="I41" s="21">
        <f t="shared" si="0"/>
        <v>0</v>
      </c>
      <c r="J41" s="17">
        <f t="shared" si="1"/>
        <v>0</v>
      </c>
      <c r="K41" s="23">
        <f t="shared" si="2"/>
        <v>4.0000000467443897E-7</v>
      </c>
      <c r="L41" s="17">
        <f t="shared" si="3"/>
        <v>5.7779585560524538E-9</v>
      </c>
      <c r="M41" s="16" t="b">
        <f t="shared" si="5"/>
        <v>1</v>
      </c>
      <c r="N41" s="28" t="b">
        <f t="shared" si="6"/>
        <v>1</v>
      </c>
      <c r="O41" s="15" t="b">
        <f t="shared" si="4"/>
        <v>1</v>
      </c>
    </row>
    <row r="42" spans="1:15">
      <c r="A42" s="7"/>
      <c r="B42" s="5"/>
      <c r="C42" s="6" t="s">
        <v>4</v>
      </c>
      <c r="D42" s="36">
        <v>503.85039999999998</v>
      </c>
      <c r="E42" s="32">
        <v>64.695945899999998</v>
      </c>
      <c r="F42" s="36">
        <v>503.85039999999998</v>
      </c>
      <c r="G42" s="32">
        <v>64.695946000000006</v>
      </c>
      <c r="H42" s="19"/>
      <c r="I42" s="21">
        <f t="shared" si="0"/>
        <v>0</v>
      </c>
      <c r="J42" s="17">
        <f t="shared" si="1"/>
        <v>0</v>
      </c>
      <c r="K42" s="23">
        <f t="shared" si="2"/>
        <v>1.000000082740371E-7</v>
      </c>
      <c r="L42" s="17">
        <f t="shared" si="3"/>
        <v>1.5456920188228196E-9</v>
      </c>
      <c r="M42" s="16" t="b">
        <f t="shared" si="5"/>
        <v>1</v>
      </c>
      <c r="N42" s="28" t="b">
        <f t="shared" si="6"/>
        <v>1</v>
      </c>
      <c r="O42" s="15" t="b">
        <f t="shared" si="4"/>
        <v>1</v>
      </c>
    </row>
    <row r="43" spans="1:15">
      <c r="A43" s="7"/>
      <c r="B43" s="5"/>
      <c r="C43" s="6" t="s">
        <v>5</v>
      </c>
      <c r="D43" s="36">
        <v>248.85599999999999</v>
      </c>
      <c r="E43" s="32">
        <v>59.825450500000002</v>
      </c>
      <c r="F43" s="36">
        <v>248.85599999999999</v>
      </c>
      <c r="G43" s="32">
        <v>59.825449999999996</v>
      </c>
      <c r="H43" s="19"/>
      <c r="I43" s="21">
        <f t="shared" si="0"/>
        <v>0</v>
      </c>
      <c r="J43" s="17">
        <f t="shared" si="1"/>
        <v>0</v>
      </c>
      <c r="K43" s="23">
        <f t="shared" si="2"/>
        <v>5.0000000584304871E-7</v>
      </c>
      <c r="L43" s="17">
        <f t="shared" si="3"/>
        <v>8.3576471299195987E-9</v>
      </c>
      <c r="M43" s="16" t="b">
        <f t="shared" si="5"/>
        <v>1</v>
      </c>
      <c r="N43" s="28" t="b">
        <f t="shared" si="6"/>
        <v>1</v>
      </c>
      <c r="O43" s="15" t="b">
        <f t="shared" si="4"/>
        <v>1</v>
      </c>
    </row>
    <row r="44" spans="1:15">
      <c r="A44" s="7"/>
      <c r="B44" s="5"/>
      <c r="C44" s="6" t="s">
        <v>6</v>
      </c>
      <c r="D44" s="36">
        <v>117.84399999999999</v>
      </c>
      <c r="E44" s="32">
        <v>50.450450500000002</v>
      </c>
      <c r="F44" s="36">
        <v>117.84399999999999</v>
      </c>
      <c r="G44" s="32">
        <v>50.450449999999996</v>
      </c>
      <c r="H44" s="19"/>
      <c r="I44" s="21">
        <f t="shared" si="0"/>
        <v>0</v>
      </c>
      <c r="J44" s="17">
        <f t="shared" si="1"/>
        <v>0</v>
      </c>
      <c r="K44" s="23">
        <f t="shared" si="2"/>
        <v>5.0000000584304871E-7</v>
      </c>
      <c r="L44" s="17">
        <f t="shared" si="3"/>
        <v>9.9107143602950032E-9</v>
      </c>
      <c r="M44" s="16" t="b">
        <f t="shared" si="5"/>
        <v>1</v>
      </c>
      <c r="N44" s="28" t="b">
        <f t="shared" si="6"/>
        <v>1</v>
      </c>
      <c r="O44" s="15" t="b">
        <f t="shared" si="4"/>
        <v>1</v>
      </c>
    </row>
    <row r="45" spans="1:15" ht="14.65" thickBot="1">
      <c r="A45" s="10"/>
      <c r="B45" s="8"/>
      <c r="C45" s="9" t="s">
        <v>7</v>
      </c>
      <c r="D45" s="35">
        <v>52.9392</v>
      </c>
      <c r="E45" s="33">
        <v>32.094594600000001</v>
      </c>
      <c r="F45" s="35">
        <v>52.9392</v>
      </c>
      <c r="G45" s="33">
        <v>32.094594999999998</v>
      </c>
      <c r="H45" s="20"/>
      <c r="I45" s="22">
        <f t="shared" si="0"/>
        <v>0</v>
      </c>
      <c r="J45" s="18">
        <f t="shared" si="1"/>
        <v>0</v>
      </c>
      <c r="K45" s="24">
        <f t="shared" si="2"/>
        <v>3.9999999756901161E-7</v>
      </c>
      <c r="L45" s="18">
        <f t="shared" si="3"/>
        <v>1.2463157839093242E-8</v>
      </c>
      <c r="M45" s="13" t="b">
        <f t="shared" si="5"/>
        <v>1</v>
      </c>
      <c r="N45" s="12" t="b">
        <f t="shared" si="6"/>
        <v>1</v>
      </c>
      <c r="O45" s="14" t="b">
        <f t="shared" si="4"/>
        <v>1</v>
      </c>
    </row>
    <row r="47" spans="1:15">
      <c r="L47" s="31" t="s">
        <v>44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M4:O45">
    <cfRule type="cellIs" dxfId="3" priority="3" operator="notEqual">
      <formula>TRUE</formula>
    </cfRule>
    <cfRule type="cellIs" dxfId="2" priority="4" operator="equal">
      <formula>TRUE</formula>
    </cfRule>
  </conditionalFormatting>
  <conditionalFormatting sqref="O47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SFU_RA</vt:lpstr>
      <vt:lpstr>SFU_LD</vt:lpstr>
      <vt:lpstr>TVD_RA</vt:lpstr>
      <vt:lpstr>TVD_LD</vt:lpstr>
      <vt:lpstr>SFU_RA anchor</vt:lpstr>
      <vt:lpstr>SFU_LD anchor</vt:lpstr>
      <vt:lpstr>TVD_RA anchor</vt:lpstr>
      <vt:lpstr>TVD_LD anchor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2024-04-22T15:19:26Z</dcterms:modified>
</cp:coreProperties>
</file>