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1 Online/JVET-AG0242 xc0178/"/>
    </mc:Choice>
  </mc:AlternateContent>
  <xr:revisionPtr revIDLastSave="227" documentId="8_{BE370CA1-27CD-458C-B786-3C6045C83969}" xr6:coauthVersionLast="47" xr6:coauthVersionMax="47" xr10:uidLastSave="{9143A460-B131-4545-8D9D-36EA28CF97CC}"/>
  <bookViews>
    <workbookView xWindow="-98" yWindow="503" windowWidth="28996" windowHeight="15794" activeTab="3" xr2:uid="{0571D706-3A75-48AF-94AE-B5AC702042F6}"/>
  </bookViews>
  <sheets>
    <sheet name="SFU_RA" sheetId="1" r:id="rId1"/>
    <sheet name="SFU_LD" sheetId="2" r:id="rId2"/>
    <sheet name="SFU_AI" sheetId="3" r:id="rId3"/>
    <sheet name="TVD_RA" sheetId="4" r:id="rId4"/>
    <sheet name="TVD_LD" sheetId="5" r:id="rId5"/>
    <sheet name="TVD_A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6" l="1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O4" i="6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L81" i="1" l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F2" i="6" l="1"/>
  <c r="D2" i="6"/>
  <c r="F2" i="5"/>
  <c r="D2" i="5"/>
  <c r="F2" i="4"/>
  <c r="D2" i="4"/>
  <c r="F2" i="3"/>
  <c r="D2" i="3"/>
  <c r="F2" i="2"/>
  <c r="D2" i="2"/>
  <c r="I45" i="6"/>
  <c r="M45" i="6" s="1"/>
  <c r="I44" i="6"/>
  <c r="M44" i="6" s="1"/>
  <c r="I43" i="6"/>
  <c r="M43" i="6" s="1"/>
  <c r="I42" i="6"/>
  <c r="M42" i="6" s="1"/>
  <c r="I41" i="6"/>
  <c r="M41" i="6" s="1"/>
  <c r="I40" i="6"/>
  <c r="M40" i="6" s="1"/>
  <c r="I39" i="6"/>
  <c r="M39" i="6" s="1"/>
  <c r="I38" i="6"/>
  <c r="M38" i="6" s="1"/>
  <c r="I37" i="6"/>
  <c r="M37" i="6" s="1"/>
  <c r="I36" i="6"/>
  <c r="M36" i="6" s="1"/>
  <c r="I35" i="6"/>
  <c r="M35" i="6" s="1"/>
  <c r="I34" i="6"/>
  <c r="M34" i="6" s="1"/>
  <c r="I33" i="6"/>
  <c r="M33" i="6" s="1"/>
  <c r="I32" i="6"/>
  <c r="M32" i="6" s="1"/>
  <c r="I31" i="6"/>
  <c r="M31" i="6" s="1"/>
  <c r="I30" i="6"/>
  <c r="M30" i="6" s="1"/>
  <c r="I29" i="6"/>
  <c r="M29" i="6" s="1"/>
  <c r="I28" i="6"/>
  <c r="M28" i="6" s="1"/>
  <c r="I27" i="6"/>
  <c r="M27" i="6" s="1"/>
  <c r="I26" i="6"/>
  <c r="M26" i="6" s="1"/>
  <c r="I25" i="6"/>
  <c r="M25" i="6" s="1"/>
  <c r="I24" i="6"/>
  <c r="M24" i="6" s="1"/>
  <c r="I23" i="6"/>
  <c r="M23" i="6" s="1"/>
  <c r="I22" i="6"/>
  <c r="M22" i="6" s="1"/>
  <c r="I21" i="6"/>
  <c r="M21" i="6" s="1"/>
  <c r="I20" i="6"/>
  <c r="M20" i="6" s="1"/>
  <c r="I19" i="6"/>
  <c r="M19" i="6" s="1"/>
  <c r="I18" i="6"/>
  <c r="M18" i="6" s="1"/>
  <c r="I17" i="6"/>
  <c r="M17" i="6" s="1"/>
  <c r="I16" i="6"/>
  <c r="M16" i="6" s="1"/>
  <c r="I15" i="6"/>
  <c r="M15" i="6" s="1"/>
  <c r="I14" i="6"/>
  <c r="M14" i="6" s="1"/>
  <c r="I13" i="6"/>
  <c r="M13" i="6" s="1"/>
  <c r="I12" i="6"/>
  <c r="M12" i="6" s="1"/>
  <c r="I11" i="6"/>
  <c r="M11" i="6" s="1"/>
  <c r="I10" i="6"/>
  <c r="M10" i="6" s="1"/>
  <c r="I9" i="6"/>
  <c r="M9" i="6" s="1"/>
  <c r="I8" i="6"/>
  <c r="M8" i="6" s="1"/>
  <c r="I7" i="6"/>
  <c r="M7" i="6" s="1"/>
  <c r="I6" i="6"/>
  <c r="M6" i="6" s="1"/>
  <c r="I5" i="6"/>
  <c r="M5" i="6" s="1"/>
  <c r="I4" i="6"/>
  <c r="M4" i="6" s="1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I7" i="3"/>
  <c r="M7" i="3" s="1"/>
  <c r="I6" i="3"/>
  <c r="M6" i="3" s="1"/>
  <c r="I5" i="3"/>
  <c r="M5" i="3" s="1"/>
  <c r="I4" i="3"/>
  <c r="M4" i="3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83" i="2" l="1"/>
  <c r="M47" i="5"/>
  <c r="M47" i="6"/>
  <c r="M83" i="3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6"/>
  <c r="K4" i="6"/>
  <c r="L4" i="6"/>
  <c r="J5" i="6"/>
  <c r="K5" i="6"/>
  <c r="L5" i="6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J26" i="6"/>
  <c r="K26" i="6"/>
  <c r="L26" i="6"/>
  <c r="J27" i="6"/>
  <c r="K27" i="6"/>
  <c r="L27" i="6"/>
  <c r="J28" i="6"/>
  <c r="K28" i="6"/>
  <c r="L28" i="6"/>
  <c r="J29" i="6"/>
  <c r="K29" i="6"/>
  <c r="L29" i="6"/>
  <c r="J30" i="6"/>
  <c r="K30" i="6"/>
  <c r="L30" i="6"/>
  <c r="J31" i="6"/>
  <c r="K31" i="6"/>
  <c r="L31" i="6"/>
  <c r="J32" i="6"/>
  <c r="K32" i="6"/>
  <c r="L32" i="6"/>
  <c r="J33" i="6"/>
  <c r="K33" i="6"/>
  <c r="L33" i="6"/>
  <c r="J34" i="6"/>
  <c r="K34" i="6"/>
  <c r="L34" i="6"/>
  <c r="J35" i="6"/>
  <c r="K35" i="6"/>
  <c r="L35" i="6"/>
  <c r="J36" i="6"/>
  <c r="K36" i="6"/>
  <c r="L36" i="6"/>
  <c r="J37" i="6"/>
  <c r="K37" i="6"/>
  <c r="L37" i="6"/>
  <c r="J38" i="6"/>
  <c r="K38" i="6"/>
  <c r="L38" i="6"/>
  <c r="J39" i="6"/>
  <c r="K39" i="6"/>
  <c r="L39" i="6"/>
  <c r="J40" i="6"/>
  <c r="K40" i="6"/>
  <c r="L40" i="6"/>
  <c r="J41" i="6"/>
  <c r="K41" i="6"/>
  <c r="L41" i="6"/>
  <c r="J42" i="6"/>
  <c r="K42" i="6"/>
  <c r="L42" i="6"/>
  <c r="J43" i="6"/>
  <c r="K43" i="6"/>
  <c r="L43" i="6"/>
  <c r="J44" i="6"/>
  <c r="K44" i="6"/>
  <c r="L44" i="6"/>
  <c r="J45" i="6"/>
  <c r="K45" i="6"/>
  <c r="L45" i="6"/>
  <c r="J4" i="5"/>
  <c r="K4" i="5"/>
  <c r="O4" i="5" s="1"/>
  <c r="L4" i="5"/>
  <c r="J5" i="5"/>
  <c r="K5" i="5"/>
  <c r="L5" i="5"/>
  <c r="J6" i="5"/>
  <c r="K6" i="5"/>
  <c r="L6" i="5"/>
  <c r="J7" i="5"/>
  <c r="K7" i="5"/>
  <c r="O7" i="5" s="1"/>
  <c r="L7" i="5"/>
  <c r="J8" i="5"/>
  <c r="K8" i="5"/>
  <c r="L8" i="5"/>
  <c r="J9" i="5"/>
  <c r="K9" i="5"/>
  <c r="O9" i="5" s="1"/>
  <c r="L9" i="5"/>
  <c r="J10" i="5"/>
  <c r="K10" i="5"/>
  <c r="L10" i="5"/>
  <c r="J11" i="5"/>
  <c r="K11" i="5"/>
  <c r="O11" i="5" s="1"/>
  <c r="L11" i="5"/>
  <c r="J12" i="5"/>
  <c r="K12" i="5"/>
  <c r="O12" i="5" s="1"/>
  <c r="L12" i="5"/>
  <c r="J13" i="5"/>
  <c r="K13" i="5"/>
  <c r="L13" i="5"/>
  <c r="J14" i="5"/>
  <c r="K14" i="5"/>
  <c r="L14" i="5"/>
  <c r="J15" i="5"/>
  <c r="K15" i="5"/>
  <c r="O15" i="5" s="1"/>
  <c r="L15" i="5"/>
  <c r="J16" i="5"/>
  <c r="K16" i="5"/>
  <c r="L16" i="5"/>
  <c r="J17" i="5"/>
  <c r="K17" i="5"/>
  <c r="O17" i="5" s="1"/>
  <c r="L17" i="5"/>
  <c r="J18" i="5"/>
  <c r="K18" i="5"/>
  <c r="L18" i="5"/>
  <c r="J19" i="5"/>
  <c r="K19" i="5"/>
  <c r="O19" i="5" s="1"/>
  <c r="L19" i="5"/>
  <c r="J20" i="5"/>
  <c r="K20" i="5"/>
  <c r="O20" i="5" s="1"/>
  <c r="L20" i="5"/>
  <c r="J21" i="5"/>
  <c r="K21" i="5"/>
  <c r="L21" i="5"/>
  <c r="J22" i="5"/>
  <c r="K22" i="5"/>
  <c r="L22" i="5"/>
  <c r="J23" i="5"/>
  <c r="K23" i="5"/>
  <c r="O23" i="5" s="1"/>
  <c r="L23" i="5"/>
  <c r="J24" i="5"/>
  <c r="K24" i="5"/>
  <c r="L24" i="5"/>
  <c r="J25" i="5"/>
  <c r="K25" i="5"/>
  <c r="O25" i="5" s="1"/>
  <c r="L25" i="5"/>
  <c r="J26" i="5"/>
  <c r="K26" i="5"/>
  <c r="L26" i="5"/>
  <c r="J27" i="5"/>
  <c r="K27" i="5"/>
  <c r="O27" i="5" s="1"/>
  <c r="L27" i="5"/>
  <c r="J28" i="5"/>
  <c r="K28" i="5"/>
  <c r="O28" i="5" s="1"/>
  <c r="L28" i="5"/>
  <c r="J29" i="5"/>
  <c r="K29" i="5"/>
  <c r="L29" i="5"/>
  <c r="J30" i="5"/>
  <c r="K30" i="5"/>
  <c r="L30" i="5"/>
  <c r="J31" i="5"/>
  <c r="K31" i="5"/>
  <c r="O31" i="5" s="1"/>
  <c r="L31" i="5"/>
  <c r="J32" i="5"/>
  <c r="K32" i="5"/>
  <c r="L32" i="5"/>
  <c r="J33" i="5"/>
  <c r="K33" i="5"/>
  <c r="O33" i="5" s="1"/>
  <c r="L33" i="5"/>
  <c r="J34" i="5"/>
  <c r="K34" i="5"/>
  <c r="L34" i="5"/>
  <c r="J35" i="5"/>
  <c r="K35" i="5"/>
  <c r="O35" i="5" s="1"/>
  <c r="L35" i="5"/>
  <c r="J36" i="5"/>
  <c r="K36" i="5"/>
  <c r="L36" i="5"/>
  <c r="J37" i="5"/>
  <c r="K37" i="5"/>
  <c r="O37" i="5" s="1"/>
  <c r="L37" i="5"/>
  <c r="J38" i="5"/>
  <c r="K38" i="5"/>
  <c r="L38" i="5"/>
  <c r="J39" i="5"/>
  <c r="K39" i="5"/>
  <c r="O39" i="5" s="1"/>
  <c r="L39" i="5"/>
  <c r="J40" i="5"/>
  <c r="K40" i="5"/>
  <c r="L40" i="5"/>
  <c r="J41" i="5"/>
  <c r="K41" i="5"/>
  <c r="O41" i="5" s="1"/>
  <c r="L41" i="5"/>
  <c r="J42" i="5"/>
  <c r="K42" i="5"/>
  <c r="L42" i="5"/>
  <c r="J43" i="5"/>
  <c r="K43" i="5"/>
  <c r="O43" i="5" s="1"/>
  <c r="L43" i="5"/>
  <c r="J44" i="5"/>
  <c r="K44" i="5"/>
  <c r="O44" i="5" s="1"/>
  <c r="L44" i="5"/>
  <c r="J45" i="5"/>
  <c r="K45" i="5"/>
  <c r="O45" i="5" s="1"/>
  <c r="L45" i="5"/>
  <c r="J4" i="3"/>
  <c r="K4" i="3"/>
  <c r="O4" i="3" s="1"/>
  <c r="J5" i="3"/>
  <c r="K5" i="3"/>
  <c r="O5" i="3" s="1"/>
  <c r="J6" i="3"/>
  <c r="K6" i="3"/>
  <c r="O6" i="3" s="1"/>
  <c r="J7" i="3"/>
  <c r="K7" i="3"/>
  <c r="O7" i="3" s="1"/>
  <c r="J8" i="3"/>
  <c r="K8" i="3"/>
  <c r="O8" i="3" s="1"/>
  <c r="J9" i="3"/>
  <c r="K9" i="3"/>
  <c r="O9" i="3" s="1"/>
  <c r="K10" i="3"/>
  <c r="O10" i="3" s="1"/>
  <c r="J11" i="3"/>
  <c r="K11" i="3"/>
  <c r="O11" i="3" s="1"/>
  <c r="J12" i="3"/>
  <c r="K12" i="3"/>
  <c r="O12" i="3" s="1"/>
  <c r="J13" i="3"/>
  <c r="K13" i="3"/>
  <c r="O13" i="3" s="1"/>
  <c r="J14" i="3"/>
  <c r="K14" i="3"/>
  <c r="O14" i="3" s="1"/>
  <c r="J15" i="3"/>
  <c r="K15" i="3"/>
  <c r="O15" i="3" s="1"/>
  <c r="J16" i="3"/>
  <c r="K16" i="3"/>
  <c r="O16" i="3" s="1"/>
  <c r="J17" i="3"/>
  <c r="K17" i="3"/>
  <c r="O17" i="3" s="1"/>
  <c r="K18" i="3"/>
  <c r="O18" i="3" s="1"/>
  <c r="J19" i="3"/>
  <c r="K19" i="3"/>
  <c r="O19" i="3" s="1"/>
  <c r="J20" i="3"/>
  <c r="K20" i="3"/>
  <c r="O20" i="3" s="1"/>
  <c r="J21" i="3"/>
  <c r="K21" i="3"/>
  <c r="O21" i="3" s="1"/>
  <c r="J22" i="3"/>
  <c r="K22" i="3"/>
  <c r="O22" i="3" s="1"/>
  <c r="J23" i="3"/>
  <c r="K23" i="3"/>
  <c r="O23" i="3" s="1"/>
  <c r="J24" i="3"/>
  <c r="K24" i="3"/>
  <c r="O24" i="3" s="1"/>
  <c r="J25" i="3"/>
  <c r="K25" i="3"/>
  <c r="O25" i="3" s="1"/>
  <c r="K26" i="3"/>
  <c r="O26" i="3" s="1"/>
  <c r="J27" i="3"/>
  <c r="K27" i="3"/>
  <c r="O27" i="3" s="1"/>
  <c r="J28" i="3"/>
  <c r="K28" i="3"/>
  <c r="O28" i="3" s="1"/>
  <c r="J29" i="3"/>
  <c r="K29" i="3"/>
  <c r="O29" i="3" s="1"/>
  <c r="J30" i="3"/>
  <c r="K30" i="3"/>
  <c r="O30" i="3" s="1"/>
  <c r="J31" i="3"/>
  <c r="K31" i="3"/>
  <c r="O31" i="3" s="1"/>
  <c r="J32" i="3"/>
  <c r="K32" i="3"/>
  <c r="O32" i="3" s="1"/>
  <c r="J33" i="3"/>
  <c r="K33" i="3"/>
  <c r="O33" i="3" s="1"/>
  <c r="K34" i="3"/>
  <c r="O34" i="3" s="1"/>
  <c r="J35" i="3"/>
  <c r="K35" i="3"/>
  <c r="O35" i="3" s="1"/>
  <c r="J36" i="3"/>
  <c r="K36" i="3"/>
  <c r="O36" i="3" s="1"/>
  <c r="J37" i="3"/>
  <c r="K37" i="3"/>
  <c r="O37" i="3" s="1"/>
  <c r="J38" i="3"/>
  <c r="K38" i="3"/>
  <c r="O38" i="3" s="1"/>
  <c r="J39" i="3"/>
  <c r="K39" i="3"/>
  <c r="O39" i="3" s="1"/>
  <c r="J40" i="3"/>
  <c r="K40" i="3"/>
  <c r="O40" i="3" s="1"/>
  <c r="J41" i="3"/>
  <c r="K41" i="3"/>
  <c r="O41" i="3" s="1"/>
  <c r="K42" i="3"/>
  <c r="O42" i="3" s="1"/>
  <c r="J43" i="3"/>
  <c r="K43" i="3"/>
  <c r="O43" i="3" s="1"/>
  <c r="J44" i="3"/>
  <c r="K44" i="3"/>
  <c r="O44" i="3" s="1"/>
  <c r="J45" i="3"/>
  <c r="K45" i="3"/>
  <c r="O45" i="3" s="1"/>
  <c r="J46" i="3"/>
  <c r="K46" i="3"/>
  <c r="O46" i="3" s="1"/>
  <c r="J47" i="3"/>
  <c r="K47" i="3"/>
  <c r="O47" i="3" s="1"/>
  <c r="J48" i="3"/>
  <c r="K48" i="3"/>
  <c r="O48" i="3" s="1"/>
  <c r="J49" i="3"/>
  <c r="K49" i="3"/>
  <c r="O49" i="3" s="1"/>
  <c r="K50" i="3"/>
  <c r="O50" i="3" s="1"/>
  <c r="J51" i="3"/>
  <c r="K51" i="3"/>
  <c r="O51" i="3" s="1"/>
  <c r="J52" i="3"/>
  <c r="K52" i="3"/>
  <c r="O52" i="3" s="1"/>
  <c r="J53" i="3"/>
  <c r="K53" i="3"/>
  <c r="O53" i="3" s="1"/>
  <c r="J54" i="3"/>
  <c r="K54" i="3"/>
  <c r="O54" i="3" s="1"/>
  <c r="J55" i="3"/>
  <c r="K55" i="3"/>
  <c r="O55" i="3" s="1"/>
  <c r="J56" i="3"/>
  <c r="K56" i="3"/>
  <c r="O56" i="3" s="1"/>
  <c r="J57" i="3"/>
  <c r="K57" i="3"/>
  <c r="O57" i="3" s="1"/>
  <c r="K58" i="3"/>
  <c r="O58" i="3" s="1"/>
  <c r="J59" i="3"/>
  <c r="K59" i="3"/>
  <c r="O59" i="3" s="1"/>
  <c r="J60" i="3"/>
  <c r="K60" i="3"/>
  <c r="O60" i="3" s="1"/>
  <c r="J61" i="3"/>
  <c r="K61" i="3"/>
  <c r="O61" i="3" s="1"/>
  <c r="J62" i="3"/>
  <c r="K62" i="3"/>
  <c r="O62" i="3" s="1"/>
  <c r="J63" i="3"/>
  <c r="K63" i="3"/>
  <c r="O63" i="3" s="1"/>
  <c r="J64" i="3"/>
  <c r="K64" i="3"/>
  <c r="O64" i="3" s="1"/>
  <c r="J65" i="3"/>
  <c r="K65" i="3"/>
  <c r="O65" i="3" s="1"/>
  <c r="K66" i="3"/>
  <c r="O66" i="3" s="1"/>
  <c r="J67" i="3"/>
  <c r="K67" i="3"/>
  <c r="O67" i="3" s="1"/>
  <c r="J68" i="3"/>
  <c r="K68" i="3"/>
  <c r="O68" i="3" s="1"/>
  <c r="J69" i="3"/>
  <c r="K69" i="3"/>
  <c r="O69" i="3" s="1"/>
  <c r="J70" i="3"/>
  <c r="K70" i="3"/>
  <c r="O70" i="3" s="1"/>
  <c r="J71" i="3"/>
  <c r="K71" i="3"/>
  <c r="O71" i="3" s="1"/>
  <c r="J72" i="3"/>
  <c r="K72" i="3"/>
  <c r="O72" i="3" s="1"/>
  <c r="J73" i="3"/>
  <c r="K73" i="3"/>
  <c r="O73" i="3" s="1"/>
  <c r="K74" i="3"/>
  <c r="O74" i="3" s="1"/>
  <c r="J75" i="3"/>
  <c r="K75" i="3"/>
  <c r="O75" i="3" s="1"/>
  <c r="J76" i="3"/>
  <c r="K76" i="3"/>
  <c r="O76" i="3" s="1"/>
  <c r="J77" i="3"/>
  <c r="K77" i="3"/>
  <c r="O77" i="3" s="1"/>
  <c r="J78" i="3"/>
  <c r="K78" i="3"/>
  <c r="O78" i="3" s="1"/>
  <c r="J79" i="3"/>
  <c r="K79" i="3"/>
  <c r="O79" i="3" s="1"/>
  <c r="J80" i="3"/>
  <c r="K80" i="3"/>
  <c r="O80" i="3" s="1"/>
  <c r="J81" i="3"/>
  <c r="K81" i="3"/>
  <c r="O81" i="3" s="1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J33" i="4"/>
  <c r="K33" i="4"/>
  <c r="O33" i="4" s="1"/>
  <c r="L33" i="4"/>
  <c r="J34" i="4"/>
  <c r="K34" i="4"/>
  <c r="L34" i="4"/>
  <c r="J35" i="4"/>
  <c r="K35" i="4"/>
  <c r="O35" i="4" s="1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O40" i="4" s="1"/>
  <c r="L40" i="4"/>
  <c r="J41" i="4"/>
  <c r="K41" i="4"/>
  <c r="O41" i="4" s="1"/>
  <c r="L41" i="4"/>
  <c r="J42" i="4"/>
  <c r="K42" i="4"/>
  <c r="L42" i="4"/>
  <c r="J43" i="4"/>
  <c r="K43" i="4"/>
  <c r="O43" i="4" s="1"/>
  <c r="L43" i="4"/>
  <c r="J44" i="4"/>
  <c r="K44" i="4"/>
  <c r="L44" i="4"/>
  <c r="L45" i="4"/>
  <c r="K45" i="4"/>
  <c r="O45" i="4" s="1"/>
  <c r="J45" i="4"/>
  <c r="L32" i="4"/>
  <c r="K32" i="4"/>
  <c r="J32" i="4"/>
  <c r="L31" i="4"/>
  <c r="K31" i="4"/>
  <c r="O31" i="4" s="1"/>
  <c r="J31" i="4"/>
  <c r="L30" i="4"/>
  <c r="K30" i="4"/>
  <c r="J30" i="4"/>
  <c r="L29" i="4"/>
  <c r="K29" i="4"/>
  <c r="J29" i="4"/>
  <c r="L28" i="4"/>
  <c r="K28" i="4"/>
  <c r="O28" i="4" s="1"/>
  <c r="J28" i="4"/>
  <c r="L27" i="4"/>
  <c r="K27" i="4"/>
  <c r="J27" i="4"/>
  <c r="L26" i="4"/>
  <c r="K26" i="4"/>
  <c r="J26" i="4"/>
  <c r="L25" i="4"/>
  <c r="K25" i="4"/>
  <c r="O25" i="4" s="1"/>
  <c r="J25" i="4"/>
  <c r="L24" i="4"/>
  <c r="K24" i="4"/>
  <c r="J24" i="4"/>
  <c r="L23" i="4"/>
  <c r="K23" i="4"/>
  <c r="O23" i="4" s="1"/>
  <c r="J23" i="4"/>
  <c r="L22" i="4"/>
  <c r="K22" i="4"/>
  <c r="J22" i="4"/>
  <c r="L21" i="4"/>
  <c r="K21" i="4"/>
  <c r="J21" i="4"/>
  <c r="L20" i="4"/>
  <c r="K20" i="4"/>
  <c r="O20" i="4" s="1"/>
  <c r="J20" i="4"/>
  <c r="L19" i="4"/>
  <c r="K19" i="4"/>
  <c r="J19" i="4"/>
  <c r="L18" i="4"/>
  <c r="K18" i="4"/>
  <c r="J18" i="4"/>
  <c r="L17" i="4"/>
  <c r="K17" i="4"/>
  <c r="O17" i="4" s="1"/>
  <c r="J17" i="4"/>
  <c r="L16" i="4"/>
  <c r="K16" i="4"/>
  <c r="O16" i="4" s="1"/>
  <c r="J16" i="4"/>
  <c r="L15" i="4"/>
  <c r="K15" i="4"/>
  <c r="O15" i="4" s="1"/>
  <c r="J15" i="4"/>
  <c r="L14" i="4"/>
  <c r="K14" i="4"/>
  <c r="J14" i="4"/>
  <c r="L13" i="4"/>
  <c r="K13" i="4"/>
  <c r="J13" i="4"/>
  <c r="L12" i="4"/>
  <c r="K12" i="4"/>
  <c r="O12" i="4" s="1"/>
  <c r="J12" i="4"/>
  <c r="L11" i="4"/>
  <c r="K11" i="4"/>
  <c r="J11" i="4"/>
  <c r="L10" i="4"/>
  <c r="K10" i="4"/>
  <c r="O10" i="4" s="1"/>
  <c r="J10" i="4"/>
  <c r="L9" i="4"/>
  <c r="K9" i="4"/>
  <c r="O9" i="4" s="1"/>
  <c r="J9" i="4"/>
  <c r="L8" i="4"/>
  <c r="K8" i="4"/>
  <c r="O8" i="4" s="1"/>
  <c r="J8" i="4"/>
  <c r="L7" i="4"/>
  <c r="K7" i="4"/>
  <c r="O7" i="4" s="1"/>
  <c r="J7" i="4"/>
  <c r="L6" i="4"/>
  <c r="K6" i="4"/>
  <c r="J6" i="4"/>
  <c r="L5" i="4"/>
  <c r="K5" i="4"/>
  <c r="J5" i="4"/>
  <c r="L4" i="4"/>
  <c r="K4" i="4"/>
  <c r="O4" i="4" s="1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18" i="4" l="1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0" i="6"/>
  <c r="N32" i="6"/>
  <c r="N24" i="6"/>
  <c r="N16" i="6"/>
  <c r="N8" i="6"/>
  <c r="N45" i="6"/>
  <c r="N37" i="6"/>
  <c r="N29" i="6"/>
  <c r="N21" i="6"/>
  <c r="N13" i="6"/>
  <c r="N5" i="6"/>
  <c r="N11" i="6"/>
  <c r="N42" i="6"/>
  <c r="N34" i="6"/>
  <c r="N26" i="6"/>
  <c r="N18" i="6"/>
  <c r="N10" i="6"/>
  <c r="N35" i="6"/>
  <c r="N39" i="6"/>
  <c r="N31" i="6"/>
  <c r="N23" i="6"/>
  <c r="N15" i="6"/>
  <c r="N7" i="6"/>
  <c r="N44" i="6"/>
  <c r="N36" i="6"/>
  <c r="N28" i="6"/>
  <c r="N20" i="6"/>
  <c r="N12" i="6"/>
  <c r="N4" i="6"/>
  <c r="N43" i="6"/>
  <c r="N19" i="6"/>
  <c r="N41" i="6"/>
  <c r="N33" i="6"/>
  <c r="N25" i="6"/>
  <c r="N17" i="6"/>
  <c r="N9" i="6"/>
  <c r="N27" i="6"/>
  <c r="N38" i="6"/>
  <c r="N30" i="6"/>
  <c r="N22" i="6"/>
  <c r="N14" i="6"/>
  <c r="N6" i="6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74" i="3"/>
  <c r="N71" i="3"/>
  <c r="N60" i="3"/>
  <c r="N57" i="3"/>
  <c r="N46" i="3"/>
  <c r="N35" i="3"/>
  <c r="N32" i="3"/>
  <c r="N21" i="3"/>
  <c r="N10" i="3"/>
  <c r="N7" i="3"/>
  <c r="N79" i="3"/>
  <c r="N68" i="3"/>
  <c r="N65" i="3"/>
  <c r="N54" i="3"/>
  <c r="N43" i="3"/>
  <c r="N40" i="3"/>
  <c r="N29" i="3"/>
  <c r="N18" i="3"/>
  <c r="N15" i="3"/>
  <c r="N4" i="3"/>
  <c r="N76" i="3"/>
  <c r="N73" i="3"/>
  <c r="N62" i="3"/>
  <c r="N51" i="3"/>
  <c r="N48" i="3"/>
  <c r="N37" i="3"/>
  <c r="N26" i="3"/>
  <c r="N23" i="3"/>
  <c r="N12" i="3"/>
  <c r="N9" i="3"/>
  <c r="N81" i="3"/>
  <c r="N70" i="3"/>
  <c r="N59" i="3"/>
  <c r="N56" i="3"/>
  <c r="N45" i="3"/>
  <c r="N34" i="3"/>
  <c r="N31" i="3"/>
  <c r="N20" i="3"/>
  <c r="N17" i="3"/>
  <c r="N6" i="3"/>
  <c r="N78" i="3"/>
  <c r="N67" i="3"/>
  <c r="N64" i="3"/>
  <c r="N53" i="3"/>
  <c r="N42" i="3"/>
  <c r="N39" i="3"/>
  <c r="N28" i="3"/>
  <c r="N25" i="3"/>
  <c r="N14" i="3"/>
  <c r="N75" i="3"/>
  <c r="N72" i="3"/>
  <c r="N61" i="3"/>
  <c r="N50" i="3"/>
  <c r="N47" i="3"/>
  <c r="N36" i="3"/>
  <c r="N33" i="3"/>
  <c r="N22" i="3"/>
  <c r="N11" i="3"/>
  <c r="N8" i="3"/>
  <c r="N80" i="3"/>
  <c r="N69" i="3"/>
  <c r="N58" i="3"/>
  <c r="N55" i="3"/>
  <c r="N44" i="3"/>
  <c r="N41" i="3"/>
  <c r="N30" i="3"/>
  <c r="N19" i="3"/>
  <c r="N16" i="3"/>
  <c r="N5" i="3"/>
  <c r="N77" i="3"/>
  <c r="N66" i="3"/>
  <c r="N63" i="3"/>
  <c r="N52" i="3"/>
  <c r="N49" i="3"/>
  <c r="N38" i="3"/>
  <c r="N27" i="3"/>
  <c r="N24" i="3"/>
  <c r="N13" i="3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J74" i="3"/>
  <c r="J66" i="3"/>
  <c r="J58" i="3"/>
  <c r="J50" i="3"/>
  <c r="J42" i="3"/>
  <c r="J34" i="3"/>
  <c r="J26" i="3"/>
  <c r="J18" i="3"/>
  <c r="J10" i="3"/>
  <c r="M47" i="4"/>
  <c r="N83" i="2" l="1"/>
  <c r="N47" i="5"/>
  <c r="O83" i="2"/>
  <c r="N47" i="6"/>
  <c r="O47" i="6"/>
  <c r="O47" i="5"/>
  <c r="O47" i="4"/>
  <c r="N83" i="3"/>
  <c r="O83" i="3"/>
  <c r="N83" i="1"/>
  <c r="M83" i="1"/>
  <c r="N47" i="4"/>
  <c r="O83" i="1"/>
</calcChain>
</file>

<file path=xl/sharedStrings.xml><?xml version="1.0" encoding="utf-8"?>
<sst xmlns="http://schemas.openxmlformats.org/spreadsheetml/2006/main" count="539" uniqueCount="50">
  <si>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</si>
  <si>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</si>
  <si>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</si>
  <si>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</si>
  <si>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</si>
  <si>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</si>
  <si>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</si>
  <si>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</si>
  <si>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</si>
  <si>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</si>
  <si>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</si>
  <si>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</si>
  <si>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</si>
  <si>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</si>
  <si>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</si>
  <si>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</si>
  <si>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</si>
  <si>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</si>
  <si>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</si>
  <si>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</si>
  <si>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</si>
  <si>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</si>
  <si>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</si>
  <si>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</si>
  <si>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</si>
  <si>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</si>
  <si>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</si>
  <si>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</si>
  <si>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</si>
  <si>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</si>
  <si>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</si>
  <si>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</si>
  <si>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</si>
  <si>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</si>
  <si>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</si>
  <si>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</si>
  <si>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</si>
  <si>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</si>
  <si>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</si>
  <si>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</si>
  <si>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</si>
  <si>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</si>
  <si>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</si>
  <si>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All Intra</t>
  </si>
  <si>
    <t>Low Delay</t>
  </si>
  <si>
    <t>Error:</t>
  </si>
  <si>
    <t>perf. 5%</t>
  </si>
  <si>
    <t>perf 1%</t>
  </si>
  <si>
    <t>Proposal: AG0178</t>
  </si>
  <si>
    <t>Cross-check: AG0242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</si>
</sst>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0" fontId="0" fillId="0" borderId="0" xfId="0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40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87"/>
  <sheetViews>
    <sheetView workbookViewId="0">
      <selection activeCell="O4" sqref="O4:O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38" t="s">
        <v>48</v>
      </c>
      <c r="E2" s="39"/>
      <c r="F2" s="40" t="s">
        <v>49</v>
      </c>
      <c r="G2" s="39"/>
      <c r="H2" s="19"/>
      <c r="I2" s="38" t="s">
        <v>26</v>
      </c>
      <c r="J2" s="39"/>
      <c r="K2" s="40" t="s">
        <v>27</v>
      </c>
      <c r="L2" s="39"/>
      <c r="M2" s="40" t="s">
        <v>30</v>
      </c>
      <c r="N2" s="38"/>
      <c r="O2" s="39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20">
      <c r="A4" s="1" t="s">
        <v>0</v>
      </c>
      <c r="B4" s="2" t="s">
        <v>1</v>
      </c>
      <c r="C4" s="3" t="s">
        <v>2</v>
      </c>
      <c r="D4" s="43">
        <v>624.61818181818103</v>
      </c>
      <c r="E4" s="35">
        <v>37.644188999999997</v>
      </c>
      <c r="F4" s="43">
        <v>624.6182</v>
      </c>
      <c r="G4" s="35">
        <v>37.649644000000002</v>
      </c>
      <c r="H4" s="19"/>
      <c r="I4" s="21">
        <f>ABS(ROUND(D4,4)-ROUND(F4,4))</f>
        <v>0</v>
      </c>
      <c r="J4" s="17">
        <f>ABS(F4/D4-1)</f>
        <v>2.9108693011536957E-8</v>
      </c>
      <c r="K4" s="23">
        <f>ABS(E4-G4)</f>
        <v>5.4550000000048726E-3</v>
      </c>
      <c r="L4" s="17">
        <f t="shared" ref="L4:L67" si="0">IF(E4=0,0,ABS(G4/E4-1))</f>
        <v>1.4490948390477598E-4</v>
      </c>
      <c r="M4" s="16" t="b">
        <f>I4=0</f>
        <v>1</v>
      </c>
      <c r="N4" s="30" t="b">
        <f>OR($K4&lt;0.1,$L4&lt;0.01)</f>
        <v>1</v>
      </c>
      <c r="O4" s="15" t="b">
        <f>OR($K4&lt;0.25,$L4&lt;0.05)</f>
        <v>1</v>
      </c>
      <c r="Q4" s="27"/>
      <c r="R4" s="33"/>
      <c r="S4" s="33"/>
      <c r="T4" s="33"/>
    </row>
    <row r="5" spans="1:20">
      <c r="A5" s="4"/>
      <c r="B5" s="5"/>
      <c r="C5" s="6" t="s">
        <v>3</v>
      </c>
      <c r="D5" s="43">
        <v>283.403636363636</v>
      </c>
      <c r="E5" s="35">
        <v>37.111941999999999</v>
      </c>
      <c r="F5" s="43">
        <v>283.40359999999998</v>
      </c>
      <c r="G5" s="35">
        <v>37.110304999999997</v>
      </c>
      <c r="H5" s="19"/>
      <c r="I5" s="21">
        <f t="shared" ref="I5:I68" si="1">ABS(ROUND(D5,4)-ROUND(F5,4))</f>
        <v>0</v>
      </c>
      <c r="J5" s="17">
        <f t="shared" ref="J5:J68" si="2">ABS(F5/D5-1)</f>
        <v>1.283104072991037E-7</v>
      </c>
      <c r="K5" s="23">
        <f t="shared" ref="K5:K68" si="3">ABS(E5-G5)</f>
        <v>1.637000000002331E-3</v>
      </c>
      <c r="L5" s="17">
        <f t="shared" si="0"/>
        <v>4.4109790859336862E-5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3"/>
      <c r="S5" s="33"/>
      <c r="T5" s="33"/>
    </row>
    <row r="6" spans="1:20">
      <c r="A6" s="7"/>
      <c r="B6" s="5"/>
      <c r="C6" s="6" t="s">
        <v>4</v>
      </c>
      <c r="D6" s="43">
        <v>177.30909090909</v>
      </c>
      <c r="E6" s="35">
        <v>33.364291999999999</v>
      </c>
      <c r="F6" s="43">
        <v>177.3091</v>
      </c>
      <c r="G6" s="35">
        <v>33.401159</v>
      </c>
      <c r="H6" s="19"/>
      <c r="I6" s="21">
        <f t="shared" si="1"/>
        <v>0</v>
      </c>
      <c r="J6" s="17">
        <f t="shared" si="2"/>
        <v>5.1271539236452668E-8</v>
      </c>
      <c r="K6" s="23">
        <f t="shared" si="3"/>
        <v>3.6867000000000871E-2</v>
      </c>
      <c r="L6" s="17">
        <f t="shared" si="0"/>
        <v>1.1049837353060976E-3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  <c r="R6" s="33"/>
      <c r="S6" s="33"/>
      <c r="T6" s="33"/>
    </row>
    <row r="7" spans="1:20">
      <c r="A7" s="7"/>
      <c r="B7" s="5"/>
      <c r="C7" s="6" t="s">
        <v>5</v>
      </c>
      <c r="D7" s="43">
        <v>111.10545454545399</v>
      </c>
      <c r="E7" s="35">
        <v>32.081657999999997</v>
      </c>
      <c r="F7" s="43">
        <v>111.10550000000001</v>
      </c>
      <c r="G7" s="35">
        <v>32.085451999999997</v>
      </c>
      <c r="H7" s="19"/>
      <c r="I7" s="21">
        <f t="shared" si="1"/>
        <v>0</v>
      </c>
      <c r="J7" s="17">
        <f t="shared" si="2"/>
        <v>4.0911174159496966E-7</v>
      </c>
      <c r="K7" s="23">
        <f t="shared" si="3"/>
        <v>3.7939999999991869E-3</v>
      </c>
      <c r="L7" s="17">
        <f t="shared" si="0"/>
        <v>1.1826072081433381E-4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  <c r="R7" s="33"/>
      <c r="S7" s="33"/>
      <c r="T7" s="33"/>
    </row>
    <row r="8" spans="1:20">
      <c r="A8" s="7"/>
      <c r="B8" s="5"/>
      <c r="C8" s="6" t="s">
        <v>6</v>
      </c>
      <c r="D8" s="43">
        <v>70.072727272727207</v>
      </c>
      <c r="E8" s="35">
        <v>17.760943999999999</v>
      </c>
      <c r="F8" s="43">
        <v>70.072699999999998</v>
      </c>
      <c r="G8" s="35">
        <v>17.775558</v>
      </c>
      <c r="H8" s="19"/>
      <c r="I8" s="21">
        <f t="shared" si="1"/>
        <v>0</v>
      </c>
      <c r="J8" s="17">
        <f t="shared" si="2"/>
        <v>3.8920601885816808E-7</v>
      </c>
      <c r="K8" s="23">
        <f t="shared" si="3"/>
        <v>1.4614000000001681E-2</v>
      </c>
      <c r="L8" s="17">
        <f t="shared" si="0"/>
        <v>8.2281662506233921E-4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  <c r="R8" s="33"/>
      <c r="S8" s="33"/>
      <c r="T8" s="33"/>
    </row>
    <row r="9" spans="1:20" ht="14.65" thickBot="1">
      <c r="A9" s="7"/>
      <c r="B9" s="8"/>
      <c r="C9" s="9" t="s">
        <v>7</v>
      </c>
      <c r="D9" s="42">
        <v>38.479999999999997</v>
      </c>
      <c r="E9" s="37">
        <v>5.5930720000000003</v>
      </c>
      <c r="F9" s="42">
        <v>38.479999999999997</v>
      </c>
      <c r="G9" s="37">
        <v>5.5927369999999996</v>
      </c>
      <c r="H9" s="20"/>
      <c r="I9" s="22">
        <f t="shared" si="1"/>
        <v>0</v>
      </c>
      <c r="J9" s="18">
        <f t="shared" si="2"/>
        <v>0</v>
      </c>
      <c r="K9" s="24">
        <f t="shared" si="3"/>
        <v>3.3500000000064034E-4</v>
      </c>
      <c r="L9" s="18">
        <f t="shared" si="0"/>
        <v>5.9895527896092204E-5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  <c r="R9" s="33"/>
      <c r="S9" s="33"/>
      <c r="T9" s="33"/>
    </row>
    <row r="10" spans="1:20">
      <c r="A10" s="1" t="s">
        <v>8</v>
      </c>
      <c r="B10" s="2" t="s">
        <v>9</v>
      </c>
      <c r="C10" s="3" t="s">
        <v>2</v>
      </c>
      <c r="D10" s="43">
        <v>839.41818181818098</v>
      </c>
      <c r="E10" s="35">
        <v>51.053106</v>
      </c>
      <c r="F10" s="43">
        <v>839.41819999999996</v>
      </c>
      <c r="G10" s="35">
        <v>51.133305999999997</v>
      </c>
      <c r="H10" s="19"/>
      <c r="I10" s="21">
        <f t="shared" si="1"/>
        <v>0</v>
      </c>
      <c r="J10" s="17">
        <f t="shared" si="2"/>
        <v>2.1660025106839953E-8</v>
      </c>
      <c r="K10" s="23">
        <f t="shared" si="3"/>
        <v>8.0199999999997829E-2</v>
      </c>
      <c r="L10" s="17">
        <f t="shared" si="0"/>
        <v>1.5709132368948442E-3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43">
        <v>447.70327272727201</v>
      </c>
      <c r="E11" s="35">
        <v>50.511059000000003</v>
      </c>
      <c r="F11" s="43">
        <v>447.70330000000001</v>
      </c>
      <c r="G11" s="35">
        <v>50.397472</v>
      </c>
      <c r="H11" s="19"/>
      <c r="I11" s="21">
        <f t="shared" si="1"/>
        <v>0</v>
      </c>
      <c r="J11" s="17">
        <f t="shared" si="2"/>
        <v>6.091697257737394E-8</v>
      </c>
      <c r="K11" s="23">
        <f t="shared" si="3"/>
        <v>0.11358700000000255</v>
      </c>
      <c r="L11" s="17">
        <f t="shared" si="0"/>
        <v>2.2487550696571601E-3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43">
        <v>234.338909090909</v>
      </c>
      <c r="E12" s="35">
        <v>35.906863999999999</v>
      </c>
      <c r="F12" s="43">
        <v>234.3389</v>
      </c>
      <c r="G12" s="35">
        <v>35.90551</v>
      </c>
      <c r="H12" s="19"/>
      <c r="I12" s="21">
        <f t="shared" si="1"/>
        <v>0</v>
      </c>
      <c r="J12" s="17">
        <f t="shared" si="2"/>
        <v>3.8793852241703064E-8</v>
      </c>
      <c r="K12" s="23">
        <f t="shared" si="3"/>
        <v>1.3539999999991892E-3</v>
      </c>
      <c r="L12" s="17">
        <f t="shared" si="0"/>
        <v>3.7708667624092307E-5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43">
        <v>121.50690909090901</v>
      </c>
      <c r="E13" s="35">
        <v>34.904657999999998</v>
      </c>
      <c r="F13" s="43">
        <v>121.5069</v>
      </c>
      <c r="G13" s="35">
        <v>34.904657999999998</v>
      </c>
      <c r="H13" s="19"/>
      <c r="I13" s="21">
        <f t="shared" si="1"/>
        <v>0</v>
      </c>
      <c r="J13" s="17">
        <f t="shared" si="2"/>
        <v>7.4818041762014786E-8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20">
      <c r="A14" s="7"/>
      <c r="B14" s="5"/>
      <c r="C14" s="6" t="s">
        <v>6</v>
      </c>
      <c r="D14" s="43">
        <v>60.852363636363599</v>
      </c>
      <c r="E14" s="35">
        <v>26.481608000000001</v>
      </c>
      <c r="F14" s="43">
        <v>60.852400000000003</v>
      </c>
      <c r="G14" s="35">
        <v>26.749842999999998</v>
      </c>
      <c r="H14" s="19"/>
      <c r="I14" s="21">
        <f t="shared" si="1"/>
        <v>0</v>
      </c>
      <c r="J14" s="17">
        <f t="shared" si="2"/>
        <v>5.9757147030659041E-7</v>
      </c>
      <c r="K14" s="23">
        <f t="shared" si="3"/>
        <v>0.26823499999999711</v>
      </c>
      <c r="L14" s="17">
        <f t="shared" si="0"/>
        <v>1.0129105453112963E-2</v>
      </c>
      <c r="M14" s="16" t="b">
        <f t="shared" si="4"/>
        <v>1</v>
      </c>
      <c r="N14" s="29" t="b">
        <f t="shared" si="5"/>
        <v>0</v>
      </c>
      <c r="O14" s="15" t="b">
        <f t="shared" si="6"/>
        <v>1</v>
      </c>
      <c r="Q14" s="27"/>
    </row>
    <row r="15" spans="1:20" ht="14.65" thickBot="1">
      <c r="A15" s="7"/>
      <c r="B15" s="8"/>
      <c r="C15" s="9" t="s">
        <v>7</v>
      </c>
      <c r="D15" s="42">
        <v>31.528727272727199</v>
      </c>
      <c r="E15" s="37">
        <v>9.6997289999999996</v>
      </c>
      <c r="F15" s="42">
        <v>31.528700000000001</v>
      </c>
      <c r="G15" s="37">
        <v>9.704091</v>
      </c>
      <c r="H15" s="20"/>
      <c r="I15" s="22">
        <f t="shared" si="1"/>
        <v>0</v>
      </c>
      <c r="J15" s="18">
        <f t="shared" si="2"/>
        <v>8.6501199247912552E-7</v>
      </c>
      <c r="K15" s="24">
        <f t="shared" si="3"/>
        <v>4.3620000000004211E-3</v>
      </c>
      <c r="L15" s="18">
        <f t="shared" si="0"/>
        <v>4.4970328552484951E-4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43">
        <v>203.72371134020599</v>
      </c>
      <c r="E16" s="35">
        <v>69.814708999999993</v>
      </c>
      <c r="F16" s="43">
        <v>203.72370000000001</v>
      </c>
      <c r="G16" s="35">
        <v>69.429494000000005</v>
      </c>
      <c r="H16" s="19"/>
      <c r="I16" s="21">
        <f t="shared" si="1"/>
        <v>0</v>
      </c>
      <c r="J16" s="17">
        <f t="shared" si="2"/>
        <v>5.5664634790453249E-8</v>
      </c>
      <c r="K16" s="23">
        <f t="shared" si="3"/>
        <v>0.38521499999998809</v>
      </c>
      <c r="L16" s="17">
        <f t="shared" si="0"/>
        <v>5.5176767978791785E-3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43">
        <v>133.096907216494</v>
      </c>
      <c r="E17" s="35">
        <v>65.382598999999999</v>
      </c>
      <c r="F17" s="43">
        <v>133.09690000000001</v>
      </c>
      <c r="G17" s="35">
        <v>65.389707999999999</v>
      </c>
      <c r="H17" s="19"/>
      <c r="I17" s="21">
        <f t="shared" si="1"/>
        <v>0</v>
      </c>
      <c r="J17" s="17">
        <f t="shared" si="2"/>
        <v>5.4219847389624931E-8</v>
      </c>
      <c r="K17" s="23">
        <f t="shared" si="3"/>
        <v>7.1089999999998099E-3</v>
      </c>
      <c r="L17" s="17">
        <f t="shared" si="0"/>
        <v>1.0872923543470137E-4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43">
        <v>84.449484536082394</v>
      </c>
      <c r="E18" s="35">
        <v>57.588425999999998</v>
      </c>
      <c r="F18" s="43">
        <v>84.4495</v>
      </c>
      <c r="G18" s="35">
        <v>57.270758999999998</v>
      </c>
      <c r="H18" s="19"/>
      <c r="I18" s="21">
        <f t="shared" si="1"/>
        <v>0</v>
      </c>
      <c r="J18" s="17">
        <f t="shared" si="2"/>
        <v>1.8311441074558843E-7</v>
      </c>
      <c r="K18" s="23">
        <f t="shared" si="3"/>
        <v>0.31766700000000014</v>
      </c>
      <c r="L18" s="17">
        <f t="shared" si="0"/>
        <v>5.5161604868311231E-3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43">
        <v>53.591752577319497</v>
      </c>
      <c r="E19" s="35">
        <v>37.265329999999999</v>
      </c>
      <c r="F19" s="43">
        <v>53.591799999999999</v>
      </c>
      <c r="G19" s="35">
        <v>37.164230000000003</v>
      </c>
      <c r="H19" s="19"/>
      <c r="I19" s="21">
        <f t="shared" si="1"/>
        <v>0</v>
      </c>
      <c r="J19" s="17">
        <f t="shared" si="2"/>
        <v>8.8488765936922675E-7</v>
      </c>
      <c r="K19" s="23">
        <f t="shared" si="3"/>
        <v>0.1010999999999953</v>
      </c>
      <c r="L19" s="17">
        <f t="shared" si="0"/>
        <v>2.7129774511589488E-3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43">
        <v>35.814432989690701</v>
      </c>
      <c r="E20" s="35">
        <v>22.220091</v>
      </c>
      <c r="F20" s="43">
        <v>35.814399999999999</v>
      </c>
      <c r="G20" s="35">
        <v>22.242657000000001</v>
      </c>
      <c r="H20" s="19"/>
      <c r="I20" s="21">
        <f t="shared" si="1"/>
        <v>0</v>
      </c>
      <c r="J20" s="17">
        <f t="shared" si="2"/>
        <v>9.2112838168123545E-7</v>
      </c>
      <c r="K20" s="23">
        <f t="shared" si="3"/>
        <v>2.2566000000001196E-2</v>
      </c>
      <c r="L20" s="17">
        <f t="shared" si="0"/>
        <v>1.0155673979914681E-3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42">
        <v>25.142268041237099</v>
      </c>
      <c r="E21" s="37">
        <v>3.0259290000000001</v>
      </c>
      <c r="F21" s="42">
        <v>25.142299999999999</v>
      </c>
      <c r="G21" s="37">
        <v>3.2748159999999999</v>
      </c>
      <c r="H21" s="20"/>
      <c r="I21" s="22">
        <f t="shared" si="1"/>
        <v>0</v>
      </c>
      <c r="J21" s="18">
        <f t="shared" si="2"/>
        <v>1.2711169432577663E-6</v>
      </c>
      <c r="K21" s="24">
        <f t="shared" si="3"/>
        <v>0.24888699999999986</v>
      </c>
      <c r="L21" s="18">
        <f t="shared" si="0"/>
        <v>8.2251434187649464E-2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43">
        <v>373.27422680412297</v>
      </c>
      <c r="E22" s="35">
        <v>39.592205999999997</v>
      </c>
      <c r="F22" s="43">
        <v>373.27420000000001</v>
      </c>
      <c r="G22" s="35">
        <v>39.605321000000004</v>
      </c>
      <c r="H22" s="19"/>
      <c r="I22" s="21">
        <f t="shared" si="1"/>
        <v>0</v>
      </c>
      <c r="J22" s="17">
        <f t="shared" si="2"/>
        <v>7.1808126667072258E-8</v>
      </c>
      <c r="K22" s="23">
        <f t="shared" si="3"/>
        <v>1.3115000000006205E-2</v>
      </c>
      <c r="L22" s="17">
        <f t="shared" si="0"/>
        <v>3.3125206511619432E-4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43">
        <v>248.88247422680399</v>
      </c>
      <c r="E23" s="35">
        <v>34.798335000000002</v>
      </c>
      <c r="F23" s="43">
        <v>248.88249999999999</v>
      </c>
      <c r="G23" s="35">
        <v>34.810687999999999</v>
      </c>
      <c r="H23" s="19"/>
      <c r="I23" s="21">
        <f t="shared" si="1"/>
        <v>0</v>
      </c>
      <c r="J23" s="17">
        <f t="shared" si="2"/>
        <v>1.03555688690804E-7</v>
      </c>
      <c r="K23" s="23">
        <f t="shared" si="3"/>
        <v>1.2352999999997394E-2</v>
      </c>
      <c r="L23" s="17">
        <f t="shared" si="0"/>
        <v>3.5498824871926793E-4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43">
        <v>163.37731958762799</v>
      </c>
      <c r="E24" s="35">
        <v>31.693546999999999</v>
      </c>
      <c r="F24" s="43">
        <v>163.37729999999999</v>
      </c>
      <c r="G24" s="35">
        <v>31.685870000000001</v>
      </c>
      <c r="H24" s="19"/>
      <c r="I24" s="21">
        <f t="shared" si="1"/>
        <v>0</v>
      </c>
      <c r="J24" s="17">
        <f t="shared" si="2"/>
        <v>1.1989196568862326E-7</v>
      </c>
      <c r="K24" s="23">
        <f t="shared" si="3"/>
        <v>7.6769999999974914E-3</v>
      </c>
      <c r="L24" s="17">
        <f t="shared" si="0"/>
        <v>2.4222596479961389E-4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43">
        <v>104.903092783505</v>
      </c>
      <c r="E25" s="35">
        <v>22.142313999999999</v>
      </c>
      <c r="F25" s="43">
        <v>104.90309999999999</v>
      </c>
      <c r="G25" s="35">
        <v>22.118887999999998</v>
      </c>
      <c r="H25" s="19"/>
      <c r="I25" s="21">
        <f t="shared" si="1"/>
        <v>0</v>
      </c>
      <c r="J25" s="17">
        <f t="shared" si="2"/>
        <v>6.8792013641072458E-8</v>
      </c>
      <c r="K25" s="23">
        <f t="shared" si="3"/>
        <v>2.3426000000000613E-2</v>
      </c>
      <c r="L25" s="17">
        <f t="shared" si="0"/>
        <v>1.0579743381834428E-3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43">
        <v>67.971134020618507</v>
      </c>
      <c r="E26" s="35">
        <v>14.521461</v>
      </c>
      <c r="F26" s="43">
        <v>67.971100000000007</v>
      </c>
      <c r="G26" s="35">
        <v>14.558999999999999</v>
      </c>
      <c r="H26" s="19"/>
      <c r="I26" s="21">
        <f t="shared" si="1"/>
        <v>0</v>
      </c>
      <c r="J26" s="17">
        <f t="shared" si="2"/>
        <v>5.00515682011482E-7</v>
      </c>
      <c r="K26" s="23">
        <f t="shared" si="3"/>
        <v>3.7538999999998879E-2</v>
      </c>
      <c r="L26" s="17">
        <f t="shared" si="0"/>
        <v>2.5850704691490201E-3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42">
        <v>44.857731958762798</v>
      </c>
      <c r="E27" s="37">
        <v>7.1341700000000001</v>
      </c>
      <c r="F27" s="42">
        <v>44.857700000000001</v>
      </c>
      <c r="G27" s="37">
        <v>7.1741020000000004</v>
      </c>
      <c r="H27" s="20"/>
      <c r="I27" s="22">
        <f t="shared" si="1"/>
        <v>0</v>
      </c>
      <c r="J27" s="18">
        <f t="shared" si="2"/>
        <v>7.1244713906182255E-7</v>
      </c>
      <c r="K27" s="24">
        <f t="shared" si="3"/>
        <v>3.9932000000000301E-2</v>
      </c>
      <c r="L27" s="18">
        <f t="shared" si="0"/>
        <v>5.5972874209613277E-3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43">
        <v>338.48930232558098</v>
      </c>
      <c r="E28" s="35">
        <v>41.473205</v>
      </c>
      <c r="F28" s="43">
        <v>338.48930000000001</v>
      </c>
      <c r="G28" s="35">
        <v>41.531109999999998</v>
      </c>
      <c r="H28" s="19"/>
      <c r="I28" s="21">
        <f t="shared" si="1"/>
        <v>0</v>
      </c>
      <c r="J28" s="17">
        <f t="shared" si="2"/>
        <v>6.8704710809441849E-9</v>
      </c>
      <c r="K28" s="23">
        <f t="shared" si="3"/>
        <v>5.7904999999998097E-2</v>
      </c>
      <c r="L28" s="17">
        <f t="shared" si="0"/>
        <v>1.3962026807428085E-3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43">
        <v>225.39906976744101</v>
      </c>
      <c r="E29" s="35">
        <v>37.205390999999999</v>
      </c>
      <c r="F29" s="43">
        <v>225.3991</v>
      </c>
      <c r="G29" s="35">
        <v>37.213515000000001</v>
      </c>
      <c r="H29" s="19"/>
      <c r="I29" s="21">
        <f t="shared" si="1"/>
        <v>0</v>
      </c>
      <c r="J29" s="17">
        <f t="shared" si="2"/>
        <v>1.3412903188125824E-7</v>
      </c>
      <c r="K29" s="23">
        <f t="shared" si="3"/>
        <v>8.1240000000022405E-3</v>
      </c>
      <c r="L29" s="17">
        <f t="shared" si="0"/>
        <v>2.1835545284298874E-4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43">
        <v>145.09767441860399</v>
      </c>
      <c r="E30" s="35">
        <v>29.174196999999999</v>
      </c>
      <c r="F30" s="43">
        <v>145.0977</v>
      </c>
      <c r="G30" s="35">
        <v>29.172153999999999</v>
      </c>
      <c r="H30" s="19"/>
      <c r="I30" s="21">
        <f t="shared" si="1"/>
        <v>0</v>
      </c>
      <c r="J30" s="17">
        <f t="shared" si="2"/>
        <v>1.7630465909412862E-7</v>
      </c>
      <c r="K30" s="23">
        <f t="shared" si="3"/>
        <v>2.0430000000004611E-3</v>
      </c>
      <c r="L30" s="17">
        <f t="shared" si="0"/>
        <v>7.0027634351044199E-5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43">
        <v>92.513488372092993</v>
      </c>
      <c r="E31" s="35">
        <v>20.665682</v>
      </c>
      <c r="F31" s="43">
        <v>92.513499999999993</v>
      </c>
      <c r="G31" s="35">
        <v>20.663748999999999</v>
      </c>
      <c r="H31" s="19"/>
      <c r="I31" s="21">
        <f t="shared" si="1"/>
        <v>0</v>
      </c>
      <c r="J31" s="17">
        <f t="shared" si="2"/>
        <v>1.2568877472141082E-7</v>
      </c>
      <c r="K31" s="23">
        <f t="shared" si="3"/>
        <v>1.9330000000010727E-3</v>
      </c>
      <c r="L31" s="17">
        <f t="shared" si="0"/>
        <v>9.3536714636410778E-5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43">
        <v>56.063255813953397</v>
      </c>
      <c r="E32" s="35">
        <v>14.722232999999999</v>
      </c>
      <c r="F32" s="43">
        <v>56.063299999999998</v>
      </c>
      <c r="G32" s="35">
        <v>14.708568</v>
      </c>
      <c r="H32" s="19"/>
      <c r="I32" s="21">
        <f t="shared" si="1"/>
        <v>0</v>
      </c>
      <c r="J32" s="17">
        <f t="shared" si="2"/>
        <v>7.8814628157175548E-7</v>
      </c>
      <c r="K32" s="23">
        <f t="shared" si="3"/>
        <v>1.3664999999999594E-2</v>
      </c>
      <c r="L32" s="17">
        <f t="shared" si="0"/>
        <v>9.2818799974159205E-4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42">
        <v>36.956279069767398</v>
      </c>
      <c r="E33" s="37">
        <v>3.4336509999999998</v>
      </c>
      <c r="F33" s="42">
        <v>36.956299999999999</v>
      </c>
      <c r="G33" s="37">
        <v>3.4393690000000001</v>
      </c>
      <c r="H33" s="20"/>
      <c r="I33" s="22">
        <f t="shared" si="1"/>
        <v>0</v>
      </c>
      <c r="J33" s="18">
        <f t="shared" si="2"/>
        <v>5.6635118927950145E-7</v>
      </c>
      <c r="K33" s="24">
        <f t="shared" si="3"/>
        <v>5.7180000000003339E-3</v>
      </c>
      <c r="L33" s="18">
        <f t="shared" si="0"/>
        <v>1.6652828141241471E-3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43">
        <v>668.37525773195796</v>
      </c>
      <c r="E34" s="35">
        <v>23.719290000000001</v>
      </c>
      <c r="F34" s="43">
        <v>668.37530000000004</v>
      </c>
      <c r="G34" s="35">
        <v>23.697976000000001</v>
      </c>
      <c r="H34" s="19"/>
      <c r="I34" s="21">
        <f t="shared" si="1"/>
        <v>0</v>
      </c>
      <c r="J34" s="17">
        <f t="shared" si="2"/>
        <v>6.3239986136665038E-8</v>
      </c>
      <c r="K34" s="23">
        <f t="shared" si="3"/>
        <v>2.1314000000000277E-2</v>
      </c>
      <c r="L34" s="17">
        <f t="shared" si="0"/>
        <v>8.9859350764720514E-4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43">
        <v>377.92164948453598</v>
      </c>
      <c r="E35" s="35">
        <v>19.604285999999998</v>
      </c>
      <c r="F35" s="43">
        <v>377.92160000000001</v>
      </c>
      <c r="G35" s="35">
        <v>19.622816</v>
      </c>
      <c r="H35" s="19"/>
      <c r="I35" s="21">
        <f t="shared" si="1"/>
        <v>0</v>
      </c>
      <c r="J35" s="17">
        <f t="shared" si="2"/>
        <v>1.3093861128687934E-7</v>
      </c>
      <c r="K35" s="23">
        <f t="shared" si="3"/>
        <v>1.8530000000001934E-2</v>
      </c>
      <c r="L35" s="17">
        <f t="shared" si="0"/>
        <v>9.4520147277998845E-4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43">
        <v>231.66185567010299</v>
      </c>
      <c r="E36" s="35">
        <v>14.838551000000001</v>
      </c>
      <c r="F36" s="43">
        <v>231.6619</v>
      </c>
      <c r="G36" s="35">
        <v>14.84737</v>
      </c>
      <c r="H36" s="19"/>
      <c r="I36" s="21">
        <f t="shared" si="1"/>
        <v>0</v>
      </c>
      <c r="J36" s="17">
        <f t="shared" si="2"/>
        <v>1.9135604722997357E-7</v>
      </c>
      <c r="K36" s="23">
        <f t="shared" si="3"/>
        <v>8.8189999999990221E-3</v>
      </c>
      <c r="L36" s="17">
        <f t="shared" si="0"/>
        <v>5.9433026850119752E-4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43">
        <v>139.830927835051</v>
      </c>
      <c r="E37" s="35">
        <v>12.455144000000001</v>
      </c>
      <c r="F37" s="43">
        <v>139.83090000000001</v>
      </c>
      <c r="G37" s="35">
        <v>12.455489999999999</v>
      </c>
      <c r="H37" s="19"/>
      <c r="I37" s="21">
        <f t="shared" si="1"/>
        <v>0</v>
      </c>
      <c r="J37" s="17">
        <f t="shared" si="2"/>
        <v>1.990621918412927E-7</v>
      </c>
      <c r="K37" s="23">
        <f t="shared" si="3"/>
        <v>3.4599999999862519E-4</v>
      </c>
      <c r="L37" s="17">
        <f t="shared" si="0"/>
        <v>2.7779686850637475E-5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43">
        <v>85.043298969072097</v>
      </c>
      <c r="E38" s="35">
        <v>7.908601</v>
      </c>
      <c r="F38" s="43">
        <v>85.043300000000002</v>
      </c>
      <c r="G38" s="35">
        <v>7.9026959999999997</v>
      </c>
      <c r="H38" s="19"/>
      <c r="I38" s="21">
        <f t="shared" si="1"/>
        <v>0</v>
      </c>
      <c r="J38" s="17">
        <f t="shared" si="2"/>
        <v>1.212238842640545E-8</v>
      </c>
      <c r="K38" s="23">
        <f t="shared" si="3"/>
        <v>5.9050000000002711E-3</v>
      </c>
      <c r="L38" s="17">
        <f t="shared" si="0"/>
        <v>7.4665544512875215E-4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42">
        <v>51.983505154639097</v>
      </c>
      <c r="E39" s="37">
        <v>3.1435379999999999</v>
      </c>
      <c r="F39" s="42">
        <v>51.983499999999999</v>
      </c>
      <c r="G39" s="37">
        <v>3.1668509999999999</v>
      </c>
      <c r="H39" s="20"/>
      <c r="I39" s="22">
        <f t="shared" si="1"/>
        <v>0</v>
      </c>
      <c r="J39" s="18">
        <f t="shared" si="2"/>
        <v>9.915912912994429E-8</v>
      </c>
      <c r="K39" s="24">
        <f t="shared" si="3"/>
        <v>2.3312999999999917E-2</v>
      </c>
      <c r="L39" s="18">
        <f t="shared" si="0"/>
        <v>7.4161661160132564E-3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43">
        <v>815.55348837209306</v>
      </c>
      <c r="E40" s="35">
        <v>43.805678999999998</v>
      </c>
      <c r="F40" s="43">
        <v>815.55349999999999</v>
      </c>
      <c r="G40" s="35">
        <v>43.795408000000002</v>
      </c>
      <c r="H40" s="19"/>
      <c r="I40" s="21">
        <f t="shared" si="1"/>
        <v>0</v>
      </c>
      <c r="J40" s="17">
        <f t="shared" si="2"/>
        <v>1.4257687697138977E-8</v>
      </c>
      <c r="K40" s="23">
        <f t="shared" si="3"/>
        <v>1.0270999999995922E-2</v>
      </c>
      <c r="L40" s="17">
        <f t="shared" si="0"/>
        <v>2.3446731644072294E-4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43">
        <v>410.24372093023197</v>
      </c>
      <c r="E41" s="35">
        <v>41.686627000000001</v>
      </c>
      <c r="F41" s="43">
        <v>410.24369999999999</v>
      </c>
      <c r="G41" s="35">
        <v>41.655996999999999</v>
      </c>
      <c r="H41" s="19"/>
      <c r="I41" s="21">
        <f t="shared" si="1"/>
        <v>0</v>
      </c>
      <c r="J41" s="17">
        <f t="shared" si="2"/>
        <v>5.1019018454390164E-8</v>
      </c>
      <c r="K41" s="23">
        <f t="shared" si="3"/>
        <v>3.0630000000002156E-2</v>
      </c>
      <c r="L41" s="17">
        <f t="shared" si="0"/>
        <v>7.3476801085403665E-4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43">
        <v>213.15720930232499</v>
      </c>
      <c r="E42" s="35">
        <v>36.649037</v>
      </c>
      <c r="F42" s="43">
        <v>213.15719999999999</v>
      </c>
      <c r="G42" s="35">
        <v>36.636189999999999</v>
      </c>
      <c r="H42" s="19"/>
      <c r="I42" s="21">
        <f t="shared" si="1"/>
        <v>0</v>
      </c>
      <c r="J42" s="17">
        <f t="shared" si="2"/>
        <v>4.3640677405143435E-8</v>
      </c>
      <c r="K42" s="23">
        <f t="shared" si="3"/>
        <v>1.2847000000000719E-2</v>
      </c>
      <c r="L42" s="17">
        <f t="shared" si="0"/>
        <v>3.5054127070244245E-4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43">
        <v>112.89674418604601</v>
      </c>
      <c r="E43" s="35">
        <v>28.868607000000001</v>
      </c>
      <c r="F43" s="43">
        <v>112.8967</v>
      </c>
      <c r="G43" s="35">
        <v>28.876384000000002</v>
      </c>
      <c r="H43" s="19"/>
      <c r="I43" s="21">
        <f t="shared" si="1"/>
        <v>0</v>
      </c>
      <c r="J43" s="17">
        <f t="shared" si="2"/>
        <v>3.9138459062559861E-7</v>
      </c>
      <c r="K43" s="23">
        <f t="shared" si="3"/>
        <v>7.777000000000811E-3</v>
      </c>
      <c r="L43" s="17">
        <f t="shared" si="0"/>
        <v>2.6939297763828307E-4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43">
        <v>60.115348837209297</v>
      </c>
      <c r="E44" s="35">
        <v>24.980543000000001</v>
      </c>
      <c r="F44" s="43">
        <v>60.115299999999998</v>
      </c>
      <c r="G44" s="35">
        <v>25.003882999999998</v>
      </c>
      <c r="H44" s="19"/>
      <c r="I44" s="21">
        <f t="shared" si="1"/>
        <v>0</v>
      </c>
      <c r="J44" s="17">
        <f t="shared" si="2"/>
        <v>8.1239168103763859E-7</v>
      </c>
      <c r="K44" s="23">
        <f t="shared" si="3"/>
        <v>2.3339999999997474E-2</v>
      </c>
      <c r="L44" s="17">
        <f t="shared" si="0"/>
        <v>9.3432716814834116E-4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42">
        <v>32.974883720930201</v>
      </c>
      <c r="E45" s="37">
        <v>8.9292560000000005</v>
      </c>
      <c r="F45" s="42">
        <v>32.974899999999998</v>
      </c>
      <c r="G45" s="37">
        <v>8.9166469999999993</v>
      </c>
      <c r="H45" s="20"/>
      <c r="I45" s="22">
        <f t="shared" si="1"/>
        <v>0</v>
      </c>
      <c r="J45" s="18">
        <f t="shared" si="2"/>
        <v>4.9368088550494349E-7</v>
      </c>
      <c r="K45" s="24">
        <f t="shared" si="3"/>
        <v>1.2609000000001203E-2</v>
      </c>
      <c r="L45" s="18">
        <f t="shared" si="0"/>
        <v>1.4120997314894801E-3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43">
        <v>485.81030927835002</v>
      </c>
      <c r="E46" s="35">
        <v>61.689332</v>
      </c>
      <c r="F46" s="43">
        <v>485.81029999999998</v>
      </c>
      <c r="G46" s="35">
        <v>61.707476</v>
      </c>
      <c r="H46" s="19"/>
      <c r="I46" s="21">
        <f t="shared" si="1"/>
        <v>0</v>
      </c>
      <c r="J46" s="17">
        <f t="shared" si="2"/>
        <v>1.909870961380733E-8</v>
      </c>
      <c r="K46" s="23">
        <f t="shared" si="3"/>
        <v>1.8143999999999494E-2</v>
      </c>
      <c r="L46" s="17">
        <f t="shared" si="0"/>
        <v>2.9411892480868396E-4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43">
        <v>272.26391752577302</v>
      </c>
      <c r="E47" s="35">
        <v>61.213517000000003</v>
      </c>
      <c r="F47" s="43">
        <v>272.26389999999998</v>
      </c>
      <c r="G47" s="35">
        <v>61.244357000000001</v>
      </c>
      <c r="H47" s="19"/>
      <c r="I47" s="21">
        <f t="shared" si="1"/>
        <v>0</v>
      </c>
      <c r="J47" s="17">
        <f t="shared" si="2"/>
        <v>6.4370531349666749E-8</v>
      </c>
      <c r="K47" s="23">
        <f t="shared" si="3"/>
        <v>3.0839999999997758E-2</v>
      </c>
      <c r="L47" s="17">
        <f t="shared" si="0"/>
        <v>5.0381029405643929E-4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43">
        <v>148.024742268041</v>
      </c>
      <c r="E48" s="35">
        <v>46.923051999999998</v>
      </c>
      <c r="F48" s="43">
        <v>148.0247</v>
      </c>
      <c r="G48" s="35">
        <v>46.907268000000002</v>
      </c>
      <c r="H48" s="19"/>
      <c r="I48" s="21">
        <f t="shared" si="1"/>
        <v>0</v>
      </c>
      <c r="J48" s="17">
        <f t="shared" si="2"/>
        <v>2.8554713460415826E-7</v>
      </c>
      <c r="K48" s="23">
        <f t="shared" si="3"/>
        <v>1.5783999999996468E-2</v>
      </c>
      <c r="L48" s="17">
        <f t="shared" si="0"/>
        <v>3.3638050653650442E-4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43">
        <v>79.814432989690701</v>
      </c>
      <c r="E49" s="35">
        <v>38.192155999999997</v>
      </c>
      <c r="F49" s="43">
        <v>79.814400000000006</v>
      </c>
      <c r="G49" s="35">
        <v>38.209249</v>
      </c>
      <c r="H49" s="19"/>
      <c r="I49" s="21">
        <f t="shared" si="1"/>
        <v>0</v>
      </c>
      <c r="J49" s="17">
        <f t="shared" si="2"/>
        <v>4.1332988853781671E-7</v>
      </c>
      <c r="K49" s="23">
        <f t="shared" si="3"/>
        <v>1.7093000000002689E-2</v>
      </c>
      <c r="L49" s="17">
        <f t="shared" si="0"/>
        <v>4.4755263358275954E-4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43">
        <v>41.138144329896903</v>
      </c>
      <c r="E50" s="35">
        <v>25.235406000000001</v>
      </c>
      <c r="F50" s="43">
        <v>41.138100000000001</v>
      </c>
      <c r="G50" s="35">
        <v>25.211717</v>
      </c>
      <c r="H50" s="19"/>
      <c r="I50" s="21">
        <f t="shared" si="1"/>
        <v>0</v>
      </c>
      <c r="J50" s="17">
        <f t="shared" si="2"/>
        <v>1.0775862067102793E-6</v>
      </c>
      <c r="K50" s="23">
        <f t="shared" si="3"/>
        <v>2.3689000000000959E-2</v>
      </c>
      <c r="L50" s="17">
        <f t="shared" si="0"/>
        <v>9.3872077984402669E-4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42">
        <v>23.2</v>
      </c>
      <c r="E51" s="37">
        <v>9.9059819999999998</v>
      </c>
      <c r="F51" s="42">
        <v>23.2</v>
      </c>
      <c r="G51" s="37">
        <v>9.9029349999999994</v>
      </c>
      <c r="H51" s="20"/>
      <c r="I51" s="22">
        <f t="shared" si="1"/>
        <v>0</v>
      </c>
      <c r="J51" s="18">
        <f t="shared" si="2"/>
        <v>0</v>
      </c>
      <c r="K51" s="24">
        <f t="shared" si="3"/>
        <v>3.047000000000466E-3</v>
      </c>
      <c r="L51" s="18">
        <f t="shared" si="0"/>
        <v>3.0759191769180738E-4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43">
        <v>546.28061538461498</v>
      </c>
      <c r="E52" s="35">
        <v>43.479948999999998</v>
      </c>
      <c r="F52" s="43">
        <v>546.28060000000005</v>
      </c>
      <c r="G52" s="35">
        <v>43.461945999999998</v>
      </c>
      <c r="H52" s="19"/>
      <c r="I52" s="21">
        <f t="shared" si="1"/>
        <v>0</v>
      </c>
      <c r="J52" s="17">
        <f t="shared" si="2"/>
        <v>2.8162476350956922E-8</v>
      </c>
      <c r="K52" s="23">
        <f t="shared" si="3"/>
        <v>1.8003000000000213E-2</v>
      </c>
      <c r="L52" s="17">
        <f t="shared" si="0"/>
        <v>4.1405292356710977E-4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43">
        <v>312.99323076923002</v>
      </c>
      <c r="E53" s="35">
        <v>38.705680999999998</v>
      </c>
      <c r="F53" s="43">
        <v>312.9932</v>
      </c>
      <c r="G53" s="35">
        <v>38.651058999999997</v>
      </c>
      <c r="H53" s="19"/>
      <c r="I53" s="21">
        <f t="shared" si="1"/>
        <v>0</v>
      </c>
      <c r="J53" s="17">
        <f t="shared" si="2"/>
        <v>9.8306375373446997E-8</v>
      </c>
      <c r="K53" s="23">
        <f t="shared" si="3"/>
        <v>5.4622000000001947E-2</v>
      </c>
      <c r="L53" s="17">
        <f t="shared" si="0"/>
        <v>1.411214028245622E-3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43">
        <v>190.279384615384</v>
      </c>
      <c r="E54" s="35">
        <v>35.602804999999996</v>
      </c>
      <c r="F54" s="43">
        <v>190.27940000000001</v>
      </c>
      <c r="G54" s="35">
        <v>35.619055000000003</v>
      </c>
      <c r="H54" s="19"/>
      <c r="I54" s="21">
        <f t="shared" si="1"/>
        <v>0</v>
      </c>
      <c r="J54" s="17">
        <f t="shared" si="2"/>
        <v>8.0852773587380966E-8</v>
      </c>
      <c r="K54" s="23">
        <f t="shared" si="3"/>
        <v>1.6250000000006537E-2</v>
      </c>
      <c r="L54" s="17">
        <f t="shared" si="0"/>
        <v>4.5642471147999686E-4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43">
        <v>114.22523076923</v>
      </c>
      <c r="E55" s="35">
        <v>30.685931</v>
      </c>
      <c r="F55" s="43">
        <v>114.2252</v>
      </c>
      <c r="G55" s="35">
        <v>30.558793000000001</v>
      </c>
      <c r="H55" s="19"/>
      <c r="I55" s="21">
        <f t="shared" si="1"/>
        <v>0</v>
      </c>
      <c r="J55" s="17">
        <f t="shared" si="2"/>
        <v>2.6937332309184825E-7</v>
      </c>
      <c r="K55" s="23">
        <f t="shared" si="3"/>
        <v>0.12713799999999864</v>
      </c>
      <c r="L55" s="17">
        <f t="shared" si="0"/>
        <v>4.1432016515972059E-3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43">
        <v>70.497230769230697</v>
      </c>
      <c r="E56" s="35">
        <v>26.686219000000001</v>
      </c>
      <c r="F56" s="43">
        <v>70.497200000000007</v>
      </c>
      <c r="G56" s="35">
        <v>26.705280999999999</v>
      </c>
      <c r="H56" s="19"/>
      <c r="I56" s="21">
        <f t="shared" si="1"/>
        <v>0</v>
      </c>
      <c r="J56" s="17">
        <f t="shared" si="2"/>
        <v>4.3646013259124317E-7</v>
      </c>
      <c r="K56" s="23">
        <f t="shared" si="3"/>
        <v>1.9061999999998136E-2</v>
      </c>
      <c r="L56" s="17">
        <f t="shared" si="0"/>
        <v>7.1430126538341021E-4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42">
        <v>42.9304615384615</v>
      </c>
      <c r="E57" s="37">
        <v>13.696745</v>
      </c>
      <c r="F57" s="42">
        <v>42.930500000000002</v>
      </c>
      <c r="G57" s="37">
        <v>13.74194</v>
      </c>
      <c r="H57" s="20"/>
      <c r="I57" s="22">
        <f t="shared" si="1"/>
        <v>0</v>
      </c>
      <c r="J57" s="18">
        <f t="shared" si="2"/>
        <v>8.9590321472599044E-7</v>
      </c>
      <c r="K57" s="24">
        <f t="shared" si="3"/>
        <v>4.5194999999999652E-2</v>
      </c>
      <c r="L57" s="18">
        <f t="shared" si="0"/>
        <v>3.2996890867136308E-3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43">
        <v>685.43917525773099</v>
      </c>
      <c r="E58" s="35">
        <v>27.147424999999998</v>
      </c>
      <c r="F58" s="43">
        <v>685.43920000000003</v>
      </c>
      <c r="G58" s="35">
        <v>27.209523000000001</v>
      </c>
      <c r="H58" s="19"/>
      <c r="I58" s="21">
        <f t="shared" si="1"/>
        <v>0</v>
      </c>
      <c r="J58" s="17">
        <f t="shared" si="2"/>
        <v>3.6096957867215451E-8</v>
      </c>
      <c r="K58" s="23">
        <f t="shared" si="3"/>
        <v>6.2098000000002429E-2</v>
      </c>
      <c r="L58" s="17">
        <f t="shared" si="0"/>
        <v>2.2874361012141797E-3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43">
        <v>366.494845360824</v>
      </c>
      <c r="E59" s="35">
        <v>22.051455000000001</v>
      </c>
      <c r="F59" s="43">
        <v>366.4948</v>
      </c>
      <c r="G59" s="35">
        <v>21.977723000000001</v>
      </c>
      <c r="H59" s="19"/>
      <c r="I59" s="21">
        <f t="shared" si="1"/>
        <v>0</v>
      </c>
      <c r="J59" s="17">
        <f t="shared" si="2"/>
        <v>1.2376933689051128E-7</v>
      </c>
      <c r="K59" s="23">
        <f t="shared" si="3"/>
        <v>7.3731999999999687E-2</v>
      </c>
      <c r="L59" s="17">
        <f t="shared" si="0"/>
        <v>3.3436342409151054E-3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43">
        <v>207.80618556701</v>
      </c>
      <c r="E60" s="35">
        <v>18.966068</v>
      </c>
      <c r="F60" s="43">
        <v>207.80619999999999</v>
      </c>
      <c r="G60" s="35">
        <v>18.960180999999999</v>
      </c>
      <c r="H60" s="19"/>
      <c r="I60" s="21">
        <f t="shared" si="1"/>
        <v>0</v>
      </c>
      <c r="J60" s="17">
        <f t="shared" si="2"/>
        <v>6.9454092255227806E-8</v>
      </c>
      <c r="K60" s="23">
        <f t="shared" si="3"/>
        <v>5.8870000000013079E-3</v>
      </c>
      <c r="L60" s="17">
        <f t="shared" si="0"/>
        <v>3.1039644063290961E-4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43">
        <v>120.41649484536001</v>
      </c>
      <c r="E61" s="35">
        <v>13.811194</v>
      </c>
      <c r="F61" s="43">
        <v>120.4165</v>
      </c>
      <c r="G61" s="35">
        <v>13.851578999999999</v>
      </c>
      <c r="H61" s="19"/>
      <c r="I61" s="21">
        <f t="shared" si="1"/>
        <v>0</v>
      </c>
      <c r="J61" s="17">
        <f t="shared" si="2"/>
        <v>4.2806759914526538E-8</v>
      </c>
      <c r="K61" s="23">
        <f t="shared" si="3"/>
        <v>4.0384999999998783E-2</v>
      </c>
      <c r="L61" s="17">
        <f t="shared" si="0"/>
        <v>2.9240773824477095E-3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43">
        <v>72.519587628865906</v>
      </c>
      <c r="E62" s="35">
        <v>11.124881</v>
      </c>
      <c r="F62" s="43">
        <v>72.519599999999997</v>
      </c>
      <c r="G62" s="35">
        <v>11.179769</v>
      </c>
      <c r="H62" s="19"/>
      <c r="I62" s="21">
        <f t="shared" si="1"/>
        <v>0</v>
      </c>
      <c r="J62" s="17">
        <f t="shared" si="2"/>
        <v>1.7059024326471217E-7</v>
      </c>
      <c r="K62" s="23">
        <f t="shared" si="3"/>
        <v>5.4888000000000048E-2</v>
      </c>
      <c r="L62" s="17">
        <f t="shared" si="0"/>
        <v>4.9338055840777439E-3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42">
        <v>44.037113402061799</v>
      </c>
      <c r="E63" s="37">
        <v>6.4181239999999997</v>
      </c>
      <c r="F63" s="42">
        <v>44.037100000000002</v>
      </c>
      <c r="G63" s="37">
        <v>6.4085070000000002</v>
      </c>
      <c r="H63" s="20"/>
      <c r="I63" s="22">
        <f t="shared" si="1"/>
        <v>0</v>
      </c>
      <c r="J63" s="18">
        <f t="shared" si="2"/>
        <v>3.0433561060139169E-7</v>
      </c>
      <c r="K63" s="24">
        <f t="shared" si="3"/>
        <v>9.6169999999995426E-3</v>
      </c>
      <c r="L63" s="18">
        <f t="shared" si="0"/>
        <v>1.4984129318784678E-3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43">
        <v>310.00558139534797</v>
      </c>
      <c r="E64" s="35">
        <v>36.700097</v>
      </c>
      <c r="F64" s="43">
        <v>310.00560000000002</v>
      </c>
      <c r="G64" s="35">
        <v>36.766921000000004</v>
      </c>
      <c r="H64" s="19"/>
      <c r="I64" s="21">
        <f t="shared" si="1"/>
        <v>0</v>
      </c>
      <c r="J64" s="17">
        <f t="shared" si="2"/>
        <v>6.0013926050928035E-8</v>
      </c>
      <c r="K64" s="23">
        <f t="shared" si="3"/>
        <v>6.6824000000003991E-2</v>
      </c>
      <c r="L64" s="17">
        <f t="shared" si="0"/>
        <v>1.8208126261902713E-3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43">
        <v>172.052093023255</v>
      </c>
      <c r="E65" s="35">
        <v>31.100594999999998</v>
      </c>
      <c r="F65" s="43">
        <v>172.0521</v>
      </c>
      <c r="G65" s="35">
        <v>31.111632</v>
      </c>
      <c r="H65" s="19"/>
      <c r="I65" s="21">
        <f t="shared" si="1"/>
        <v>0</v>
      </c>
      <c r="J65" s="17">
        <f t="shared" si="2"/>
        <v>4.0550189650545576E-8</v>
      </c>
      <c r="K65" s="23">
        <f t="shared" si="3"/>
        <v>1.103700000000174E-2</v>
      </c>
      <c r="L65" s="17">
        <f t="shared" si="0"/>
        <v>3.5488067028954795E-4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43">
        <v>115.412093023255</v>
      </c>
      <c r="E66" s="35">
        <v>27.614100000000001</v>
      </c>
      <c r="F66" s="43">
        <v>115.4121</v>
      </c>
      <c r="G66" s="35">
        <v>27.604824000000001</v>
      </c>
      <c r="H66" s="19"/>
      <c r="I66" s="21">
        <f t="shared" si="1"/>
        <v>0</v>
      </c>
      <c r="J66" s="17">
        <f t="shared" si="2"/>
        <v>6.0450727534799853E-8</v>
      </c>
      <c r="K66" s="23">
        <f t="shared" si="3"/>
        <v>9.2759999999998399E-3</v>
      </c>
      <c r="L66" s="17">
        <f t="shared" si="0"/>
        <v>3.359153475941401E-4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43">
        <v>81.060465116279005</v>
      </c>
      <c r="E67" s="35">
        <v>23.492266999999998</v>
      </c>
      <c r="F67" s="43">
        <v>81.060500000000005</v>
      </c>
      <c r="G67" s="35">
        <v>23.492768999999999</v>
      </c>
      <c r="H67" s="19"/>
      <c r="I67" s="21">
        <f t="shared" si="1"/>
        <v>0</v>
      </c>
      <c r="J67" s="17">
        <f t="shared" si="2"/>
        <v>4.3034197938496277E-7</v>
      </c>
      <c r="K67" s="23">
        <f t="shared" si="3"/>
        <v>5.0200000000089062E-4</v>
      </c>
      <c r="L67" s="17">
        <f t="shared" si="0"/>
        <v>2.1368733805093854E-5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43">
        <v>51.825116279069697</v>
      </c>
      <c r="E68" s="35">
        <v>18.102329000000001</v>
      </c>
      <c r="F68" s="43">
        <v>51.825099999999999</v>
      </c>
      <c r="G68" s="35">
        <v>18.109361</v>
      </c>
      <c r="H68" s="19"/>
      <c r="I68" s="21">
        <f t="shared" si="1"/>
        <v>0</v>
      </c>
      <c r="J68" s="17">
        <f t="shared" si="2"/>
        <v>3.1411544954007553E-7</v>
      </c>
      <c r="K68" s="23">
        <f t="shared" si="3"/>
        <v>7.031999999998817E-3</v>
      </c>
      <c r="L68" s="17">
        <f t="shared" ref="L68:L81" si="7">IF(E68=0,0,ABS(G68/E68-1))</f>
        <v>3.8845830279621296E-4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42">
        <v>37.242790697674401</v>
      </c>
      <c r="E69" s="37">
        <v>13.867524</v>
      </c>
      <c r="F69" s="42">
        <v>37.242800000000003</v>
      </c>
      <c r="G69" s="37">
        <v>13.911421000000001</v>
      </c>
      <c r="H69" s="20"/>
      <c r="I69" s="22">
        <f t="shared" ref="I69:I81" si="8">ABS(ROUND(D69,4)-ROUND(F69,4))</f>
        <v>0</v>
      </c>
      <c r="J69" s="18">
        <f t="shared" ref="J69:J81" si="9">ABS(F69/D69-1)</f>
        <v>2.4977520296509681E-7</v>
      </c>
      <c r="K69" s="24">
        <f t="shared" ref="K69:K81" si="10">ABS(E69-G69)</f>
        <v>4.3897000000001185E-2</v>
      </c>
      <c r="L69" s="18">
        <f t="shared" si="7"/>
        <v>3.1654533282221564E-3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 t="shared" ref="O69:O81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43">
        <v>366.76288659793801</v>
      </c>
      <c r="E70" s="35">
        <v>61.221066999999998</v>
      </c>
      <c r="F70" s="43">
        <v>366.7629</v>
      </c>
      <c r="G70" s="35">
        <v>61.190689999999996</v>
      </c>
      <c r="H70" s="19"/>
      <c r="I70" s="21">
        <f t="shared" si="8"/>
        <v>0</v>
      </c>
      <c r="J70" s="17">
        <f t="shared" si="9"/>
        <v>3.6541488945829315E-8</v>
      </c>
      <c r="K70" s="23">
        <f t="shared" si="10"/>
        <v>3.0377000000001431E-2</v>
      </c>
      <c r="L70" s="17">
        <f t="shared" si="7"/>
        <v>4.9618540624263296E-4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43">
        <v>195.793814432989</v>
      </c>
      <c r="E71" s="35">
        <v>60.176456000000002</v>
      </c>
      <c r="F71" s="43">
        <v>195.7938</v>
      </c>
      <c r="G71" s="35">
        <v>60.242373000000001</v>
      </c>
      <c r="H71" s="19"/>
      <c r="I71" s="21">
        <f t="shared" si="8"/>
        <v>0</v>
      </c>
      <c r="J71" s="17">
        <f t="shared" si="9"/>
        <v>7.3715244908179045E-8</v>
      </c>
      <c r="K71" s="23">
        <f t="shared" si="10"/>
        <v>6.5916999999998893E-2</v>
      </c>
      <c r="L71" s="17">
        <f t="shared" si="7"/>
        <v>1.0953951824612673E-3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43">
        <v>124.148453608247</v>
      </c>
      <c r="E72" s="35">
        <v>44.283639999999998</v>
      </c>
      <c r="F72" s="43">
        <v>124.1485</v>
      </c>
      <c r="G72" s="35">
        <v>44.263010000000001</v>
      </c>
      <c r="H72" s="19"/>
      <c r="I72" s="21">
        <f t="shared" si="8"/>
        <v>0</v>
      </c>
      <c r="J72" s="17">
        <f t="shared" si="9"/>
        <v>3.736796685416266E-7</v>
      </c>
      <c r="K72" s="23">
        <f t="shared" si="10"/>
        <v>2.062999999999704E-2</v>
      </c>
      <c r="L72" s="17">
        <f t="shared" si="7"/>
        <v>4.6586052998343064E-4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43">
        <v>77.847422680412294</v>
      </c>
      <c r="E73" s="35">
        <v>35.347968999999999</v>
      </c>
      <c r="F73" s="43">
        <v>77.847399999999993</v>
      </c>
      <c r="G73" s="35">
        <v>35.281726999999997</v>
      </c>
      <c r="H73" s="19"/>
      <c r="I73" s="21">
        <f t="shared" si="8"/>
        <v>0</v>
      </c>
      <c r="J73" s="17">
        <f t="shared" si="9"/>
        <v>2.9134442114386871E-7</v>
      </c>
      <c r="K73" s="23">
        <f t="shared" si="10"/>
        <v>6.6242000000002577E-2</v>
      </c>
      <c r="L73" s="17">
        <f t="shared" si="7"/>
        <v>1.8739973433835599E-3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43">
        <v>49.216494845360799</v>
      </c>
      <c r="E74" s="35">
        <v>28.182397999999999</v>
      </c>
      <c r="F74" s="43">
        <v>49.216500000000003</v>
      </c>
      <c r="G74" s="35">
        <v>28.239049999999999</v>
      </c>
      <c r="H74" s="19"/>
      <c r="I74" s="21">
        <f t="shared" si="8"/>
        <v>0</v>
      </c>
      <c r="J74" s="17">
        <f t="shared" si="9"/>
        <v>1.0473397638044446E-7</v>
      </c>
      <c r="K74" s="23">
        <f t="shared" si="10"/>
        <v>5.6651999999999703E-2</v>
      </c>
      <c r="L74" s="17">
        <f t="shared" si="7"/>
        <v>2.0101909000078688E-3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42">
        <v>33.253608247422598</v>
      </c>
      <c r="E75" s="37">
        <v>25.299928999999999</v>
      </c>
      <c r="F75" s="42">
        <v>33.253599999999999</v>
      </c>
      <c r="G75" s="37">
        <v>25.228207000000001</v>
      </c>
      <c r="H75" s="20"/>
      <c r="I75" s="22">
        <f t="shared" si="8"/>
        <v>0</v>
      </c>
      <c r="J75" s="18">
        <f t="shared" si="9"/>
        <v>2.4801587061862307E-7</v>
      </c>
      <c r="K75" s="24">
        <f t="shared" si="10"/>
        <v>7.1721999999997621E-2</v>
      </c>
      <c r="L75" s="18">
        <f t="shared" si="7"/>
        <v>2.834869615641944E-3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43">
        <v>481.99384615384599</v>
      </c>
      <c r="E76" s="35">
        <v>42.907786999999999</v>
      </c>
      <c r="F76" s="43">
        <v>481.99380000000002</v>
      </c>
      <c r="G76" s="35">
        <v>42.935254999999998</v>
      </c>
      <c r="H76" s="19"/>
      <c r="I76" s="21">
        <f t="shared" si="8"/>
        <v>0</v>
      </c>
      <c r="J76" s="17">
        <f t="shared" si="9"/>
        <v>9.575608972411942E-8</v>
      </c>
      <c r="K76" s="23">
        <f t="shared" si="10"/>
        <v>2.7467999999998938E-2</v>
      </c>
      <c r="L76" s="17">
        <f t="shared" si="7"/>
        <v>6.4016352090123796E-4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43">
        <v>265.24430769230702</v>
      </c>
      <c r="E77" s="35">
        <v>40.384785000000001</v>
      </c>
      <c r="F77" s="43">
        <v>265.24430000000001</v>
      </c>
      <c r="G77" s="35">
        <v>40.369388999999998</v>
      </c>
      <c r="H77" s="19"/>
      <c r="I77" s="21">
        <f t="shared" si="8"/>
        <v>0</v>
      </c>
      <c r="J77" s="17">
        <f t="shared" si="9"/>
        <v>2.9000837287185277E-8</v>
      </c>
      <c r="K77" s="23">
        <f t="shared" si="10"/>
        <v>1.539600000000263E-2</v>
      </c>
      <c r="L77" s="17">
        <f t="shared" si="7"/>
        <v>3.8123268453704728E-4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43">
        <v>153.75876923076899</v>
      </c>
      <c r="E78" s="35">
        <v>37.370297999999998</v>
      </c>
      <c r="F78" s="43">
        <v>153.75880000000001</v>
      </c>
      <c r="G78" s="35">
        <v>37.396999000000001</v>
      </c>
      <c r="H78" s="19"/>
      <c r="I78" s="21">
        <f t="shared" si="8"/>
        <v>0</v>
      </c>
      <c r="J78" s="17">
        <f t="shared" si="9"/>
        <v>2.0011366608230219E-7</v>
      </c>
      <c r="K78" s="23">
        <f t="shared" si="10"/>
        <v>2.670100000000275E-2</v>
      </c>
      <c r="L78" s="17">
        <f t="shared" si="7"/>
        <v>7.1449791489497372E-4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43">
        <v>91.702153846153806</v>
      </c>
      <c r="E79" s="35">
        <v>33.462555000000002</v>
      </c>
      <c r="F79" s="43">
        <v>91.702200000000005</v>
      </c>
      <c r="G79" s="35">
        <v>33.405419999999999</v>
      </c>
      <c r="H79" s="19"/>
      <c r="I79" s="21">
        <f t="shared" si="8"/>
        <v>0</v>
      </c>
      <c r="J79" s="17">
        <f t="shared" si="9"/>
        <v>5.0330165946022021E-7</v>
      </c>
      <c r="K79" s="23">
        <f t="shared" si="10"/>
        <v>5.7135000000002378E-2</v>
      </c>
      <c r="L79" s="17">
        <f t="shared" si="7"/>
        <v>1.7074308880479228E-3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43">
        <v>56.292923076923003</v>
      </c>
      <c r="E80" s="35">
        <v>27.558668999999998</v>
      </c>
      <c r="F80" s="43">
        <v>56.292900000000003</v>
      </c>
      <c r="G80" s="35">
        <v>27.623912000000001</v>
      </c>
      <c r="H80" s="19"/>
      <c r="I80" s="21">
        <f t="shared" si="8"/>
        <v>0</v>
      </c>
      <c r="J80" s="17">
        <f t="shared" si="9"/>
        <v>4.0994359040702477E-7</v>
      </c>
      <c r="K80" s="23">
        <f t="shared" si="10"/>
        <v>6.5243000000002382E-2</v>
      </c>
      <c r="L80" s="17">
        <f t="shared" si="7"/>
        <v>2.3674220260783141E-3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42">
        <v>35.922461538461498</v>
      </c>
      <c r="E81" s="37">
        <v>18.251103000000001</v>
      </c>
      <c r="F81" s="42">
        <v>35.922499999999999</v>
      </c>
      <c r="G81" s="37">
        <v>18.387858000000001</v>
      </c>
      <c r="H81" s="20"/>
      <c r="I81" s="22">
        <f t="shared" si="8"/>
        <v>0</v>
      </c>
      <c r="J81" s="18">
        <f t="shared" si="9"/>
        <v>1.0706821540473754E-6</v>
      </c>
      <c r="K81" s="24">
        <f t="shared" si="10"/>
        <v>0.13675500000000085</v>
      </c>
      <c r="L81" s="18">
        <f t="shared" si="7"/>
        <v>7.4929717946361496E-3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>
      <c r="D82" s="31"/>
      <c r="E82" s="31"/>
      <c r="F82" s="41">
        <v>350.00439999999998</v>
      </c>
      <c r="G82" s="41">
        <v>74.600359999999995</v>
      </c>
    </row>
    <row r="83" spans="1:17">
      <c r="D83" s="31"/>
      <c r="E83" s="31"/>
      <c r="F83" s="41">
        <v>166.24289999999999</v>
      </c>
      <c r="G83" s="41">
        <v>71.426642999999999</v>
      </c>
      <c r="L83" t="s">
        <v>45</v>
      </c>
      <c r="M83" s="25">
        <f>COUNTIF(M4:M81,"=FALSE")</f>
        <v>0</v>
      </c>
      <c r="N83" s="25">
        <f>COUNTIF(N4:N81,"=FALSE")</f>
        <v>2</v>
      </c>
      <c r="O83" s="25">
        <f>COUNTIF(O4:O81,"=FALSE")</f>
        <v>0</v>
      </c>
    </row>
    <row r="84" spans="1:17">
      <c r="D84" s="31"/>
      <c r="E84" s="31"/>
      <c r="F84" s="41">
        <v>79.726500000000001</v>
      </c>
      <c r="G84" s="41">
        <v>71.639657</v>
      </c>
    </row>
    <row r="85" spans="1:17">
      <c r="D85" s="31"/>
      <c r="E85" s="31"/>
      <c r="F85" s="41">
        <v>39.2029</v>
      </c>
      <c r="G85" s="41">
        <v>75.081680000000006</v>
      </c>
    </row>
    <row r="86" spans="1:17">
      <c r="D86" s="31"/>
      <c r="E86" s="31"/>
      <c r="F86" s="41">
        <v>20.654499999999999</v>
      </c>
      <c r="G86" s="41">
        <v>7.3927389999999997</v>
      </c>
    </row>
    <row r="87" spans="1:17">
      <c r="D87" s="31"/>
      <c r="E87" s="31"/>
      <c r="F87" s="41">
        <v>13.847300000000001</v>
      </c>
      <c r="G87" s="41"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1" priority="5" operator="notEqual">
      <formula>TRUE</formula>
    </cfRule>
    <cfRule type="cellIs" dxfId="10" priority="6" operator="equal">
      <formula>TRUE</formula>
    </cfRule>
  </conditionalFormatting>
  <conditionalFormatting sqref="M83:O83">
    <cfRule type="cellIs" dxfId="39" priority="1" operator="notEqual">
      <formula>0</formula>
    </cfRule>
    <cfRule type="cellIs" dxfId="3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87"/>
  <sheetViews>
    <sheetView topLeftCell="A42" workbookViewId="0">
      <selection activeCell="G4" sqref="G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38" t="str">
        <f>SFU_RA!D2</f>
        <v>Proposal: AG0178</v>
      </c>
      <c r="E2" s="39"/>
      <c r="F2" s="38" t="str">
        <f>SFU_RA!F2</f>
        <v>Cross-check: AG0242</v>
      </c>
      <c r="G2" s="39"/>
      <c r="H2" s="19"/>
      <c r="I2" s="38" t="s">
        <v>26</v>
      </c>
      <c r="J2" s="39"/>
      <c r="K2" s="40" t="s">
        <v>27</v>
      </c>
      <c r="L2" s="39"/>
      <c r="M2" s="40" t="s">
        <v>30</v>
      </c>
      <c r="N2" s="38"/>
      <c r="O2" s="39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3">
        <v>404.458181818181</v>
      </c>
      <c r="E4" s="35">
        <v>38.372790000000002</v>
      </c>
      <c r="F4" s="43">
        <v>404.45819999999998</v>
      </c>
      <c r="G4" s="35">
        <v>38.381273999999998</v>
      </c>
      <c r="H4" s="19"/>
      <c r="I4" s="21">
        <f t="shared" ref="I4:I35" si="0">ABS(ROUND(D4,4)-ROUND(F4,4))</f>
        <v>0</v>
      </c>
      <c r="J4" s="17">
        <f>ABS(F4/D4-1)</f>
        <v>4.4953520017543269E-8</v>
      </c>
      <c r="K4" s="23">
        <f>ABS(E4-G4)</f>
        <v>8.4839999999957172E-3</v>
      </c>
      <c r="L4" s="17">
        <f>IF(E4=0,0,ABS(G4/E4-1))</f>
        <v>2.2109416594395803E-4</v>
      </c>
      <c r="M4" s="16" t="b">
        <f>I4=0</f>
        <v>1</v>
      </c>
      <c r="N4" s="30" t="b">
        <f>OR($K4&lt;0.1,$L4&lt;0.01)</f>
        <v>1</v>
      </c>
      <c r="O4" s="15" t="b">
        <f>OR($K4&lt;0.25,$L4&lt;0.05)</f>
        <v>1</v>
      </c>
      <c r="P4" s="26"/>
    </row>
    <row r="5" spans="1:16">
      <c r="A5" s="4"/>
      <c r="B5" s="5"/>
      <c r="C5" s="6" t="s">
        <v>3</v>
      </c>
      <c r="D5" s="43">
        <v>167.832727272727</v>
      </c>
      <c r="E5" s="35">
        <v>36.404119999999999</v>
      </c>
      <c r="F5" s="43">
        <v>167.83269999999999</v>
      </c>
      <c r="G5" s="35">
        <v>36.381785999999998</v>
      </c>
      <c r="H5" s="19"/>
      <c r="I5" s="21">
        <f t="shared" si="0"/>
        <v>0</v>
      </c>
      <c r="J5" s="17">
        <f t="shared" ref="J5:J68" si="1">ABS(F5/D5-1)</f>
        <v>1.6249945677948574E-7</v>
      </c>
      <c r="K5" s="23">
        <f t="shared" ref="K5:K68" si="2">ABS(E5-G5)</f>
        <v>2.2334000000000742E-2</v>
      </c>
      <c r="L5" s="17">
        <f t="shared" ref="L5:L68" si="3">IF(E5=0,0,ABS(G5/E5-1))</f>
        <v>6.1350198823650892E-4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>OR($K5&lt;0.25,$L5&lt;0.05)</f>
        <v>1</v>
      </c>
      <c r="P5" s="26"/>
    </row>
    <row r="6" spans="1:16">
      <c r="A6" s="7"/>
      <c r="B6" s="5"/>
      <c r="C6" s="6" t="s">
        <v>4</v>
      </c>
      <c r="D6" s="43">
        <v>106.916363636363</v>
      </c>
      <c r="E6" s="35">
        <v>29.868193000000002</v>
      </c>
      <c r="F6" s="43">
        <v>106.9164</v>
      </c>
      <c r="G6" s="35">
        <v>29.878824999999999</v>
      </c>
      <c r="H6" s="19"/>
      <c r="I6" s="21">
        <f t="shared" si="0"/>
        <v>0</v>
      </c>
      <c r="J6" s="17">
        <f t="shared" si="1"/>
        <v>3.401129233804312E-7</v>
      </c>
      <c r="K6" s="23">
        <f t="shared" si="2"/>
        <v>1.0631999999997532E-2</v>
      </c>
      <c r="L6" s="17">
        <f t="shared" si="3"/>
        <v>3.5596395135106818E-4</v>
      </c>
      <c r="M6" s="16" t="b">
        <f t="shared" si="4"/>
        <v>1</v>
      </c>
      <c r="N6" s="29" t="b">
        <f t="shared" si="5"/>
        <v>1</v>
      </c>
      <c r="O6" s="15" t="b">
        <f>OR($K6&lt;0.25,$L6&lt;0.05)</f>
        <v>1</v>
      </c>
      <c r="P6" s="26"/>
    </row>
    <row r="7" spans="1:16">
      <c r="A7" s="7"/>
      <c r="B7" s="5"/>
      <c r="C7" s="6" t="s">
        <v>5</v>
      </c>
      <c r="D7" s="43">
        <v>68.072727272727207</v>
      </c>
      <c r="E7" s="35">
        <v>28.397124000000002</v>
      </c>
      <c r="F7" s="43">
        <v>68.072699999999998</v>
      </c>
      <c r="G7" s="35">
        <v>28.409569000000001</v>
      </c>
      <c r="H7" s="19"/>
      <c r="I7" s="21">
        <f t="shared" si="0"/>
        <v>0</v>
      </c>
      <c r="J7" s="17">
        <f t="shared" si="1"/>
        <v>4.0064102468928553E-7</v>
      </c>
      <c r="K7" s="23">
        <f t="shared" si="2"/>
        <v>1.2444999999999595E-2</v>
      </c>
      <c r="L7" s="17">
        <f t="shared" si="3"/>
        <v>4.3824860573904445E-4</v>
      </c>
      <c r="M7" s="16" t="b">
        <f t="shared" si="4"/>
        <v>1</v>
      </c>
      <c r="N7" s="29" t="b">
        <f t="shared" si="5"/>
        <v>1</v>
      </c>
      <c r="O7" s="15" t="b">
        <f>OR($K7&lt;0.25,$L7&lt;0.05)</f>
        <v>1</v>
      </c>
      <c r="P7" s="26"/>
    </row>
    <row r="8" spans="1:16">
      <c r="A8" s="7"/>
      <c r="B8" s="5"/>
      <c r="C8" s="6" t="s">
        <v>6</v>
      </c>
      <c r="D8" s="43">
        <v>43.534545454545402</v>
      </c>
      <c r="E8" s="35">
        <v>19.138397000000001</v>
      </c>
      <c r="F8" s="43">
        <v>43.534500000000001</v>
      </c>
      <c r="G8" s="35">
        <v>19.138354</v>
      </c>
      <c r="H8" s="19"/>
      <c r="I8" s="21">
        <f t="shared" si="0"/>
        <v>0</v>
      </c>
      <c r="J8" s="17">
        <f t="shared" si="1"/>
        <v>1.0441029055785478E-6</v>
      </c>
      <c r="K8" s="23">
        <f t="shared" si="2"/>
        <v>4.300000000156956E-5</v>
      </c>
      <c r="L8" s="17">
        <f t="shared" si="3"/>
        <v>2.2467921425572968E-6</v>
      </c>
      <c r="M8" s="16" t="b">
        <f t="shared" si="4"/>
        <v>1</v>
      </c>
      <c r="N8" s="29" t="b">
        <f t="shared" si="5"/>
        <v>1</v>
      </c>
      <c r="O8" s="15" t="b">
        <f>OR($K8&lt;0.25,$L8&lt;0.05)</f>
        <v>1</v>
      </c>
      <c r="P8" s="26"/>
    </row>
    <row r="9" spans="1:16" ht="14.65" thickBot="1">
      <c r="A9" s="7"/>
      <c r="B9" s="8"/>
      <c r="C9" s="9" t="s">
        <v>7</v>
      </c>
      <c r="D9" s="42">
        <v>25.8399999999999</v>
      </c>
      <c r="E9" s="37">
        <v>1.034799</v>
      </c>
      <c r="F9" s="42">
        <v>25.84</v>
      </c>
      <c r="G9" s="37">
        <v>1.0090760000000001</v>
      </c>
      <c r="H9" s="20"/>
      <c r="I9" s="22">
        <f t="shared" si="0"/>
        <v>0</v>
      </c>
      <c r="J9" s="18">
        <f t="shared" si="1"/>
        <v>3.7747582837255322E-15</v>
      </c>
      <c r="K9" s="24">
        <f t="shared" si="2"/>
        <v>2.572299999999994E-2</v>
      </c>
      <c r="L9" s="18">
        <f t="shared" si="3"/>
        <v>2.4857967585975582E-2</v>
      </c>
      <c r="M9" s="13" t="b">
        <f t="shared" si="4"/>
        <v>1</v>
      </c>
      <c r="N9" s="12" t="b">
        <f t="shared" si="5"/>
        <v>1</v>
      </c>
      <c r="O9" s="14" t="b">
        <f>OR($K9&lt;0.25,$L9&lt;0.05)</f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43">
        <v>510.09163636363598</v>
      </c>
      <c r="E10" s="35">
        <v>55.126494999999998</v>
      </c>
      <c r="F10" s="43">
        <v>510.09160000000003</v>
      </c>
      <c r="G10" s="35">
        <v>55.067467000000001</v>
      </c>
      <c r="H10" s="19"/>
      <c r="I10" s="21">
        <f t="shared" si="0"/>
        <v>0</v>
      </c>
      <c r="J10" s="17">
        <f t="shared" si="1"/>
        <v>7.128843793058337E-8</v>
      </c>
      <c r="K10" s="23">
        <f t="shared" si="2"/>
        <v>5.902799999999786E-2</v>
      </c>
      <c r="L10" s="17">
        <f t="shared" si="3"/>
        <v>1.0707736815118718E-3</v>
      </c>
      <c r="M10" s="16" t="b">
        <f t="shared" si="4"/>
        <v>1</v>
      </c>
      <c r="N10" s="29" t="b">
        <f t="shared" si="5"/>
        <v>1</v>
      </c>
      <c r="O10" s="15" t="b">
        <f>OR($K10&lt;0.25,$L10&lt;0.05)</f>
        <v>1</v>
      </c>
      <c r="P10" s="26"/>
    </row>
    <row r="11" spans="1:16">
      <c r="A11" s="4"/>
      <c r="B11" s="5"/>
      <c r="C11" s="6" t="s">
        <v>3</v>
      </c>
      <c r="D11" s="43">
        <v>262.33018181818102</v>
      </c>
      <c r="E11" s="35">
        <v>44.390210000000003</v>
      </c>
      <c r="F11" s="43">
        <v>262.33019999999999</v>
      </c>
      <c r="G11" s="35">
        <v>44.525772000000003</v>
      </c>
      <c r="H11" s="19"/>
      <c r="I11" s="21">
        <f t="shared" si="0"/>
        <v>0</v>
      </c>
      <c r="J11" s="17">
        <f t="shared" si="1"/>
        <v>6.9308909944609809E-8</v>
      </c>
      <c r="K11" s="23">
        <f t="shared" si="2"/>
        <v>0.13556200000000018</v>
      </c>
      <c r="L11" s="17">
        <f t="shared" si="3"/>
        <v>3.0538715631216462E-3</v>
      </c>
      <c r="M11" s="16" t="b">
        <f t="shared" si="4"/>
        <v>1</v>
      </c>
      <c r="N11" s="29" t="b">
        <f t="shared" si="5"/>
        <v>1</v>
      </c>
      <c r="O11" s="15" t="b">
        <f>OR($K11&lt;0.25,$L11&lt;0.05)</f>
        <v>1</v>
      </c>
      <c r="P11" s="26"/>
    </row>
    <row r="12" spans="1:16">
      <c r="A12" s="7"/>
      <c r="B12" s="5"/>
      <c r="C12" s="6" t="s">
        <v>4</v>
      </c>
      <c r="D12" s="43">
        <v>134.36509090908999</v>
      </c>
      <c r="E12" s="35">
        <v>31.682447</v>
      </c>
      <c r="F12" s="43">
        <v>134.36510000000001</v>
      </c>
      <c r="G12" s="35">
        <v>31.750820000000001</v>
      </c>
      <c r="H12" s="19"/>
      <c r="I12" s="21">
        <f t="shared" si="0"/>
        <v>0</v>
      </c>
      <c r="J12" s="17">
        <f t="shared" si="1"/>
        <v>6.7658273206205877E-8</v>
      </c>
      <c r="K12" s="23">
        <f t="shared" si="2"/>
        <v>6.8373000000001127E-2</v>
      </c>
      <c r="L12" s="17">
        <f t="shared" si="3"/>
        <v>2.1580719443798912E-3</v>
      </c>
      <c r="M12" s="16" t="b">
        <f t="shared" si="4"/>
        <v>1</v>
      </c>
      <c r="N12" s="29" t="b">
        <f t="shared" si="5"/>
        <v>1</v>
      </c>
      <c r="O12" s="15" t="b">
        <f>OR($K12&lt;0.25,$L12&lt;0.05)</f>
        <v>1</v>
      </c>
      <c r="P12" s="26"/>
    </row>
    <row r="13" spans="1:16">
      <c r="A13" s="7"/>
      <c r="B13" s="5"/>
      <c r="C13" s="6" t="s">
        <v>5</v>
      </c>
      <c r="D13" s="43">
        <v>68.241454545454502</v>
      </c>
      <c r="E13" s="35">
        <v>28.684726000000001</v>
      </c>
      <c r="F13" s="43">
        <v>68.241500000000002</v>
      </c>
      <c r="G13" s="35">
        <v>28.909143</v>
      </c>
      <c r="H13" s="19"/>
      <c r="I13" s="21">
        <f t="shared" si="0"/>
        <v>0</v>
      </c>
      <c r="J13" s="17">
        <f t="shared" si="1"/>
        <v>6.6608406590340508E-7</v>
      </c>
      <c r="K13" s="23">
        <f t="shared" si="2"/>
        <v>0.22441699999999898</v>
      </c>
      <c r="L13" s="17">
        <f t="shared" si="3"/>
        <v>7.8235713320042866E-3</v>
      </c>
      <c r="M13" s="16" t="b">
        <f t="shared" si="4"/>
        <v>1</v>
      </c>
      <c r="N13" s="29" t="b">
        <f t="shared" si="5"/>
        <v>1</v>
      </c>
      <c r="O13" s="15" t="b">
        <f>OR($K13&lt;0.25,$L13&lt;0.05)</f>
        <v>1</v>
      </c>
      <c r="P13" s="26"/>
    </row>
    <row r="14" spans="1:16">
      <c r="A14" s="7"/>
      <c r="B14" s="5"/>
      <c r="C14" s="6" t="s">
        <v>6</v>
      </c>
      <c r="D14" s="43">
        <v>34.135272727272699</v>
      </c>
      <c r="E14" s="35">
        <v>21.336983</v>
      </c>
      <c r="F14" s="43">
        <v>34.135300000000001</v>
      </c>
      <c r="G14" s="35">
        <v>21.249023999999999</v>
      </c>
      <c r="H14" s="19"/>
      <c r="I14" s="21">
        <f t="shared" si="0"/>
        <v>0</v>
      </c>
      <c r="J14" s="17">
        <f t="shared" si="1"/>
        <v>7.9896028726267332E-7</v>
      </c>
      <c r="K14" s="23">
        <f t="shared" si="2"/>
        <v>8.7959000000001453E-2</v>
      </c>
      <c r="L14" s="17">
        <f t="shared" si="3"/>
        <v>4.1223728771776491E-3</v>
      </c>
      <c r="M14" s="16" t="b">
        <f t="shared" si="4"/>
        <v>1</v>
      </c>
      <c r="N14" s="29" t="b">
        <f t="shared" si="5"/>
        <v>1</v>
      </c>
      <c r="O14" s="15" t="b">
        <f>OR($K14&lt;0.25,$L14&lt;0.05)</f>
        <v>1</v>
      </c>
      <c r="P14" s="26"/>
    </row>
    <row r="15" spans="1:16" ht="14.65" thickBot="1">
      <c r="A15" s="7"/>
      <c r="B15" s="8"/>
      <c r="C15" s="9" t="s">
        <v>7</v>
      </c>
      <c r="D15" s="42">
        <v>19.083636363636298</v>
      </c>
      <c r="E15" s="37">
        <v>8.5962739999999993</v>
      </c>
      <c r="F15" s="42">
        <v>19.083600000000001</v>
      </c>
      <c r="G15" s="37">
        <v>8.5892090000000003</v>
      </c>
      <c r="H15" s="20"/>
      <c r="I15" s="22">
        <f t="shared" si="0"/>
        <v>0</v>
      </c>
      <c r="J15" s="18">
        <f t="shared" si="1"/>
        <v>1.9054878014346244E-6</v>
      </c>
      <c r="K15" s="24">
        <f t="shared" si="2"/>
        <v>7.0649999999989888E-3</v>
      </c>
      <c r="L15" s="18">
        <f t="shared" si="3"/>
        <v>8.2186770686920596E-4</v>
      </c>
      <c r="M15" s="13" t="b">
        <f t="shared" si="4"/>
        <v>1</v>
      </c>
      <c r="N15" s="12" t="b">
        <f t="shared" si="5"/>
        <v>1</v>
      </c>
      <c r="O15" s="14" t="b">
        <f>OR($K15&lt;0.25,$L15&lt;0.05)</f>
        <v>1</v>
      </c>
      <c r="P15" s="26"/>
    </row>
    <row r="16" spans="1:16">
      <c r="A16" s="7"/>
      <c r="B16" s="2" t="s">
        <v>10</v>
      </c>
      <c r="C16" s="3" t="s">
        <v>2</v>
      </c>
      <c r="D16" s="43">
        <v>186.27628865979301</v>
      </c>
      <c r="E16" s="35">
        <v>62.826528000000003</v>
      </c>
      <c r="F16" s="43">
        <v>186.27629999999999</v>
      </c>
      <c r="G16" s="35">
        <v>62.616449000000003</v>
      </c>
      <c r="H16" s="19"/>
      <c r="I16" s="21">
        <f t="shared" si="0"/>
        <v>0</v>
      </c>
      <c r="J16" s="17">
        <f t="shared" si="1"/>
        <v>6.087842452373593E-8</v>
      </c>
      <c r="K16" s="23">
        <f t="shared" si="2"/>
        <v>0.21007900000000035</v>
      </c>
      <c r="L16" s="17">
        <f t="shared" si="3"/>
        <v>3.3437945194106922E-3</v>
      </c>
      <c r="M16" s="16" t="b">
        <f t="shared" si="4"/>
        <v>1</v>
      </c>
      <c r="N16" s="29" t="b">
        <f t="shared" si="5"/>
        <v>1</v>
      </c>
      <c r="O16" s="15" t="b">
        <f>OR($K16&lt;0.25,$L16&lt;0.05)</f>
        <v>1</v>
      </c>
      <c r="P16" s="26"/>
    </row>
    <row r="17" spans="1:16">
      <c r="A17" s="7"/>
      <c r="B17" s="5"/>
      <c r="C17" s="6" t="s">
        <v>3</v>
      </c>
      <c r="D17" s="43">
        <v>119.55051546391699</v>
      </c>
      <c r="E17" s="35">
        <v>47.634042000000001</v>
      </c>
      <c r="F17" s="43">
        <v>119.5505</v>
      </c>
      <c r="G17" s="35">
        <v>47.524693999999997</v>
      </c>
      <c r="H17" s="19"/>
      <c r="I17" s="21">
        <f t="shared" si="0"/>
        <v>0</v>
      </c>
      <c r="J17" s="17">
        <f t="shared" si="1"/>
        <v>1.2935048365747548E-7</v>
      </c>
      <c r="K17" s="23">
        <f t="shared" si="2"/>
        <v>0.10934800000000422</v>
      </c>
      <c r="L17" s="17">
        <f t="shared" si="3"/>
        <v>2.2955851615532596E-3</v>
      </c>
      <c r="M17" s="16" t="b">
        <f t="shared" si="4"/>
        <v>1</v>
      </c>
      <c r="N17" s="29" t="b">
        <f t="shared" si="5"/>
        <v>1</v>
      </c>
      <c r="O17" s="15" t="b">
        <f>OR($K17&lt;0.25,$L17&lt;0.05)</f>
        <v>1</v>
      </c>
      <c r="P17" s="26"/>
    </row>
    <row r="18" spans="1:16">
      <c r="A18" s="7"/>
      <c r="B18" s="5"/>
      <c r="C18" s="6" t="s">
        <v>4</v>
      </c>
      <c r="D18" s="43">
        <v>75.839175257731895</v>
      </c>
      <c r="E18" s="35">
        <v>28.214193000000002</v>
      </c>
      <c r="F18" s="43">
        <v>75.839200000000005</v>
      </c>
      <c r="G18" s="35">
        <v>28.201999000000001</v>
      </c>
      <c r="H18" s="19"/>
      <c r="I18" s="21">
        <f t="shared" si="0"/>
        <v>0</v>
      </c>
      <c r="J18" s="17">
        <f t="shared" si="1"/>
        <v>3.2624653445445517E-7</v>
      </c>
      <c r="K18" s="23">
        <f t="shared" si="2"/>
        <v>1.2194000000000926E-2</v>
      </c>
      <c r="L18" s="17">
        <f t="shared" si="3"/>
        <v>4.3219382528503214E-4</v>
      </c>
      <c r="M18" s="16" t="b">
        <f t="shared" si="4"/>
        <v>1</v>
      </c>
      <c r="N18" s="29" t="b">
        <f t="shared" si="5"/>
        <v>1</v>
      </c>
      <c r="O18" s="15" t="b">
        <f>OR($K18&lt;0.25,$L18&lt;0.05)</f>
        <v>1</v>
      </c>
      <c r="P18" s="26"/>
    </row>
    <row r="19" spans="1:16">
      <c r="A19" s="7"/>
      <c r="B19" s="5"/>
      <c r="C19" s="6" t="s">
        <v>5</v>
      </c>
      <c r="D19" s="43">
        <v>48.536082474226802</v>
      </c>
      <c r="E19" s="35">
        <v>2.9819930000000001</v>
      </c>
      <c r="F19" s="43">
        <v>48.536099999999998</v>
      </c>
      <c r="G19" s="35">
        <v>2.9373710000000002</v>
      </c>
      <c r="H19" s="19"/>
      <c r="I19" s="21">
        <f t="shared" si="0"/>
        <v>0</v>
      </c>
      <c r="J19" s="17">
        <f t="shared" si="1"/>
        <v>3.6108751055863308E-7</v>
      </c>
      <c r="K19" s="23">
        <f t="shared" si="2"/>
        <v>4.4621999999999939E-2</v>
      </c>
      <c r="L19" s="17">
        <f t="shared" si="3"/>
        <v>1.4963817822509995E-2</v>
      </c>
      <c r="M19" s="16" t="b">
        <f t="shared" si="4"/>
        <v>1</v>
      </c>
      <c r="N19" s="29" t="b">
        <f t="shared" si="5"/>
        <v>1</v>
      </c>
      <c r="O19" s="15" t="b">
        <f>OR($K19&lt;0.25,$L19&lt;0.05)</f>
        <v>1</v>
      </c>
      <c r="P19" s="26"/>
    </row>
    <row r="20" spans="1:16">
      <c r="A20" s="7"/>
      <c r="B20" s="5"/>
      <c r="C20" s="6" t="s">
        <v>6</v>
      </c>
      <c r="D20" s="43">
        <v>32.1525773195876</v>
      </c>
      <c r="E20" s="35">
        <v>0</v>
      </c>
      <c r="F20" s="43">
        <v>32.1526</v>
      </c>
      <c r="G20" s="35">
        <v>0</v>
      </c>
      <c r="H20" s="19"/>
      <c r="I20" s="21">
        <f t="shared" si="0"/>
        <v>0</v>
      </c>
      <c r="J20" s="17">
        <f t="shared" si="1"/>
        <v>7.0539951346759722E-7</v>
      </c>
      <c r="K20" s="23">
        <f t="shared" si="2"/>
        <v>0</v>
      </c>
      <c r="L20" s="17">
        <f t="shared" si="3"/>
        <v>0</v>
      </c>
      <c r="M20" s="16" t="b">
        <f t="shared" si="4"/>
        <v>1</v>
      </c>
      <c r="N20" s="29" t="b">
        <f t="shared" si="5"/>
        <v>1</v>
      </c>
      <c r="O20" s="15" t="b">
        <f>OR($K20&lt;0.25,$L20&lt;0.05)</f>
        <v>1</v>
      </c>
      <c r="P20" s="26"/>
    </row>
    <row r="21" spans="1:16" ht="14.65" thickBot="1">
      <c r="A21" s="7"/>
      <c r="B21" s="8"/>
      <c r="C21" s="9" t="s">
        <v>7</v>
      </c>
      <c r="D21" s="42">
        <v>22.672164948453599</v>
      </c>
      <c r="E21" s="37">
        <v>0</v>
      </c>
      <c r="F21" s="42">
        <v>22.6722</v>
      </c>
      <c r="G21" s="37">
        <v>0</v>
      </c>
      <c r="H21" s="20"/>
      <c r="I21" s="22">
        <f t="shared" si="0"/>
        <v>0</v>
      </c>
      <c r="J21" s="18">
        <f t="shared" si="1"/>
        <v>1.5460167337444375E-6</v>
      </c>
      <c r="K21" s="24">
        <f t="shared" si="2"/>
        <v>0</v>
      </c>
      <c r="L21" s="18">
        <f t="shared" si="3"/>
        <v>0</v>
      </c>
      <c r="M21" s="13" t="b">
        <f t="shared" si="4"/>
        <v>1</v>
      </c>
      <c r="N21" s="12" t="b">
        <f t="shared" si="5"/>
        <v>1</v>
      </c>
      <c r="O21" s="14" t="b">
        <f>OR($K21&lt;0.25,$L21&lt;0.05)</f>
        <v>1</v>
      </c>
      <c r="P21" s="26"/>
    </row>
    <row r="22" spans="1:16">
      <c r="A22" s="7"/>
      <c r="B22" s="2" t="s">
        <v>11</v>
      </c>
      <c r="C22" s="3" t="s">
        <v>2</v>
      </c>
      <c r="D22" s="43">
        <v>379.70309278350499</v>
      </c>
      <c r="E22" s="35">
        <v>36.469645</v>
      </c>
      <c r="F22" s="43">
        <v>379.70310000000001</v>
      </c>
      <c r="G22" s="35">
        <v>36.517952000000001</v>
      </c>
      <c r="H22" s="19"/>
      <c r="I22" s="21">
        <f t="shared" si="0"/>
        <v>0</v>
      </c>
      <c r="J22" s="17">
        <f t="shared" si="1"/>
        <v>1.9005626183954405E-8</v>
      </c>
      <c r="K22" s="23">
        <f t="shared" si="2"/>
        <v>4.830700000000121E-2</v>
      </c>
      <c r="L22" s="17">
        <f t="shared" si="3"/>
        <v>1.3245810317046303E-3</v>
      </c>
      <c r="M22" s="16" t="b">
        <f t="shared" si="4"/>
        <v>1</v>
      </c>
      <c r="N22" s="29" t="b">
        <f t="shared" si="5"/>
        <v>1</v>
      </c>
      <c r="O22" s="15" t="b">
        <f>OR($K22&lt;0.25,$L22&lt;0.05)</f>
        <v>1</v>
      </c>
      <c r="P22" s="26"/>
    </row>
    <row r="23" spans="1:16">
      <c r="A23" s="7"/>
      <c r="B23" s="5"/>
      <c r="C23" s="6" t="s">
        <v>3</v>
      </c>
      <c r="D23" s="43">
        <v>249.43092783505099</v>
      </c>
      <c r="E23" s="35">
        <v>33.914039000000002</v>
      </c>
      <c r="F23" s="43">
        <v>249.43090000000001</v>
      </c>
      <c r="G23" s="35">
        <v>33.908101000000002</v>
      </c>
      <c r="H23" s="19"/>
      <c r="I23" s="21">
        <f t="shared" si="0"/>
        <v>0</v>
      </c>
      <c r="J23" s="17">
        <f t="shared" si="1"/>
        <v>1.115942246388002E-7</v>
      </c>
      <c r="K23" s="23">
        <f t="shared" si="2"/>
        <v>5.9380000000004429E-3</v>
      </c>
      <c r="L23" s="17">
        <f t="shared" si="3"/>
        <v>1.7508973201330047E-4</v>
      </c>
      <c r="M23" s="16" t="b">
        <f t="shared" si="4"/>
        <v>1</v>
      </c>
      <c r="N23" s="29" t="b">
        <f t="shared" si="5"/>
        <v>1</v>
      </c>
      <c r="O23" s="15" t="b">
        <f>OR($K23&lt;0.25,$L23&lt;0.05)</f>
        <v>1</v>
      </c>
      <c r="P23" s="26"/>
    </row>
    <row r="24" spans="1:16">
      <c r="A24" s="7"/>
      <c r="B24" s="5"/>
      <c r="C24" s="6" t="s">
        <v>4</v>
      </c>
      <c r="D24" s="43">
        <v>160.58144329896899</v>
      </c>
      <c r="E24" s="35">
        <v>27.804348999999998</v>
      </c>
      <c r="F24" s="43">
        <v>160.5814</v>
      </c>
      <c r="G24" s="35">
        <v>27.804843999999999</v>
      </c>
      <c r="H24" s="19"/>
      <c r="I24" s="21">
        <f t="shared" si="0"/>
        <v>0</v>
      </c>
      <c r="J24" s="17">
        <f t="shared" si="1"/>
        <v>2.6963868360319054E-7</v>
      </c>
      <c r="K24" s="23">
        <f t="shared" si="2"/>
        <v>4.9500000000080036E-4</v>
      </c>
      <c r="L24" s="17">
        <f t="shared" si="3"/>
        <v>1.780297031950262E-5</v>
      </c>
      <c r="M24" s="16" t="b">
        <f t="shared" si="4"/>
        <v>1</v>
      </c>
      <c r="N24" s="29" t="b">
        <f t="shared" si="5"/>
        <v>1</v>
      </c>
      <c r="O24" s="15" t="b">
        <f>OR($K24&lt;0.25,$L24&lt;0.05)</f>
        <v>1</v>
      </c>
      <c r="P24" s="26"/>
    </row>
    <row r="25" spans="1:16">
      <c r="A25" s="7"/>
      <c r="B25" s="5"/>
      <c r="C25" s="6" t="s">
        <v>5</v>
      </c>
      <c r="D25" s="43">
        <v>100.787628865979</v>
      </c>
      <c r="E25" s="35">
        <v>16.628153999999999</v>
      </c>
      <c r="F25" s="43">
        <v>100.7876</v>
      </c>
      <c r="G25" s="35">
        <v>16.624448999999998</v>
      </c>
      <c r="H25" s="19"/>
      <c r="I25" s="21">
        <f t="shared" si="0"/>
        <v>0</v>
      </c>
      <c r="J25" s="17">
        <f t="shared" si="1"/>
        <v>2.8640398952450852E-7</v>
      </c>
      <c r="K25" s="23">
        <f t="shared" si="2"/>
        <v>3.7050000000000693E-3</v>
      </c>
      <c r="L25" s="17">
        <f t="shared" si="3"/>
        <v>2.2281487169295566E-4</v>
      </c>
      <c r="M25" s="16" t="b">
        <f t="shared" si="4"/>
        <v>1</v>
      </c>
      <c r="N25" s="29" t="b">
        <f t="shared" si="5"/>
        <v>1</v>
      </c>
      <c r="O25" s="15" t="b">
        <f>OR($K25&lt;0.25,$L25&lt;0.05)</f>
        <v>1</v>
      </c>
      <c r="P25" s="26"/>
    </row>
    <row r="26" spans="1:16">
      <c r="A26" s="7"/>
      <c r="B26" s="5"/>
      <c r="C26" s="6" t="s">
        <v>6</v>
      </c>
      <c r="D26" s="43">
        <v>65.006185567010306</v>
      </c>
      <c r="E26" s="35">
        <v>8.9151539999999994</v>
      </c>
      <c r="F26" s="43">
        <v>65.006200000000007</v>
      </c>
      <c r="G26" s="35">
        <v>8.8994909999999994</v>
      </c>
      <c r="H26" s="19"/>
      <c r="I26" s="21">
        <f t="shared" si="0"/>
        <v>0</v>
      </c>
      <c r="J26" s="17">
        <f t="shared" si="1"/>
        <v>2.2202486693601031E-7</v>
      </c>
      <c r="K26" s="23">
        <f t="shared" si="2"/>
        <v>1.5662999999999982E-2</v>
      </c>
      <c r="L26" s="17">
        <f t="shared" si="3"/>
        <v>1.7568961792471249E-3</v>
      </c>
      <c r="M26" s="16" t="b">
        <f t="shared" si="4"/>
        <v>1</v>
      </c>
      <c r="N26" s="29" t="b">
        <f t="shared" si="5"/>
        <v>1</v>
      </c>
      <c r="O26" s="15" t="b">
        <f>OR($K26&lt;0.25,$L26&lt;0.05)</f>
        <v>1</v>
      </c>
      <c r="P26" s="26"/>
    </row>
    <row r="27" spans="1:16" ht="14.65" thickBot="1">
      <c r="A27" s="7"/>
      <c r="B27" s="8"/>
      <c r="C27" s="9" t="s">
        <v>7</v>
      </c>
      <c r="D27" s="42">
        <v>42.0618556701031</v>
      </c>
      <c r="E27" s="37">
        <v>4.0516439999999996</v>
      </c>
      <c r="F27" s="42">
        <v>42.061900000000001</v>
      </c>
      <c r="G27" s="37">
        <v>4.0251010000000003</v>
      </c>
      <c r="H27" s="20"/>
      <c r="I27" s="22">
        <f t="shared" si="0"/>
        <v>0</v>
      </c>
      <c r="J27" s="18">
        <f t="shared" si="1"/>
        <v>1.0539215684612913E-6</v>
      </c>
      <c r="K27" s="24">
        <f t="shared" si="2"/>
        <v>2.6542999999999317E-2</v>
      </c>
      <c r="L27" s="18">
        <f t="shared" si="3"/>
        <v>6.5511678716094757E-3</v>
      </c>
      <c r="M27" s="13" t="b">
        <f t="shared" si="4"/>
        <v>1</v>
      </c>
      <c r="N27" s="12" t="b">
        <f t="shared" si="5"/>
        <v>1</v>
      </c>
      <c r="O27" s="14" t="b">
        <f>OR($K27&lt;0.25,$L27&lt;0.05)</f>
        <v>1</v>
      </c>
      <c r="P27" s="26"/>
    </row>
    <row r="28" spans="1:16">
      <c r="A28" s="7"/>
      <c r="B28" s="2" t="s">
        <v>12</v>
      </c>
      <c r="C28" s="3" t="s">
        <v>2</v>
      </c>
      <c r="D28" s="43">
        <v>173.43627906976701</v>
      </c>
      <c r="E28" s="35">
        <v>40.55677</v>
      </c>
      <c r="F28" s="43">
        <v>173.43629999999999</v>
      </c>
      <c r="G28" s="35">
        <v>40.514076000000003</v>
      </c>
      <c r="H28" s="19"/>
      <c r="I28" s="21">
        <f t="shared" si="0"/>
        <v>0</v>
      </c>
      <c r="J28" s="17">
        <f t="shared" si="1"/>
        <v>1.2067967025686244E-7</v>
      </c>
      <c r="K28" s="23">
        <f t="shared" si="2"/>
        <v>4.2693999999997345E-2</v>
      </c>
      <c r="L28" s="17">
        <f t="shared" si="3"/>
        <v>1.0526972438879012E-3</v>
      </c>
      <c r="M28" s="16" t="b">
        <f t="shared" si="4"/>
        <v>1</v>
      </c>
      <c r="N28" s="29" t="b">
        <f t="shared" si="5"/>
        <v>1</v>
      </c>
      <c r="O28" s="15" t="b">
        <f>OR($K28&lt;0.25,$L28&lt;0.05)</f>
        <v>1</v>
      </c>
      <c r="P28" s="26"/>
    </row>
    <row r="29" spans="1:16">
      <c r="A29" s="7"/>
      <c r="B29" s="5"/>
      <c r="C29" s="6" t="s">
        <v>3</v>
      </c>
      <c r="D29" s="43">
        <v>115.508837209302</v>
      </c>
      <c r="E29" s="35">
        <v>29.640982999999999</v>
      </c>
      <c r="F29" s="43">
        <v>115.50879999999999</v>
      </c>
      <c r="G29" s="35">
        <v>29.663314</v>
      </c>
      <c r="H29" s="19"/>
      <c r="I29" s="21">
        <f t="shared" si="0"/>
        <v>0</v>
      </c>
      <c r="J29" s="17">
        <f t="shared" si="1"/>
        <v>3.2213381162549126E-7</v>
      </c>
      <c r="K29" s="23">
        <f t="shared" si="2"/>
        <v>2.2331000000001211E-2</v>
      </c>
      <c r="L29" s="17">
        <f t="shared" si="3"/>
        <v>7.5338257169144107E-4</v>
      </c>
      <c r="M29" s="16" t="b">
        <f t="shared" si="4"/>
        <v>1</v>
      </c>
      <c r="N29" s="29" t="b">
        <f t="shared" si="5"/>
        <v>1</v>
      </c>
      <c r="O29" s="15" t="b">
        <f>OR($K29&lt;0.25,$L29&lt;0.05)</f>
        <v>1</v>
      </c>
      <c r="P29" s="26"/>
    </row>
    <row r="30" spans="1:16">
      <c r="A30" s="7"/>
      <c r="B30" s="5"/>
      <c r="C30" s="6" t="s">
        <v>4</v>
      </c>
      <c r="D30" s="43">
        <v>73.815813953488302</v>
      </c>
      <c r="E30" s="35">
        <v>20.836856000000001</v>
      </c>
      <c r="F30" s="43">
        <v>73.815799999999996</v>
      </c>
      <c r="G30" s="35">
        <v>20.814069</v>
      </c>
      <c r="H30" s="19"/>
      <c r="I30" s="21">
        <f t="shared" si="0"/>
        <v>0</v>
      </c>
      <c r="J30" s="17">
        <f t="shared" si="1"/>
        <v>1.8903115139856652E-7</v>
      </c>
      <c r="K30" s="23">
        <f t="shared" si="2"/>
        <v>2.2787000000001001E-2</v>
      </c>
      <c r="L30" s="17">
        <f t="shared" si="3"/>
        <v>1.0935910868703491E-3</v>
      </c>
      <c r="M30" s="16" t="b">
        <f t="shared" si="4"/>
        <v>1</v>
      </c>
      <c r="N30" s="29" t="b">
        <f t="shared" si="5"/>
        <v>1</v>
      </c>
      <c r="O30" s="15" t="b">
        <f>OR($K30&lt;0.25,$L30&lt;0.05)</f>
        <v>1</v>
      </c>
      <c r="P30" s="26"/>
    </row>
    <row r="31" spans="1:16">
      <c r="A31" s="7"/>
      <c r="B31" s="5"/>
      <c r="C31" s="6" t="s">
        <v>5</v>
      </c>
      <c r="D31" s="43">
        <v>44.0520930232558</v>
      </c>
      <c r="E31" s="35">
        <v>11.703015000000001</v>
      </c>
      <c r="F31" s="43">
        <v>44.052100000000003</v>
      </c>
      <c r="G31" s="35">
        <v>11.697979999999999</v>
      </c>
      <c r="H31" s="19"/>
      <c r="I31" s="21">
        <f t="shared" si="0"/>
        <v>0</v>
      </c>
      <c r="J31" s="17">
        <f t="shared" si="1"/>
        <v>1.5837486322389793E-7</v>
      </c>
      <c r="K31" s="23">
        <f t="shared" si="2"/>
        <v>5.0350000000012329E-3</v>
      </c>
      <c r="L31" s="17">
        <f t="shared" si="3"/>
        <v>4.3023101311934209E-4</v>
      </c>
      <c r="M31" s="16" t="b">
        <f t="shared" si="4"/>
        <v>1</v>
      </c>
      <c r="N31" s="29" t="b">
        <f t="shared" si="5"/>
        <v>1</v>
      </c>
      <c r="O31" s="15" t="b">
        <f>OR($K31&lt;0.25,$L31&lt;0.05)</f>
        <v>1</v>
      </c>
      <c r="P31" s="26"/>
    </row>
    <row r="32" spans="1:16">
      <c r="A32" s="7"/>
      <c r="B32" s="5"/>
      <c r="C32" s="6" t="s">
        <v>6</v>
      </c>
      <c r="D32" s="43">
        <v>27.9627906976744</v>
      </c>
      <c r="E32" s="35">
        <v>4.9261990000000004</v>
      </c>
      <c r="F32" s="43">
        <v>27.962800000000001</v>
      </c>
      <c r="G32" s="35">
        <v>4.9211</v>
      </c>
      <c r="H32" s="19"/>
      <c r="I32" s="21">
        <f t="shared" si="0"/>
        <v>0</v>
      </c>
      <c r="J32" s="17">
        <f t="shared" si="1"/>
        <v>3.3266799803755021E-7</v>
      </c>
      <c r="K32" s="23">
        <f t="shared" si="2"/>
        <v>5.0990000000004088E-3</v>
      </c>
      <c r="L32" s="17">
        <f t="shared" si="3"/>
        <v>1.0350779576708824E-3</v>
      </c>
      <c r="M32" s="16" t="b">
        <f t="shared" si="4"/>
        <v>1</v>
      </c>
      <c r="N32" s="29" t="b">
        <f t="shared" si="5"/>
        <v>1</v>
      </c>
      <c r="O32" s="15" t="b">
        <f>OR($K32&lt;0.25,$L32&lt;0.05)</f>
        <v>1</v>
      </c>
      <c r="P32" s="26"/>
    </row>
    <row r="33" spans="1:16" ht="14.65" thickBot="1">
      <c r="A33" s="10"/>
      <c r="B33" s="8"/>
      <c r="C33" s="9" t="s">
        <v>7</v>
      </c>
      <c r="D33" s="42">
        <v>19.6018604651162</v>
      </c>
      <c r="E33" s="37">
        <v>0.98332299999999995</v>
      </c>
      <c r="F33" s="42">
        <v>19.601900000000001</v>
      </c>
      <c r="G33" s="37">
        <v>0.98365400000000003</v>
      </c>
      <c r="H33" s="20"/>
      <c r="I33" s="22">
        <f t="shared" si="0"/>
        <v>0</v>
      </c>
      <c r="J33" s="18">
        <f t="shared" si="1"/>
        <v>2.0168944612208861E-6</v>
      </c>
      <c r="K33" s="24">
        <f t="shared" si="2"/>
        <v>3.3100000000008123E-4</v>
      </c>
      <c r="L33" s="18">
        <f t="shared" si="3"/>
        <v>3.3661370678816915E-4</v>
      </c>
      <c r="M33" s="13" t="b">
        <f t="shared" si="4"/>
        <v>1</v>
      </c>
      <c r="N33" s="12" t="b">
        <f t="shared" si="5"/>
        <v>1</v>
      </c>
      <c r="O33" s="14" t="b">
        <f>OR($K33&lt;0.25,$L33&lt;0.05)</f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43">
        <v>626.35463917525703</v>
      </c>
      <c r="E34" s="35">
        <v>21.890882999999999</v>
      </c>
      <c r="F34" s="43">
        <v>626.3546</v>
      </c>
      <c r="G34" s="35">
        <v>21.861378999999999</v>
      </c>
      <c r="H34" s="19"/>
      <c r="I34" s="21">
        <f t="shared" si="0"/>
        <v>0</v>
      </c>
      <c r="J34" s="17">
        <f t="shared" si="1"/>
        <v>6.2544850076839964E-8</v>
      </c>
      <c r="K34" s="23">
        <f t="shared" si="2"/>
        <v>2.9503999999999309E-2</v>
      </c>
      <c r="L34" s="17">
        <f t="shared" si="3"/>
        <v>1.3477756927392504E-3</v>
      </c>
      <c r="M34" s="16" t="b">
        <f t="shared" si="4"/>
        <v>1</v>
      </c>
      <c r="N34" s="29" t="b">
        <f t="shared" si="5"/>
        <v>1</v>
      </c>
      <c r="O34" s="15" t="b">
        <f>OR($K34&lt;0.25,$L34&lt;0.05)</f>
        <v>1</v>
      </c>
      <c r="P34" s="26"/>
    </row>
    <row r="35" spans="1:16">
      <c r="A35" s="4"/>
      <c r="B35" s="5"/>
      <c r="C35" s="6" t="s">
        <v>3</v>
      </c>
      <c r="D35" s="43">
        <v>352.564948453608</v>
      </c>
      <c r="E35" s="35">
        <v>18.850542000000001</v>
      </c>
      <c r="F35" s="43">
        <v>352.56490000000002</v>
      </c>
      <c r="G35" s="35">
        <v>18.703399000000001</v>
      </c>
      <c r="H35" s="19"/>
      <c r="I35" s="21">
        <f t="shared" si="0"/>
        <v>0</v>
      </c>
      <c r="J35" s="17">
        <f t="shared" si="1"/>
        <v>1.3743172200264553E-7</v>
      </c>
      <c r="K35" s="23">
        <f t="shared" si="2"/>
        <v>0.1471429999999998</v>
      </c>
      <c r="L35" s="17">
        <f t="shared" si="3"/>
        <v>7.8057702531841855E-3</v>
      </c>
      <c r="M35" s="16" t="b">
        <f t="shared" si="4"/>
        <v>1</v>
      </c>
      <c r="N35" s="29" t="b">
        <f t="shared" si="5"/>
        <v>1</v>
      </c>
      <c r="O35" s="15" t="b">
        <f>OR($K35&lt;0.25,$L35&lt;0.05)</f>
        <v>1</v>
      </c>
      <c r="P35" s="26"/>
    </row>
    <row r="36" spans="1:16">
      <c r="A36" s="7"/>
      <c r="B36" s="5"/>
      <c r="C36" s="6" t="s">
        <v>4</v>
      </c>
      <c r="D36" s="43">
        <v>213.10927835051501</v>
      </c>
      <c r="E36" s="35">
        <v>15.139853</v>
      </c>
      <c r="F36" s="43">
        <v>213.10929999999999</v>
      </c>
      <c r="G36" s="35">
        <v>15.038413</v>
      </c>
      <c r="H36" s="19"/>
      <c r="I36" s="21">
        <f t="shared" ref="I36:I67" si="6">ABS(ROUND(D36,4)-ROUND(F36,4))</f>
        <v>0</v>
      </c>
      <c r="J36" s="17">
        <f t="shared" si="1"/>
        <v>1.0158865504372727E-7</v>
      </c>
      <c r="K36" s="23">
        <f t="shared" si="2"/>
        <v>0.1014400000000002</v>
      </c>
      <c r="L36" s="17">
        <f t="shared" si="3"/>
        <v>6.7001971551506889E-3</v>
      </c>
      <c r="M36" s="16" t="b">
        <f t="shared" si="4"/>
        <v>1</v>
      </c>
      <c r="N36" s="29" t="b">
        <f t="shared" si="5"/>
        <v>1</v>
      </c>
      <c r="O36" s="15" t="b">
        <f>OR($K36&lt;0.25,$L36&lt;0.05)</f>
        <v>1</v>
      </c>
      <c r="P36" s="26"/>
    </row>
    <row r="37" spans="1:16">
      <c r="A37" s="7"/>
      <c r="B37" s="5"/>
      <c r="C37" s="6" t="s">
        <v>5</v>
      </c>
      <c r="D37" s="43">
        <v>127.797938144329</v>
      </c>
      <c r="E37" s="35">
        <v>11.512585</v>
      </c>
      <c r="F37" s="43">
        <v>127.7979</v>
      </c>
      <c r="G37" s="35">
        <v>11.476179</v>
      </c>
      <c r="H37" s="19"/>
      <c r="I37" s="21">
        <f t="shared" si="6"/>
        <v>0</v>
      </c>
      <c r="J37" s="17">
        <f t="shared" si="1"/>
        <v>2.9847374338753951E-7</v>
      </c>
      <c r="K37" s="23">
        <f t="shared" si="2"/>
        <v>3.6405999999999494E-2</v>
      </c>
      <c r="L37" s="17">
        <f t="shared" si="3"/>
        <v>3.1622784978351248E-3</v>
      </c>
      <c r="M37" s="16" t="b">
        <f t="shared" si="4"/>
        <v>1</v>
      </c>
      <c r="N37" s="29" t="b">
        <f t="shared" si="5"/>
        <v>1</v>
      </c>
      <c r="O37" s="15" t="b">
        <f>OR($K37&lt;0.25,$L37&lt;0.05)</f>
        <v>1</v>
      </c>
      <c r="P37" s="26"/>
    </row>
    <row r="38" spans="1:16">
      <c r="A38" s="7"/>
      <c r="B38" s="5"/>
      <c r="C38" s="6" t="s">
        <v>6</v>
      </c>
      <c r="D38" s="43">
        <v>75.641237113401999</v>
      </c>
      <c r="E38" s="35">
        <v>6.9344939999999999</v>
      </c>
      <c r="F38" s="43">
        <v>75.641199999999998</v>
      </c>
      <c r="G38" s="35">
        <v>6.9259490000000001</v>
      </c>
      <c r="H38" s="19"/>
      <c r="I38" s="21">
        <f t="shared" si="6"/>
        <v>0</v>
      </c>
      <c r="J38" s="17">
        <f t="shared" si="1"/>
        <v>4.9065038354445534E-7</v>
      </c>
      <c r="K38" s="23">
        <f t="shared" si="2"/>
        <v>8.5449999999998028E-3</v>
      </c>
      <c r="L38" s="17">
        <f t="shared" si="3"/>
        <v>1.2322456404172399E-3</v>
      </c>
      <c r="M38" s="16" t="b">
        <f t="shared" si="4"/>
        <v>1</v>
      </c>
      <c r="N38" s="29" t="b">
        <f t="shared" si="5"/>
        <v>1</v>
      </c>
      <c r="O38" s="15" t="b">
        <f>OR($K38&lt;0.25,$L38&lt;0.05)</f>
        <v>1</v>
      </c>
      <c r="P38" s="26"/>
    </row>
    <row r="39" spans="1:16" ht="14.65" thickBot="1">
      <c r="A39" s="7"/>
      <c r="B39" s="8"/>
      <c r="C39" s="9" t="s">
        <v>7</v>
      </c>
      <c r="D39" s="42">
        <v>42.045360824742197</v>
      </c>
      <c r="E39" s="37">
        <v>1.939686</v>
      </c>
      <c r="F39" s="42">
        <v>42.045400000000001</v>
      </c>
      <c r="G39" s="37">
        <v>1.957695</v>
      </c>
      <c r="H39" s="20"/>
      <c r="I39" s="22">
        <f t="shared" si="6"/>
        <v>0</v>
      </c>
      <c r="J39" s="18">
        <f t="shared" si="1"/>
        <v>9.3173793813683403E-7</v>
      </c>
      <c r="K39" s="24">
        <f t="shared" si="2"/>
        <v>1.8008999999999942E-2</v>
      </c>
      <c r="L39" s="18">
        <f t="shared" si="3"/>
        <v>9.2844924384667404E-3</v>
      </c>
      <c r="M39" s="13" t="b">
        <f t="shared" si="4"/>
        <v>1</v>
      </c>
      <c r="N39" s="12" t="b">
        <f t="shared" si="5"/>
        <v>1</v>
      </c>
      <c r="O39" s="14" t="b">
        <f>OR($K39&lt;0.25,$L39&lt;0.05)</f>
        <v>1</v>
      </c>
      <c r="P39" s="26"/>
    </row>
    <row r="40" spans="1:16">
      <c r="A40" s="7"/>
      <c r="B40" s="2" t="s">
        <v>15</v>
      </c>
      <c r="C40" s="3" t="s">
        <v>2</v>
      </c>
      <c r="D40" s="43">
        <v>821.41767441860395</v>
      </c>
      <c r="E40" s="35">
        <v>41.073687</v>
      </c>
      <c r="F40" s="43">
        <v>821.41769999999997</v>
      </c>
      <c r="G40" s="35">
        <v>41.094563000000001</v>
      </c>
      <c r="H40" s="19"/>
      <c r="I40" s="21">
        <f t="shared" si="6"/>
        <v>0</v>
      </c>
      <c r="J40" s="17">
        <f t="shared" si="1"/>
        <v>3.1142982193088642E-8</v>
      </c>
      <c r="K40" s="23">
        <f t="shared" si="2"/>
        <v>2.0876000000001227E-2</v>
      </c>
      <c r="L40" s="17">
        <f t="shared" si="3"/>
        <v>5.0825726942904659E-4</v>
      </c>
      <c r="M40" s="16" t="b">
        <f t="shared" si="4"/>
        <v>1</v>
      </c>
      <c r="N40" s="29" t="b">
        <f t="shared" si="5"/>
        <v>1</v>
      </c>
      <c r="O40" s="15" t="b">
        <f>OR($K40&lt;0.25,$L40&lt;0.05)</f>
        <v>1</v>
      </c>
      <c r="P40" s="26"/>
    </row>
    <row r="41" spans="1:16">
      <c r="A41" s="7"/>
      <c r="B41" s="5"/>
      <c r="C41" s="6" t="s">
        <v>3</v>
      </c>
      <c r="D41" s="43">
        <v>401.06046511627898</v>
      </c>
      <c r="E41" s="35">
        <v>36.980646999999998</v>
      </c>
      <c r="F41" s="43">
        <v>401.06049999999999</v>
      </c>
      <c r="G41" s="35">
        <v>37.001590999999998</v>
      </c>
      <c r="H41" s="19"/>
      <c r="I41" s="21">
        <f t="shared" si="6"/>
        <v>0</v>
      </c>
      <c r="J41" s="17">
        <f t="shared" si="1"/>
        <v>8.6978707791729448E-8</v>
      </c>
      <c r="K41" s="23">
        <f t="shared" si="2"/>
        <v>2.0944000000000074E-2</v>
      </c>
      <c r="L41" s="17">
        <f t="shared" si="3"/>
        <v>5.663502858670455E-4</v>
      </c>
      <c r="M41" s="16" t="b">
        <f t="shared" si="4"/>
        <v>1</v>
      </c>
      <c r="N41" s="29" t="b">
        <f t="shared" si="5"/>
        <v>1</v>
      </c>
      <c r="O41" s="15" t="b">
        <f>OR($K41&lt;0.25,$L41&lt;0.05)</f>
        <v>1</v>
      </c>
      <c r="P41" s="26"/>
    </row>
    <row r="42" spans="1:16">
      <c r="A42" s="7"/>
      <c r="B42" s="5"/>
      <c r="C42" s="6" t="s">
        <v>4</v>
      </c>
      <c r="D42" s="43">
        <v>204.30139534883699</v>
      </c>
      <c r="E42" s="35">
        <v>32.559800000000003</v>
      </c>
      <c r="F42" s="43">
        <v>204.3014</v>
      </c>
      <c r="G42" s="35">
        <v>32.521034</v>
      </c>
      <c r="H42" s="19"/>
      <c r="I42" s="21">
        <f t="shared" si="6"/>
        <v>0</v>
      </c>
      <c r="J42" s="17">
        <f t="shared" si="1"/>
        <v>2.2766183382927352E-8</v>
      </c>
      <c r="K42" s="23">
        <f t="shared" si="2"/>
        <v>3.8766000000002521E-2</v>
      </c>
      <c r="L42" s="17">
        <f t="shared" si="3"/>
        <v>1.1906092789268907E-3</v>
      </c>
      <c r="M42" s="16" t="b">
        <f t="shared" si="4"/>
        <v>1</v>
      </c>
      <c r="N42" s="29" t="b">
        <f t="shared" si="5"/>
        <v>1</v>
      </c>
      <c r="O42" s="15" t="b">
        <f>OR($K42&lt;0.25,$L42&lt;0.05)</f>
        <v>1</v>
      </c>
      <c r="P42" s="26"/>
    </row>
    <row r="43" spans="1:16">
      <c r="A43" s="7"/>
      <c r="B43" s="5"/>
      <c r="C43" s="6" t="s">
        <v>5</v>
      </c>
      <c r="D43" s="43">
        <v>103.24465116279001</v>
      </c>
      <c r="E43" s="35">
        <v>25.622364000000001</v>
      </c>
      <c r="F43" s="43">
        <v>103.24469999999999</v>
      </c>
      <c r="G43" s="35">
        <v>25.640429000000001</v>
      </c>
      <c r="H43" s="19"/>
      <c r="I43" s="21">
        <f t="shared" si="6"/>
        <v>0</v>
      </c>
      <c r="J43" s="17">
        <f t="shared" si="1"/>
        <v>4.7302411743110895E-7</v>
      </c>
      <c r="K43" s="23">
        <f t="shared" si="2"/>
        <v>1.8064999999999998E-2</v>
      </c>
      <c r="L43" s="17">
        <f t="shared" si="3"/>
        <v>7.0504813685423606E-4</v>
      </c>
      <c r="M43" s="16" t="b">
        <f t="shared" si="4"/>
        <v>1</v>
      </c>
      <c r="N43" s="29" t="b">
        <f t="shared" si="5"/>
        <v>1</v>
      </c>
      <c r="O43" s="15" t="b">
        <f>OR($K43&lt;0.25,$L43&lt;0.05)</f>
        <v>1</v>
      </c>
      <c r="P43" s="26"/>
    </row>
    <row r="44" spans="1:16">
      <c r="A44" s="7"/>
      <c r="B44" s="5"/>
      <c r="C44" s="6" t="s">
        <v>6</v>
      </c>
      <c r="D44" s="43">
        <v>51.594418604651104</v>
      </c>
      <c r="E44" s="35">
        <v>16.288477</v>
      </c>
      <c r="F44" s="43">
        <v>51.5944</v>
      </c>
      <c r="G44" s="35">
        <v>16.353156999999999</v>
      </c>
      <c r="H44" s="19"/>
      <c r="I44" s="21">
        <f t="shared" si="6"/>
        <v>0</v>
      </c>
      <c r="J44" s="17">
        <f t="shared" si="1"/>
        <v>3.6059425823076197E-7</v>
      </c>
      <c r="K44" s="23">
        <f t="shared" si="2"/>
        <v>6.4679999999999183E-2</v>
      </c>
      <c r="L44" s="17">
        <f t="shared" si="3"/>
        <v>3.9709053215963852E-3</v>
      </c>
      <c r="M44" s="16" t="b">
        <f t="shared" si="4"/>
        <v>1</v>
      </c>
      <c r="N44" s="29" t="b">
        <f t="shared" si="5"/>
        <v>1</v>
      </c>
      <c r="O44" s="15" t="b">
        <f>OR($K44&lt;0.25,$L44&lt;0.05)</f>
        <v>1</v>
      </c>
      <c r="P44" s="26"/>
    </row>
    <row r="45" spans="1:16" ht="14.65" thickBot="1">
      <c r="A45" s="7"/>
      <c r="B45" s="8"/>
      <c r="C45" s="9" t="s">
        <v>7</v>
      </c>
      <c r="D45" s="42">
        <v>26.664186046511599</v>
      </c>
      <c r="E45" s="37">
        <v>4.4892560000000001</v>
      </c>
      <c r="F45" s="42">
        <v>26.664200000000001</v>
      </c>
      <c r="G45" s="37">
        <v>4.4958460000000002</v>
      </c>
      <c r="H45" s="20"/>
      <c r="I45" s="22">
        <f t="shared" si="6"/>
        <v>0</v>
      </c>
      <c r="J45" s="18">
        <f t="shared" si="1"/>
        <v>5.2330449462623108E-7</v>
      </c>
      <c r="K45" s="24">
        <f t="shared" si="2"/>
        <v>6.5900000000000958E-3</v>
      </c>
      <c r="L45" s="18">
        <f t="shared" si="3"/>
        <v>1.4679492548430595E-3</v>
      </c>
      <c r="M45" s="13" t="b">
        <f t="shared" si="4"/>
        <v>1</v>
      </c>
      <c r="N45" s="12" t="b">
        <f t="shared" si="5"/>
        <v>1</v>
      </c>
      <c r="O45" s="14" t="b">
        <f>OR($K45&lt;0.25,$L45&lt;0.05)</f>
        <v>1</v>
      </c>
      <c r="P45" s="26"/>
    </row>
    <row r="46" spans="1:16">
      <c r="A46" s="7"/>
      <c r="B46" s="2" t="s">
        <v>16</v>
      </c>
      <c r="C46" s="3" t="s">
        <v>2</v>
      </c>
      <c r="D46" s="43">
        <v>410.309278350515</v>
      </c>
      <c r="E46" s="35">
        <v>59.643104000000001</v>
      </c>
      <c r="F46" s="43">
        <v>410.30930000000001</v>
      </c>
      <c r="G46" s="35">
        <v>59.650340999999997</v>
      </c>
      <c r="H46" s="19"/>
      <c r="I46" s="21">
        <f t="shared" si="6"/>
        <v>0</v>
      </c>
      <c r="J46" s="17">
        <f t="shared" si="1"/>
        <v>5.2763820201917611E-8</v>
      </c>
      <c r="K46" s="23">
        <f t="shared" si="2"/>
        <v>7.2369999999963852E-3</v>
      </c>
      <c r="L46" s="17">
        <f t="shared" si="3"/>
        <v>1.2133841994543815E-4</v>
      </c>
      <c r="M46" s="16" t="b">
        <f t="shared" si="4"/>
        <v>1</v>
      </c>
      <c r="N46" s="29" t="b">
        <f t="shared" si="5"/>
        <v>1</v>
      </c>
      <c r="O46" s="15" t="b">
        <f>OR($K46&lt;0.25,$L46&lt;0.05)</f>
        <v>1</v>
      </c>
      <c r="P46" s="26"/>
    </row>
    <row r="47" spans="1:16">
      <c r="A47" s="7"/>
      <c r="B47" s="5"/>
      <c r="C47" s="6" t="s">
        <v>3</v>
      </c>
      <c r="D47" s="43">
        <v>219.56288659793799</v>
      </c>
      <c r="E47" s="35">
        <v>56.285615</v>
      </c>
      <c r="F47" s="43">
        <v>219.56290000000001</v>
      </c>
      <c r="G47" s="35">
        <v>56.320081000000002</v>
      </c>
      <c r="H47" s="19"/>
      <c r="I47" s="21">
        <f t="shared" si="6"/>
        <v>0</v>
      </c>
      <c r="J47" s="17">
        <f t="shared" si="1"/>
        <v>6.1039742371704619E-8</v>
      </c>
      <c r="K47" s="23">
        <f t="shared" si="2"/>
        <v>3.4466000000001884E-2</v>
      </c>
      <c r="L47" s="17">
        <f t="shared" si="3"/>
        <v>6.1234118166786367E-4</v>
      </c>
      <c r="M47" s="16" t="b">
        <f t="shared" si="4"/>
        <v>1</v>
      </c>
      <c r="N47" s="29" t="b">
        <f t="shared" si="5"/>
        <v>1</v>
      </c>
      <c r="O47" s="15" t="b">
        <f>OR($K47&lt;0.25,$L47&lt;0.05)</f>
        <v>1</v>
      </c>
      <c r="P47" s="26"/>
    </row>
    <row r="48" spans="1:16">
      <c r="A48" s="7"/>
      <c r="B48" s="5"/>
      <c r="C48" s="6" t="s">
        <v>4</v>
      </c>
      <c r="D48" s="43">
        <v>115.917525773195</v>
      </c>
      <c r="E48" s="35">
        <v>40.316569000000001</v>
      </c>
      <c r="F48" s="43">
        <v>115.9175</v>
      </c>
      <c r="G48" s="35">
        <v>40.322125</v>
      </c>
      <c r="H48" s="19"/>
      <c r="I48" s="21">
        <f t="shared" si="6"/>
        <v>0</v>
      </c>
      <c r="J48" s="17">
        <f t="shared" si="1"/>
        <v>2.2234079632976744E-7</v>
      </c>
      <c r="K48" s="23">
        <f t="shared" si="2"/>
        <v>5.5559999999985621E-3</v>
      </c>
      <c r="L48" s="17">
        <f t="shared" si="3"/>
        <v>1.3780934582996451E-4</v>
      </c>
      <c r="M48" s="16" t="b">
        <f t="shared" si="4"/>
        <v>1</v>
      </c>
      <c r="N48" s="29" t="b">
        <f t="shared" si="5"/>
        <v>1</v>
      </c>
      <c r="O48" s="15" t="b">
        <f>OR($K48&lt;0.25,$L48&lt;0.05)</f>
        <v>1</v>
      </c>
      <c r="P48" s="26"/>
    </row>
    <row r="49" spans="1:16">
      <c r="A49" s="7"/>
      <c r="B49" s="5"/>
      <c r="C49" s="6" t="s">
        <v>5</v>
      </c>
      <c r="D49" s="43">
        <v>61.632989690721601</v>
      </c>
      <c r="E49" s="35">
        <v>20.691268000000001</v>
      </c>
      <c r="F49" s="43">
        <v>61.633000000000003</v>
      </c>
      <c r="G49" s="35">
        <v>20.700239</v>
      </c>
      <c r="H49" s="19"/>
      <c r="I49" s="21">
        <f t="shared" si="6"/>
        <v>0</v>
      </c>
      <c r="J49" s="17">
        <f t="shared" si="1"/>
        <v>1.6726883522721891E-7</v>
      </c>
      <c r="K49" s="23">
        <f t="shared" si="2"/>
        <v>8.970999999998952E-3</v>
      </c>
      <c r="L49" s="17">
        <f t="shared" si="3"/>
        <v>4.3356453553244911E-4</v>
      </c>
      <c r="M49" s="16" t="b">
        <f t="shared" si="4"/>
        <v>1</v>
      </c>
      <c r="N49" s="29" t="b">
        <f t="shared" si="5"/>
        <v>1</v>
      </c>
      <c r="O49" s="15" t="b">
        <f>OR($K49&lt;0.25,$L49&lt;0.05)</f>
        <v>1</v>
      </c>
      <c r="P49" s="26"/>
    </row>
    <row r="50" spans="1:16">
      <c r="A50" s="7"/>
      <c r="B50" s="5"/>
      <c r="C50" s="6" t="s">
        <v>6</v>
      </c>
      <c r="D50" s="43">
        <v>32.367010309278299</v>
      </c>
      <c r="E50" s="35">
        <v>10.030227</v>
      </c>
      <c r="F50" s="43">
        <v>32.366999999999997</v>
      </c>
      <c r="G50" s="35">
        <v>10.004699</v>
      </c>
      <c r="H50" s="19"/>
      <c r="I50" s="21">
        <f t="shared" si="6"/>
        <v>0</v>
      </c>
      <c r="J50" s="17">
        <f t="shared" si="1"/>
        <v>3.1851191084619757E-7</v>
      </c>
      <c r="K50" s="23">
        <f t="shared" si="2"/>
        <v>2.5527999999999551E-2</v>
      </c>
      <c r="L50" s="17">
        <f t="shared" si="3"/>
        <v>2.5451069053571418E-3</v>
      </c>
      <c r="M50" s="16" t="b">
        <f t="shared" si="4"/>
        <v>1</v>
      </c>
      <c r="N50" s="29" t="b">
        <f t="shared" si="5"/>
        <v>1</v>
      </c>
      <c r="O50" s="15" t="b">
        <f>OR($K50&lt;0.25,$L50&lt;0.05)</f>
        <v>1</v>
      </c>
      <c r="P50" s="26"/>
    </row>
    <row r="51" spans="1:16" ht="14.65" thickBot="1">
      <c r="A51" s="7"/>
      <c r="B51" s="8"/>
      <c r="C51" s="9" t="s">
        <v>7</v>
      </c>
      <c r="D51" s="42">
        <v>17.731958762886599</v>
      </c>
      <c r="E51" s="37">
        <v>0.13133500000000001</v>
      </c>
      <c r="F51" s="42">
        <v>17.731999999999999</v>
      </c>
      <c r="G51" s="37">
        <v>0.13079399999999999</v>
      </c>
      <c r="H51" s="20"/>
      <c r="I51" s="22">
        <f t="shared" si="6"/>
        <v>0</v>
      </c>
      <c r="J51" s="18">
        <f t="shared" si="1"/>
        <v>2.3255813952349769E-6</v>
      </c>
      <c r="K51" s="24">
        <f t="shared" si="2"/>
        <v>5.4100000000001369E-4</v>
      </c>
      <c r="L51" s="18">
        <f t="shared" si="3"/>
        <v>4.1192370655195321E-3</v>
      </c>
      <c r="M51" s="13" t="b">
        <f t="shared" si="4"/>
        <v>1</v>
      </c>
      <c r="N51" s="12" t="b">
        <f t="shared" si="5"/>
        <v>1</v>
      </c>
      <c r="O51" s="14" t="b">
        <f>OR($K51&lt;0.25,$L51&lt;0.05)</f>
        <v>1</v>
      </c>
      <c r="P51" s="26"/>
    </row>
    <row r="52" spans="1:16">
      <c r="A52" s="7"/>
      <c r="B52" s="2" t="s">
        <v>17</v>
      </c>
      <c r="C52" s="3" t="s">
        <v>2</v>
      </c>
      <c r="D52" s="43">
        <v>533.55323076923003</v>
      </c>
      <c r="E52" s="35">
        <v>41.969191000000002</v>
      </c>
      <c r="F52" s="43">
        <v>533.55319999999995</v>
      </c>
      <c r="G52" s="35">
        <v>41.963535</v>
      </c>
      <c r="H52" s="19"/>
      <c r="I52" s="21">
        <f t="shared" si="6"/>
        <v>0</v>
      </c>
      <c r="J52" s="17">
        <f t="shared" si="1"/>
        <v>5.7668529174215166E-8</v>
      </c>
      <c r="K52" s="23">
        <f t="shared" si="2"/>
        <v>5.6560000000018817E-3</v>
      </c>
      <c r="L52" s="17">
        <f t="shared" si="3"/>
        <v>1.3476552359570348E-4</v>
      </c>
      <c r="M52" s="16" t="b">
        <f t="shared" si="4"/>
        <v>1</v>
      </c>
      <c r="N52" s="29" t="b">
        <f t="shared" si="5"/>
        <v>1</v>
      </c>
      <c r="O52" s="15" t="b">
        <f>OR($K52&lt;0.25,$L52&lt;0.05)</f>
        <v>1</v>
      </c>
      <c r="P52" s="26"/>
    </row>
    <row r="53" spans="1:16">
      <c r="A53" s="7"/>
      <c r="B53" s="5"/>
      <c r="C53" s="6" t="s">
        <v>3</v>
      </c>
      <c r="D53" s="43">
        <v>297.22707692307603</v>
      </c>
      <c r="E53" s="35">
        <v>36.969662999999997</v>
      </c>
      <c r="F53" s="43">
        <v>297.22710000000001</v>
      </c>
      <c r="G53" s="35">
        <v>36.959110000000003</v>
      </c>
      <c r="H53" s="19"/>
      <c r="I53" s="21">
        <f t="shared" si="6"/>
        <v>0</v>
      </c>
      <c r="J53" s="17">
        <f t="shared" si="1"/>
        <v>7.7640718965099609E-8</v>
      </c>
      <c r="K53" s="23">
        <f t="shared" si="2"/>
        <v>1.0552999999994483E-2</v>
      </c>
      <c r="L53" s="17">
        <f t="shared" si="3"/>
        <v>2.8545026228654624E-4</v>
      </c>
      <c r="M53" s="16" t="b">
        <f t="shared" si="4"/>
        <v>1</v>
      </c>
      <c r="N53" s="29" t="b">
        <f t="shared" si="5"/>
        <v>1</v>
      </c>
      <c r="O53" s="15" t="b">
        <f>OR($K53&lt;0.25,$L53&lt;0.05)</f>
        <v>1</v>
      </c>
      <c r="P53" s="26"/>
    </row>
    <row r="54" spans="1:16">
      <c r="A54" s="7"/>
      <c r="B54" s="5"/>
      <c r="C54" s="6" t="s">
        <v>4</v>
      </c>
      <c r="D54" s="43">
        <v>177.75138461538401</v>
      </c>
      <c r="E54" s="35">
        <v>31.941728000000001</v>
      </c>
      <c r="F54" s="43">
        <v>177.75139999999999</v>
      </c>
      <c r="G54" s="35">
        <v>31.911368</v>
      </c>
      <c r="H54" s="19"/>
      <c r="I54" s="21">
        <f t="shared" si="6"/>
        <v>0</v>
      </c>
      <c r="J54" s="17">
        <f t="shared" si="1"/>
        <v>8.6551314337768304E-8</v>
      </c>
      <c r="K54" s="23">
        <f t="shared" si="2"/>
        <v>3.0360000000001719E-2</v>
      </c>
      <c r="L54" s="17">
        <f t="shared" si="3"/>
        <v>9.5048082558346625E-4</v>
      </c>
      <c r="M54" s="16" t="b">
        <f t="shared" si="4"/>
        <v>1</v>
      </c>
      <c r="N54" s="29" t="b">
        <f t="shared" si="5"/>
        <v>1</v>
      </c>
      <c r="O54" s="15" t="b">
        <f>OR($K54&lt;0.25,$L54&lt;0.05)</f>
        <v>1</v>
      </c>
      <c r="P54" s="26"/>
    </row>
    <row r="55" spans="1:16">
      <c r="A55" s="7"/>
      <c r="B55" s="5"/>
      <c r="C55" s="6" t="s">
        <v>5</v>
      </c>
      <c r="D55" s="43">
        <v>105.895384615384</v>
      </c>
      <c r="E55" s="35">
        <v>26.234165999999998</v>
      </c>
      <c r="F55" s="43">
        <v>105.8954</v>
      </c>
      <c r="G55" s="35">
        <v>26.280887</v>
      </c>
      <c r="H55" s="19"/>
      <c r="I55" s="21">
        <f t="shared" si="6"/>
        <v>0</v>
      </c>
      <c r="J55" s="17">
        <f t="shared" si="1"/>
        <v>1.4528127034729721E-7</v>
      </c>
      <c r="K55" s="23">
        <f t="shared" si="2"/>
        <v>4.6721000000001567E-2</v>
      </c>
      <c r="L55" s="17">
        <f t="shared" si="3"/>
        <v>1.7809218711204444E-3</v>
      </c>
      <c r="M55" s="16" t="b">
        <f t="shared" si="4"/>
        <v>1</v>
      </c>
      <c r="N55" s="29" t="b">
        <f t="shared" si="5"/>
        <v>1</v>
      </c>
      <c r="O55" s="15" t="b">
        <f>OR($K55&lt;0.25,$L55&lt;0.05)</f>
        <v>1</v>
      </c>
      <c r="P55" s="26"/>
    </row>
    <row r="56" spans="1:16">
      <c r="A56" s="7"/>
      <c r="B56" s="5"/>
      <c r="C56" s="6" t="s">
        <v>6</v>
      </c>
      <c r="D56" s="43">
        <v>63.4412307692307</v>
      </c>
      <c r="E56" s="35">
        <v>19.054807</v>
      </c>
      <c r="F56" s="43">
        <v>63.441200000000002</v>
      </c>
      <c r="G56" s="35">
        <v>18.990266999999999</v>
      </c>
      <c r="H56" s="19"/>
      <c r="I56" s="21">
        <f t="shared" si="6"/>
        <v>0</v>
      </c>
      <c r="J56" s="17">
        <f t="shared" si="1"/>
        <v>4.8500368488024748E-7</v>
      </c>
      <c r="K56" s="23">
        <f t="shared" si="2"/>
        <v>6.454000000000093E-2</v>
      </c>
      <c r="L56" s="17">
        <f t="shared" si="3"/>
        <v>3.3870718291715285E-3</v>
      </c>
      <c r="M56" s="16" t="b">
        <f t="shared" si="4"/>
        <v>1</v>
      </c>
      <c r="N56" s="29" t="b">
        <f t="shared" si="5"/>
        <v>1</v>
      </c>
      <c r="O56" s="15" t="b">
        <f>OR($K56&lt;0.25,$L56&lt;0.05)</f>
        <v>1</v>
      </c>
      <c r="P56" s="26"/>
    </row>
    <row r="57" spans="1:16" ht="14.65" thickBot="1">
      <c r="A57" s="10"/>
      <c r="B57" s="8"/>
      <c r="C57" s="9" t="s">
        <v>7</v>
      </c>
      <c r="D57" s="42">
        <v>36.214153846153799</v>
      </c>
      <c r="E57" s="37">
        <v>9.2402759999999997</v>
      </c>
      <c r="F57" s="42">
        <v>36.214199999999998</v>
      </c>
      <c r="G57" s="37">
        <v>9.1965719999999997</v>
      </c>
      <c r="H57" s="20"/>
      <c r="I57" s="22">
        <f t="shared" si="6"/>
        <v>0</v>
      </c>
      <c r="J57" s="18">
        <f t="shared" si="1"/>
        <v>1.2744698218991601E-6</v>
      </c>
      <c r="K57" s="24">
        <f t="shared" si="2"/>
        <v>4.3703999999999965E-2</v>
      </c>
      <c r="L57" s="18">
        <f t="shared" si="3"/>
        <v>4.7297288522550884E-3</v>
      </c>
      <c r="M57" s="13" t="b">
        <f t="shared" si="4"/>
        <v>1</v>
      </c>
      <c r="N57" s="12" t="b">
        <f t="shared" si="5"/>
        <v>1</v>
      </c>
      <c r="O57" s="14" t="b">
        <f>OR($K57&lt;0.25,$L57&lt;0.05)</f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43">
        <v>760.66391752577294</v>
      </c>
      <c r="E58" s="35">
        <v>24.949137</v>
      </c>
      <c r="F58" s="43">
        <v>760.66390000000001</v>
      </c>
      <c r="G58" s="35">
        <v>24.995835</v>
      </c>
      <c r="H58" s="19"/>
      <c r="I58" s="21">
        <f t="shared" si="6"/>
        <v>0</v>
      </c>
      <c r="J58" s="17">
        <f t="shared" si="1"/>
        <v>2.304010027209813E-8</v>
      </c>
      <c r="K58" s="23">
        <f t="shared" si="2"/>
        <v>4.669799999999924E-2</v>
      </c>
      <c r="L58" s="17">
        <f t="shared" si="3"/>
        <v>1.871728068189249E-3</v>
      </c>
      <c r="M58" s="16" t="b">
        <f t="shared" si="4"/>
        <v>1</v>
      </c>
      <c r="N58" s="29" t="b">
        <f t="shared" si="5"/>
        <v>1</v>
      </c>
      <c r="O58" s="15" t="b">
        <f>OR($K58&lt;0.25,$L58&lt;0.05)</f>
        <v>1</v>
      </c>
      <c r="P58" s="26"/>
    </row>
    <row r="59" spans="1:16">
      <c r="A59" s="4"/>
      <c r="B59" s="5"/>
      <c r="C59" s="6" t="s">
        <v>3</v>
      </c>
      <c r="D59" s="43">
        <v>407.57113402061799</v>
      </c>
      <c r="E59" s="35">
        <v>20.102519999999998</v>
      </c>
      <c r="F59" s="43">
        <v>407.5711</v>
      </c>
      <c r="G59" s="35">
        <v>20.038184000000001</v>
      </c>
      <c r="H59" s="19"/>
      <c r="I59" s="21">
        <f t="shared" si="6"/>
        <v>0</v>
      </c>
      <c r="J59" s="17">
        <f t="shared" si="1"/>
        <v>8.3471608181007184E-8</v>
      </c>
      <c r="K59" s="23">
        <f t="shared" si="2"/>
        <v>6.4335999999997284E-2</v>
      </c>
      <c r="L59" s="17">
        <f t="shared" si="3"/>
        <v>3.2003947763761253E-3</v>
      </c>
      <c r="M59" s="16" t="b">
        <f t="shared" si="4"/>
        <v>1</v>
      </c>
      <c r="N59" s="29" t="b">
        <f t="shared" si="5"/>
        <v>1</v>
      </c>
      <c r="O59" s="15" t="b">
        <f>OR($K59&lt;0.25,$L59&lt;0.05)</f>
        <v>1</v>
      </c>
      <c r="P59" s="26"/>
    </row>
    <row r="60" spans="1:16">
      <c r="A60" s="7"/>
      <c r="B60" s="5"/>
      <c r="C60" s="6" t="s">
        <v>4</v>
      </c>
      <c r="D60" s="43">
        <v>221.47216494845301</v>
      </c>
      <c r="E60" s="35">
        <v>16.736829</v>
      </c>
      <c r="F60" s="43">
        <v>221.47219999999999</v>
      </c>
      <c r="G60" s="35">
        <v>16.773817999999999</v>
      </c>
      <c r="H60" s="19"/>
      <c r="I60" s="21">
        <f t="shared" si="6"/>
        <v>0</v>
      </c>
      <c r="J60" s="17">
        <f t="shared" si="1"/>
        <v>1.5826615040737124E-7</v>
      </c>
      <c r="K60" s="23">
        <f t="shared" si="2"/>
        <v>3.6988999999998384E-2</v>
      </c>
      <c r="L60" s="17">
        <f t="shared" si="3"/>
        <v>2.2100363216950303E-3</v>
      </c>
      <c r="M60" s="16" t="b">
        <f t="shared" si="4"/>
        <v>1</v>
      </c>
      <c r="N60" s="29" t="b">
        <f t="shared" si="5"/>
        <v>1</v>
      </c>
      <c r="O60" s="15" t="b">
        <f>OR($K60&lt;0.25,$L60&lt;0.05)</f>
        <v>1</v>
      </c>
      <c r="P60" s="26"/>
    </row>
    <row r="61" spans="1:16">
      <c r="A61" s="7"/>
      <c r="B61" s="5"/>
      <c r="C61" s="6" t="s">
        <v>5</v>
      </c>
      <c r="D61" s="43">
        <v>122.659793814433</v>
      </c>
      <c r="E61" s="35">
        <v>11.305125</v>
      </c>
      <c r="F61" s="43">
        <v>122.6598</v>
      </c>
      <c r="G61" s="35">
        <v>11.304217</v>
      </c>
      <c r="H61" s="19"/>
      <c r="I61" s="21">
        <f t="shared" si="6"/>
        <v>0</v>
      </c>
      <c r="J61" s="17">
        <f t="shared" si="1"/>
        <v>5.0428643483257929E-8</v>
      </c>
      <c r="K61" s="23">
        <f t="shared" si="2"/>
        <v>9.0800000000079706E-4</v>
      </c>
      <c r="L61" s="17">
        <f t="shared" si="3"/>
        <v>8.031755509119165E-5</v>
      </c>
      <c r="M61" s="16" t="b">
        <f t="shared" si="4"/>
        <v>1</v>
      </c>
      <c r="N61" s="29" t="b">
        <f t="shared" si="5"/>
        <v>1</v>
      </c>
      <c r="O61" s="15" t="b">
        <f>OR($K61&lt;0.25,$L61&lt;0.05)</f>
        <v>1</v>
      </c>
      <c r="P61" s="26"/>
    </row>
    <row r="62" spans="1:16">
      <c r="A62" s="7"/>
      <c r="B62" s="5"/>
      <c r="C62" s="6" t="s">
        <v>6</v>
      </c>
      <c r="D62" s="43">
        <v>73.715463917525696</v>
      </c>
      <c r="E62" s="35">
        <v>7.6449619999999996</v>
      </c>
      <c r="F62" s="43">
        <v>73.715500000000006</v>
      </c>
      <c r="G62" s="35">
        <v>7.6317719999999998</v>
      </c>
      <c r="H62" s="19"/>
      <c r="I62" s="21">
        <f t="shared" si="6"/>
        <v>0</v>
      </c>
      <c r="J62" s="17">
        <f t="shared" si="1"/>
        <v>4.8948310693575081E-7</v>
      </c>
      <c r="K62" s="23">
        <f t="shared" si="2"/>
        <v>1.3189999999999813E-2</v>
      </c>
      <c r="L62" s="17">
        <f t="shared" si="3"/>
        <v>1.7253192363807512E-3</v>
      </c>
      <c r="M62" s="16" t="b">
        <f t="shared" si="4"/>
        <v>1</v>
      </c>
      <c r="N62" s="29" t="b">
        <f t="shared" si="5"/>
        <v>1</v>
      </c>
      <c r="O62" s="15" t="b">
        <f>OR($K62&lt;0.25,$L62&lt;0.05)</f>
        <v>1</v>
      </c>
      <c r="P62" s="26"/>
    </row>
    <row r="63" spans="1:16" ht="14.65" thickBot="1">
      <c r="A63" s="7"/>
      <c r="B63" s="8"/>
      <c r="C63" s="9" t="s">
        <v>7</v>
      </c>
      <c r="D63" s="42">
        <v>44.927835051546303</v>
      </c>
      <c r="E63" s="37">
        <v>6.7631779999999999</v>
      </c>
      <c r="F63" s="42">
        <v>44.927799999999998</v>
      </c>
      <c r="G63" s="37">
        <v>6.7982129999999996</v>
      </c>
      <c r="H63" s="20"/>
      <c r="I63" s="22">
        <f t="shared" si="6"/>
        <v>0</v>
      </c>
      <c r="J63" s="18">
        <f t="shared" si="1"/>
        <v>7.8017438998045918E-7</v>
      </c>
      <c r="K63" s="24">
        <f t="shared" si="2"/>
        <v>3.5034999999999705E-2</v>
      </c>
      <c r="L63" s="18">
        <f t="shared" si="3"/>
        <v>5.1802569738663706E-3</v>
      </c>
      <c r="M63" s="13" t="b">
        <f t="shared" si="4"/>
        <v>1</v>
      </c>
      <c r="N63" s="12" t="b">
        <f t="shared" si="5"/>
        <v>1</v>
      </c>
      <c r="O63" s="14" t="b">
        <f>OR($K63&lt;0.25,$L63&lt;0.05)</f>
        <v>1</v>
      </c>
      <c r="P63" s="26"/>
    </row>
    <row r="64" spans="1:16">
      <c r="A64" s="7"/>
      <c r="B64" s="2" t="s">
        <v>20</v>
      </c>
      <c r="C64" s="3" t="s">
        <v>2</v>
      </c>
      <c r="D64" s="43">
        <v>291.73953488372001</v>
      </c>
      <c r="E64" s="35">
        <v>30.008303000000002</v>
      </c>
      <c r="F64" s="43">
        <v>291.73950000000002</v>
      </c>
      <c r="G64" s="35">
        <v>29.999898999999999</v>
      </c>
      <c r="H64" s="19"/>
      <c r="I64" s="21">
        <f t="shared" si="6"/>
        <v>0</v>
      </c>
      <c r="J64" s="17">
        <f t="shared" si="1"/>
        <v>1.1957145262808666E-7</v>
      </c>
      <c r="K64" s="23">
        <f t="shared" si="2"/>
        <v>8.4040000000022985E-3</v>
      </c>
      <c r="L64" s="17">
        <f t="shared" si="3"/>
        <v>2.800558232167738E-4</v>
      </c>
      <c r="M64" s="16" t="b">
        <f t="shared" si="4"/>
        <v>1</v>
      </c>
      <c r="N64" s="29" t="b">
        <f t="shared" si="5"/>
        <v>1</v>
      </c>
      <c r="O64" s="15" t="b">
        <f>OR($K64&lt;0.25,$L64&lt;0.05)</f>
        <v>1</v>
      </c>
      <c r="P64" s="26"/>
    </row>
    <row r="65" spans="1:16">
      <c r="A65" s="7"/>
      <c r="B65" s="5"/>
      <c r="C65" s="6" t="s">
        <v>3</v>
      </c>
      <c r="D65" s="43">
        <v>138.48930232558101</v>
      </c>
      <c r="E65" s="35">
        <v>26.453441999999999</v>
      </c>
      <c r="F65" s="43">
        <v>138.48929999999999</v>
      </c>
      <c r="G65" s="35">
        <v>26.466650999999999</v>
      </c>
      <c r="H65" s="19"/>
      <c r="I65" s="21">
        <f t="shared" si="6"/>
        <v>0</v>
      </c>
      <c r="J65" s="17">
        <f t="shared" si="1"/>
        <v>1.6792495727280254E-8</v>
      </c>
      <c r="K65" s="23">
        <f t="shared" si="2"/>
        <v>1.3208999999999804E-2</v>
      </c>
      <c r="L65" s="17">
        <f t="shared" si="3"/>
        <v>4.9933010607849937E-4</v>
      </c>
      <c r="M65" s="16" t="b">
        <f t="shared" si="4"/>
        <v>1</v>
      </c>
      <c r="N65" s="29" t="b">
        <f t="shared" si="5"/>
        <v>1</v>
      </c>
      <c r="O65" s="15" t="b">
        <f>OR($K65&lt;0.25,$L65&lt;0.05)</f>
        <v>1</v>
      </c>
      <c r="P65" s="26"/>
    </row>
    <row r="66" spans="1:16">
      <c r="A66" s="7"/>
      <c r="B66" s="5"/>
      <c r="C66" s="6" t="s">
        <v>4</v>
      </c>
      <c r="D66" s="43">
        <v>82.783255813953502</v>
      </c>
      <c r="E66" s="35">
        <v>21.433316999999999</v>
      </c>
      <c r="F66" s="43">
        <v>82.783299999999997</v>
      </c>
      <c r="G66" s="35">
        <v>21.434322999999999</v>
      </c>
      <c r="H66" s="19"/>
      <c r="I66" s="21">
        <f t="shared" si="6"/>
        <v>0</v>
      </c>
      <c r="J66" s="17">
        <f t="shared" si="1"/>
        <v>5.3375584307957524E-7</v>
      </c>
      <c r="K66" s="23">
        <f t="shared" si="2"/>
        <v>1.0060000000002844E-3</v>
      </c>
      <c r="L66" s="17">
        <f t="shared" si="3"/>
        <v>4.6936272159792125E-5</v>
      </c>
      <c r="M66" s="16" t="b">
        <f t="shared" si="4"/>
        <v>1</v>
      </c>
      <c r="N66" s="29" t="b">
        <f t="shared" si="5"/>
        <v>1</v>
      </c>
      <c r="O66" s="15" t="b">
        <f>OR($K66&lt;0.25,$L66&lt;0.05)</f>
        <v>1</v>
      </c>
      <c r="P66" s="26"/>
    </row>
    <row r="67" spans="1:16">
      <c r="A67" s="7"/>
      <c r="B67" s="5"/>
      <c r="C67" s="6" t="s">
        <v>5</v>
      </c>
      <c r="D67" s="43">
        <v>53.306046511627898</v>
      </c>
      <c r="E67" s="35">
        <v>18.419077000000001</v>
      </c>
      <c r="F67" s="43">
        <v>53.305999999999997</v>
      </c>
      <c r="G67" s="35">
        <v>18.373177999999999</v>
      </c>
      <c r="H67" s="19"/>
      <c r="I67" s="21">
        <f t="shared" si="6"/>
        <v>0</v>
      </c>
      <c r="J67" s="17">
        <f t="shared" si="1"/>
        <v>8.7253943870102546E-7</v>
      </c>
      <c r="K67" s="23">
        <f t="shared" si="2"/>
        <v>4.5899000000002133E-2</v>
      </c>
      <c r="L67" s="17">
        <f t="shared" si="3"/>
        <v>2.4919272556384042E-3</v>
      </c>
      <c r="M67" s="16" t="b">
        <f t="shared" si="4"/>
        <v>1</v>
      </c>
      <c r="N67" s="29" t="b">
        <f t="shared" si="5"/>
        <v>1</v>
      </c>
      <c r="O67" s="15" t="b">
        <f>OR($K67&lt;0.25,$L67&lt;0.05)</f>
        <v>1</v>
      </c>
      <c r="P67" s="26"/>
    </row>
    <row r="68" spans="1:16">
      <c r="A68" s="7"/>
      <c r="B68" s="5"/>
      <c r="C68" s="6" t="s">
        <v>6</v>
      </c>
      <c r="D68" s="43">
        <v>31.4865116279069</v>
      </c>
      <c r="E68" s="35">
        <v>10.70637</v>
      </c>
      <c r="F68" s="43">
        <v>31.486499999999999</v>
      </c>
      <c r="G68" s="35">
        <v>10.68173</v>
      </c>
      <c r="H68" s="19"/>
      <c r="I68" s="21">
        <f t="shared" ref="I68:I81" si="7">ABS(ROUND(D68,4)-ROUND(F68,4))</f>
        <v>0</v>
      </c>
      <c r="J68" s="17">
        <f t="shared" si="1"/>
        <v>3.6929803581831067E-7</v>
      </c>
      <c r="K68" s="23">
        <f t="shared" si="2"/>
        <v>2.4639999999999773E-2</v>
      </c>
      <c r="L68" s="17">
        <f t="shared" si="3"/>
        <v>2.3014336325010154E-3</v>
      </c>
      <c r="M68" s="16" t="b">
        <f t="shared" si="4"/>
        <v>1</v>
      </c>
      <c r="N68" s="29" t="b">
        <f t="shared" si="5"/>
        <v>1</v>
      </c>
      <c r="O68" s="15" t="b">
        <f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42">
        <v>22.388837209302299</v>
      </c>
      <c r="E69" s="37">
        <v>6.4541219999999999</v>
      </c>
      <c r="F69" s="42">
        <v>22.3888</v>
      </c>
      <c r="G69" s="37">
        <v>6.453379</v>
      </c>
      <c r="H69" s="20"/>
      <c r="I69" s="22">
        <f t="shared" si="7"/>
        <v>0</v>
      </c>
      <c r="J69" s="18">
        <f t="shared" ref="J69:J81" si="8">ABS(F69/D69-1)</f>
        <v>1.6619577850596201E-6</v>
      </c>
      <c r="K69" s="24">
        <f t="shared" ref="K69:K81" si="9">ABS(E69-G69)</f>
        <v>7.4299999999993815E-4</v>
      </c>
      <c r="L69" s="18">
        <f t="shared" ref="L69:L81" si="10">IF(E69=0,0,ABS(G69/E69-1))</f>
        <v>1.1512022859183624E-4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>OR($K69&lt;0.25,$L69&lt;0.05)</f>
        <v>1</v>
      </c>
      <c r="P69" s="26"/>
    </row>
    <row r="70" spans="1:16">
      <c r="A70" s="7"/>
      <c r="B70" s="2" t="s">
        <v>21</v>
      </c>
      <c r="C70" s="3" t="s">
        <v>2</v>
      </c>
      <c r="D70" s="43">
        <v>339.892783505154</v>
      </c>
      <c r="E70" s="35">
        <v>59.065423000000003</v>
      </c>
      <c r="F70" s="43">
        <v>339.89280000000002</v>
      </c>
      <c r="G70" s="35">
        <v>59.094318000000001</v>
      </c>
      <c r="H70" s="19"/>
      <c r="I70" s="21">
        <f t="shared" si="7"/>
        <v>0</v>
      </c>
      <c r="J70" s="17">
        <f t="shared" si="8"/>
        <v>4.8529556373466676E-8</v>
      </c>
      <c r="K70" s="23">
        <f t="shared" si="9"/>
        <v>2.8894999999998561E-2</v>
      </c>
      <c r="L70" s="17">
        <f t="shared" si="10"/>
        <v>4.8920330258184208E-4</v>
      </c>
      <c r="M70" s="16" t="b">
        <f t="shared" si="11"/>
        <v>1</v>
      </c>
      <c r="N70" s="29" t="b">
        <f t="shared" si="12"/>
        <v>1</v>
      </c>
      <c r="O70" s="15" t="b">
        <f>OR($K70&lt;0.25,$L70&lt;0.05)</f>
        <v>1</v>
      </c>
      <c r="P70" s="26"/>
    </row>
    <row r="71" spans="1:16">
      <c r="A71" s="7"/>
      <c r="B71" s="5"/>
      <c r="C71" s="6" t="s">
        <v>3</v>
      </c>
      <c r="D71" s="43">
        <v>169.909278350515</v>
      </c>
      <c r="E71" s="35">
        <v>47.046453</v>
      </c>
      <c r="F71" s="43">
        <v>169.9093</v>
      </c>
      <c r="G71" s="35">
        <v>47.157079000000003</v>
      </c>
      <c r="H71" s="19"/>
      <c r="I71" s="21">
        <f t="shared" si="7"/>
        <v>0</v>
      </c>
      <c r="J71" s="17">
        <f t="shared" si="8"/>
        <v>1.2741790933468167E-7</v>
      </c>
      <c r="K71" s="23">
        <f t="shared" si="9"/>
        <v>0.11062600000000344</v>
      </c>
      <c r="L71" s="17">
        <f t="shared" si="10"/>
        <v>2.3514206267580828E-3</v>
      </c>
      <c r="M71" s="16" t="b">
        <f t="shared" si="11"/>
        <v>1</v>
      </c>
      <c r="N71" s="29" t="b">
        <f t="shared" si="12"/>
        <v>1</v>
      </c>
      <c r="O71" s="15" t="b">
        <f>OR($K71&lt;0.25,$L71&lt;0.05)</f>
        <v>1</v>
      </c>
      <c r="P71" s="26"/>
    </row>
    <row r="72" spans="1:16">
      <c r="A72" s="7"/>
      <c r="B72" s="5"/>
      <c r="C72" s="6" t="s">
        <v>4</v>
      </c>
      <c r="D72" s="43">
        <v>101.954639175257</v>
      </c>
      <c r="E72" s="35">
        <v>28.384039000000001</v>
      </c>
      <c r="F72" s="43">
        <v>101.9546</v>
      </c>
      <c r="G72" s="35">
        <v>28.420860000000001</v>
      </c>
      <c r="H72" s="19"/>
      <c r="I72" s="21">
        <f t="shared" si="7"/>
        <v>0</v>
      </c>
      <c r="J72" s="17">
        <f t="shared" si="8"/>
        <v>3.8424202486453396E-7</v>
      </c>
      <c r="K72" s="23">
        <f t="shared" si="9"/>
        <v>3.6820999999999771E-2</v>
      </c>
      <c r="L72" s="17">
        <f t="shared" si="10"/>
        <v>1.2972431442896948E-3</v>
      </c>
      <c r="M72" s="16" t="b">
        <f t="shared" si="11"/>
        <v>1</v>
      </c>
      <c r="N72" s="29" t="b">
        <f t="shared" si="12"/>
        <v>1</v>
      </c>
      <c r="O72" s="15" t="b">
        <f>OR($K72&lt;0.25,$L72&lt;0.05)</f>
        <v>1</v>
      </c>
      <c r="P72" s="26"/>
    </row>
    <row r="73" spans="1:16">
      <c r="A73" s="7"/>
      <c r="B73" s="5"/>
      <c r="C73" s="6" t="s">
        <v>5</v>
      </c>
      <c r="D73" s="43">
        <v>62.688659793814402</v>
      </c>
      <c r="E73" s="35">
        <v>28.536128000000001</v>
      </c>
      <c r="F73" s="43">
        <v>62.688699999999997</v>
      </c>
      <c r="G73" s="35">
        <v>28.487891999999999</v>
      </c>
      <c r="H73" s="19"/>
      <c r="I73" s="21">
        <f t="shared" si="7"/>
        <v>0</v>
      </c>
      <c r="J73" s="17">
        <f t="shared" si="8"/>
        <v>6.4136297894812344E-7</v>
      </c>
      <c r="K73" s="23">
        <f t="shared" si="9"/>
        <v>4.8236000000002832E-2</v>
      </c>
      <c r="L73" s="17">
        <f t="shared" si="10"/>
        <v>1.6903484593285834E-3</v>
      </c>
      <c r="M73" s="16" t="b">
        <f t="shared" si="11"/>
        <v>1</v>
      </c>
      <c r="N73" s="29" t="b">
        <f t="shared" si="12"/>
        <v>1</v>
      </c>
      <c r="O73" s="15" t="b">
        <f>OR($K73&lt;0.25,$L73&lt;0.05)</f>
        <v>1</v>
      </c>
      <c r="P73" s="26"/>
    </row>
    <row r="74" spans="1:16">
      <c r="A74" s="7"/>
      <c r="B74" s="5"/>
      <c r="C74" s="6" t="s">
        <v>6</v>
      </c>
      <c r="D74" s="43">
        <v>38.507216494845302</v>
      </c>
      <c r="E74" s="35">
        <v>22.486305999999999</v>
      </c>
      <c r="F74" s="43">
        <v>38.507199999999997</v>
      </c>
      <c r="G74" s="35">
        <v>22.500114</v>
      </c>
      <c r="H74" s="19"/>
      <c r="I74" s="21">
        <f t="shared" si="7"/>
        <v>0</v>
      </c>
      <c r="J74" s="17">
        <f t="shared" si="8"/>
        <v>4.283572484498066E-7</v>
      </c>
      <c r="K74" s="23">
        <f t="shared" si="9"/>
        <v>1.3808000000000931E-2</v>
      </c>
      <c r="L74" s="17">
        <f t="shared" si="10"/>
        <v>6.1406262104601872E-4</v>
      </c>
      <c r="M74" s="16" t="b">
        <f t="shared" si="11"/>
        <v>1</v>
      </c>
      <c r="N74" s="29" t="b">
        <f t="shared" si="12"/>
        <v>1</v>
      </c>
      <c r="O74" s="15" t="b">
        <f>OR($K74&lt;0.25,$L74&lt;0.05)</f>
        <v>1</v>
      </c>
      <c r="P74" s="26"/>
    </row>
    <row r="75" spans="1:16" ht="14.65" thickBot="1">
      <c r="A75" s="7"/>
      <c r="B75" s="8"/>
      <c r="C75" s="9" t="s">
        <v>7</v>
      </c>
      <c r="D75" s="42">
        <v>24.082474226804099</v>
      </c>
      <c r="E75" s="37">
        <v>15.601571</v>
      </c>
      <c r="F75" s="42">
        <v>24.0825</v>
      </c>
      <c r="G75" s="37">
        <v>15.534454999999999</v>
      </c>
      <c r="H75" s="20"/>
      <c r="I75" s="22">
        <f t="shared" si="7"/>
        <v>0</v>
      </c>
      <c r="J75" s="18">
        <f t="shared" si="8"/>
        <v>1.0702054804578864E-6</v>
      </c>
      <c r="K75" s="24">
        <f t="shared" si="9"/>
        <v>6.7116000000000398E-2</v>
      </c>
      <c r="L75" s="18">
        <f t="shared" si="10"/>
        <v>4.3018744714875545E-3</v>
      </c>
      <c r="M75" s="13" t="b">
        <f t="shared" si="11"/>
        <v>1</v>
      </c>
      <c r="N75" s="12" t="b">
        <f t="shared" si="12"/>
        <v>1</v>
      </c>
      <c r="O75" s="14" t="b">
        <f>OR($K75&lt;0.25,$L75&lt;0.05)</f>
        <v>1</v>
      </c>
      <c r="P75" s="26"/>
    </row>
    <row r="76" spans="1:16">
      <c r="A76" s="7"/>
      <c r="B76" s="2" t="s">
        <v>22</v>
      </c>
      <c r="C76" s="3" t="s">
        <v>2</v>
      </c>
      <c r="D76" s="43">
        <v>475.03015384615298</v>
      </c>
      <c r="E76" s="35">
        <v>42.028992000000002</v>
      </c>
      <c r="F76" s="43">
        <v>475.03019999999998</v>
      </c>
      <c r="G76" s="35">
        <v>42.145359999999997</v>
      </c>
      <c r="H76" s="19"/>
      <c r="I76" s="21">
        <f t="shared" si="7"/>
        <v>0</v>
      </c>
      <c r="J76" s="17">
        <f t="shared" si="8"/>
        <v>9.7159825740433803E-8</v>
      </c>
      <c r="K76" s="23">
        <f t="shared" si="9"/>
        <v>0.11636799999999425</v>
      </c>
      <c r="L76" s="17">
        <f t="shared" si="10"/>
        <v>2.7687554343438503E-3</v>
      </c>
      <c r="M76" s="16" t="b">
        <f t="shared" si="11"/>
        <v>1</v>
      </c>
      <c r="N76" s="29" t="b">
        <f t="shared" si="12"/>
        <v>1</v>
      </c>
      <c r="O76" s="15" t="b">
        <f>OR($K76&lt;0.25,$L76&lt;0.05)</f>
        <v>1</v>
      </c>
      <c r="P76" s="26"/>
    </row>
    <row r="77" spans="1:16">
      <c r="A77" s="7"/>
      <c r="B77" s="5"/>
      <c r="C77" s="6" t="s">
        <v>3</v>
      </c>
      <c r="D77" s="43">
        <v>255.91384615384601</v>
      </c>
      <c r="E77" s="35">
        <v>37.991213000000002</v>
      </c>
      <c r="F77" s="43">
        <v>255.91380000000001</v>
      </c>
      <c r="G77" s="35">
        <v>38.129685000000002</v>
      </c>
      <c r="H77" s="19"/>
      <c r="I77" s="21">
        <f t="shared" si="7"/>
        <v>0</v>
      </c>
      <c r="J77" s="17">
        <f t="shared" si="8"/>
        <v>1.8034915538756024E-7</v>
      </c>
      <c r="K77" s="23">
        <f t="shared" si="9"/>
        <v>0.13847200000000015</v>
      </c>
      <c r="L77" s="17">
        <f t="shared" si="10"/>
        <v>3.6448428219442164E-3</v>
      </c>
      <c r="M77" s="16" t="b">
        <f t="shared" si="11"/>
        <v>1</v>
      </c>
      <c r="N77" s="29" t="b">
        <f t="shared" si="12"/>
        <v>1</v>
      </c>
      <c r="O77" s="15" t="b">
        <f>OR($K77&lt;0.25,$L77&lt;0.05)</f>
        <v>1</v>
      </c>
      <c r="P77" s="26"/>
    </row>
    <row r="78" spans="1:16">
      <c r="A78" s="7"/>
      <c r="B78" s="5"/>
      <c r="C78" s="6" t="s">
        <v>4</v>
      </c>
      <c r="D78" s="43">
        <v>138.21784615384601</v>
      </c>
      <c r="E78" s="35">
        <v>32.781162000000002</v>
      </c>
      <c r="F78" s="43">
        <v>138.21780000000001</v>
      </c>
      <c r="G78" s="35">
        <v>32.812522999999999</v>
      </c>
      <c r="H78" s="19"/>
      <c r="I78" s="21">
        <f t="shared" si="7"/>
        <v>0</v>
      </c>
      <c r="J78" s="17">
        <f t="shared" si="8"/>
        <v>3.3392103326868039E-7</v>
      </c>
      <c r="K78" s="23">
        <f t="shared" si="9"/>
        <v>3.1360999999996864E-2</v>
      </c>
      <c r="L78" s="17">
        <f t="shared" si="10"/>
        <v>9.5667749666694668E-4</v>
      </c>
      <c r="M78" s="16" t="b">
        <f t="shared" si="11"/>
        <v>1</v>
      </c>
      <c r="N78" s="29" t="b">
        <f t="shared" si="12"/>
        <v>1</v>
      </c>
      <c r="O78" s="15" t="b">
        <f>OR($K78&lt;0.25,$L78&lt;0.05)</f>
        <v>1</v>
      </c>
      <c r="P78" s="26"/>
    </row>
    <row r="79" spans="1:16">
      <c r="A79" s="7"/>
      <c r="B79" s="5"/>
      <c r="C79" s="6" t="s">
        <v>5</v>
      </c>
      <c r="D79" s="43">
        <v>77.597538461538406</v>
      </c>
      <c r="E79" s="35">
        <v>22.306895000000001</v>
      </c>
      <c r="F79" s="43">
        <v>77.597499999999997</v>
      </c>
      <c r="G79" s="35">
        <v>22.595154999999998</v>
      </c>
      <c r="H79" s="19"/>
      <c r="I79" s="21">
        <f t="shared" si="7"/>
        <v>0</v>
      </c>
      <c r="J79" s="17">
        <f t="shared" si="8"/>
        <v>4.9565410409346811E-7</v>
      </c>
      <c r="K79" s="23">
        <f t="shared" si="9"/>
        <v>0.28825999999999752</v>
      </c>
      <c r="L79" s="17">
        <f t="shared" si="10"/>
        <v>1.2922461866611057E-2</v>
      </c>
      <c r="M79" s="16" t="b">
        <f t="shared" si="11"/>
        <v>1</v>
      </c>
      <c r="N79" s="29" t="b">
        <f t="shared" si="12"/>
        <v>0</v>
      </c>
      <c r="O79" s="15" t="b">
        <f>OR($K79&lt;0.25,$L79&lt;0.05)</f>
        <v>1</v>
      </c>
      <c r="P79" s="26"/>
    </row>
    <row r="80" spans="1:16">
      <c r="A80" s="7"/>
      <c r="B80" s="5"/>
      <c r="C80" s="6" t="s">
        <v>6</v>
      </c>
      <c r="D80" s="43">
        <v>46.619076923076904</v>
      </c>
      <c r="E80" s="35">
        <v>14.381401</v>
      </c>
      <c r="F80" s="43">
        <v>46.619100000000003</v>
      </c>
      <c r="G80" s="35">
        <v>14.333824999999999</v>
      </c>
      <c r="H80" s="19"/>
      <c r="I80" s="21">
        <f t="shared" si="7"/>
        <v>0</v>
      </c>
      <c r="J80" s="17">
        <f t="shared" si="8"/>
        <v>4.9501029675269592E-7</v>
      </c>
      <c r="K80" s="23">
        <f t="shared" si="9"/>
        <v>4.7576000000001173E-2</v>
      </c>
      <c r="L80" s="17">
        <f t="shared" si="10"/>
        <v>3.3081617013530629E-3</v>
      </c>
      <c r="M80" s="16" t="b">
        <f t="shared" si="11"/>
        <v>1</v>
      </c>
      <c r="N80" s="29" t="b">
        <f t="shared" si="12"/>
        <v>1</v>
      </c>
      <c r="O80" s="15" t="b">
        <f>OR($K80&lt;0.25,$L80&lt;0.05)</f>
        <v>1</v>
      </c>
      <c r="P80" s="26"/>
    </row>
    <row r="81" spans="1:16" ht="14.65" thickBot="1">
      <c r="A81" s="10"/>
      <c r="B81" s="8"/>
      <c r="C81" s="9" t="s">
        <v>7</v>
      </c>
      <c r="D81" s="42">
        <v>28.759384615384601</v>
      </c>
      <c r="E81" s="37">
        <v>9.2730250000000005</v>
      </c>
      <c r="F81" s="42">
        <v>28.759399999999999</v>
      </c>
      <c r="G81" s="37">
        <v>9.0262930000000008</v>
      </c>
      <c r="H81" s="20"/>
      <c r="I81" s="22">
        <f t="shared" si="7"/>
        <v>0</v>
      </c>
      <c r="J81" s="18">
        <f t="shared" si="8"/>
        <v>5.3494244056651041E-7</v>
      </c>
      <c r="K81" s="24">
        <f t="shared" si="9"/>
        <v>0.24673199999999973</v>
      </c>
      <c r="L81" s="18">
        <f t="shared" si="10"/>
        <v>2.6607498631784132E-2</v>
      </c>
      <c r="M81" s="13" t="b">
        <f t="shared" si="11"/>
        <v>1</v>
      </c>
      <c r="N81" s="12" t="b">
        <f t="shared" si="12"/>
        <v>0</v>
      </c>
      <c r="O81" s="14" t="b">
        <f>OR($K81&lt;0.25,$L81&lt;0.05)</f>
        <v>1</v>
      </c>
      <c r="P81" s="26"/>
    </row>
    <row r="82" spans="1:16">
      <c r="D82" s="32"/>
      <c r="E82" s="32"/>
      <c r="F82" s="41">
        <v>231.41820000000001</v>
      </c>
      <c r="G82" s="41">
        <v>78.296520000000001</v>
      </c>
    </row>
    <row r="83" spans="1:16">
      <c r="D83" s="32"/>
      <c r="E83" s="32"/>
      <c r="F83" s="41">
        <v>108.2647</v>
      </c>
      <c r="G83" s="41">
        <v>76.829272000000003</v>
      </c>
      <c r="L83" t="s">
        <v>45</v>
      </c>
      <c r="M83" s="25">
        <f>COUNTIF(M4:M81,"=FALSE")</f>
        <v>0</v>
      </c>
      <c r="N83" s="25">
        <f>COUNTIF(N4:N81,"=FALSE")</f>
        <v>2</v>
      </c>
      <c r="O83" s="25">
        <f>COUNTIF(O4:O81,"=FALSE")</f>
        <v>0</v>
      </c>
    </row>
    <row r="84" spans="1:16">
      <c r="D84" s="32"/>
      <c r="E84" s="32"/>
      <c r="F84" s="41">
        <v>50.530900000000003</v>
      </c>
      <c r="G84" s="41">
        <v>68.595343999999997</v>
      </c>
    </row>
    <row r="85" spans="1:16">
      <c r="D85" s="32"/>
      <c r="E85" s="32"/>
      <c r="F85" s="41">
        <v>24.8553</v>
      </c>
      <c r="G85" s="41">
        <v>14.905289</v>
      </c>
    </row>
    <row r="86" spans="1:16">
      <c r="D86" s="32"/>
      <c r="E86" s="32"/>
      <c r="F86" s="41">
        <v>13.5913</v>
      </c>
      <c r="G86" s="41">
        <v>0</v>
      </c>
    </row>
    <row r="87" spans="1:16">
      <c r="D87" s="32"/>
      <c r="E87" s="32"/>
      <c r="F87" s="41">
        <v>8.8727</v>
      </c>
      <c r="G87" s="41"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37" priority="3" operator="notEqual">
      <formula>TRUE</formula>
    </cfRule>
    <cfRule type="cellIs" dxfId="36" priority="4" operator="equal">
      <formula>TRUE</formula>
    </cfRule>
  </conditionalFormatting>
  <conditionalFormatting sqref="M83:O83">
    <cfRule type="cellIs" dxfId="35" priority="1" operator="notEqual">
      <formula>0</formula>
    </cfRule>
    <cfRule type="cellIs" dxfId="3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A5E0-7AE9-4A85-86D6-DD63E7315DF2}">
  <dimension ref="A2:O87"/>
  <sheetViews>
    <sheetView topLeftCell="A30" workbookViewId="0">
      <selection activeCell="F4" sqref="F4:G87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38" t="str">
        <f>SFU_RA!D2</f>
        <v>Proposal: AG0178</v>
      </c>
      <c r="E2" s="39"/>
      <c r="F2" s="38" t="str">
        <f>SFU_RA!F2</f>
        <v>Cross-check: AG0242</v>
      </c>
      <c r="G2" s="39"/>
      <c r="H2" s="19"/>
      <c r="I2" s="38" t="s">
        <v>26</v>
      </c>
      <c r="J2" s="39"/>
      <c r="K2" s="40" t="s">
        <v>27</v>
      </c>
      <c r="L2" s="39"/>
      <c r="M2" s="40" t="s">
        <v>30</v>
      </c>
      <c r="N2" s="38"/>
      <c r="O2" s="3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0</v>
      </c>
      <c r="B4" s="2" t="s">
        <v>1</v>
      </c>
      <c r="C4" s="3" t="s">
        <v>2</v>
      </c>
      <c r="D4" s="43">
        <v>6044.5527272727204</v>
      </c>
      <c r="E4" s="35">
        <v>36.237940000000002</v>
      </c>
      <c r="F4" s="43">
        <v>6044.5527000000002</v>
      </c>
      <c r="G4" s="35">
        <v>36.238149999999997</v>
      </c>
      <c r="H4" s="19"/>
      <c r="I4" s="21">
        <f t="shared" ref="I4:I35" si="0">ABS(ROUND(D4,4)-ROUND(F4,4))</f>
        <v>0</v>
      </c>
      <c r="J4" s="17">
        <f>ABS(F4/D4-1)</f>
        <v>4.5119500358126174E-9</v>
      </c>
      <c r="K4" s="23">
        <f>ABS(E4-G4)</f>
        <v>2.0999999999560259E-4</v>
      </c>
      <c r="L4" s="17">
        <f t="shared" ref="L4:L67" si="1">IF(E4=0,0,ABS(G4/E4-1))</f>
        <v>5.7950313951948829E-6</v>
      </c>
      <c r="M4" s="16" t="b">
        <f>I4=0</f>
        <v>1</v>
      </c>
      <c r="N4" s="30" t="b">
        <f>OR($K4&lt;0.1,$L4&lt;0.01)</f>
        <v>1</v>
      </c>
      <c r="O4" s="15" t="b">
        <f>OR($K4&lt;0.25,$L4&lt;0.05)</f>
        <v>1</v>
      </c>
    </row>
    <row r="5" spans="1:15">
      <c r="A5" s="4"/>
      <c r="B5" s="5"/>
      <c r="C5" s="6" t="s">
        <v>3</v>
      </c>
      <c r="D5" s="43">
        <v>2519.6945454545398</v>
      </c>
      <c r="E5" s="35">
        <v>33.130164999999998</v>
      </c>
      <c r="F5" s="43">
        <v>2519.6945000000001</v>
      </c>
      <c r="G5" s="35">
        <v>33.131186</v>
      </c>
      <c r="H5" s="19"/>
      <c r="I5" s="21">
        <f t="shared" si="0"/>
        <v>0</v>
      </c>
      <c r="J5" s="17">
        <f t="shared" ref="J5:J68" si="2">ABS(F5/D5-1)</f>
        <v>1.8039702398553459E-8</v>
      </c>
      <c r="K5" s="23">
        <f t="shared" ref="K5:K68" si="3">ABS(E5-G5)</f>
        <v>1.0210000000014929E-3</v>
      </c>
      <c r="L5" s="17">
        <f t="shared" si="1"/>
        <v>3.0817836252916564E-5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>OR($K5&lt;0.25,$L5&lt;0.05)</f>
        <v>1</v>
      </c>
    </row>
    <row r="6" spans="1:15">
      <c r="A6" s="7"/>
      <c r="B6" s="5"/>
      <c r="C6" s="6" t="s">
        <v>4</v>
      </c>
      <c r="D6" s="43">
        <v>1532.01454545454</v>
      </c>
      <c r="E6" s="35">
        <v>28.59552</v>
      </c>
      <c r="F6" s="43">
        <v>1532.0145</v>
      </c>
      <c r="G6" s="35">
        <v>28.593522</v>
      </c>
      <c r="H6" s="19"/>
      <c r="I6" s="21">
        <f t="shared" si="0"/>
        <v>0</v>
      </c>
      <c r="J6" s="17">
        <f t="shared" si="2"/>
        <v>2.9669783518926351E-8</v>
      </c>
      <c r="K6" s="23">
        <f t="shared" si="3"/>
        <v>1.9980000000003884E-3</v>
      </c>
      <c r="L6" s="17">
        <f t="shared" si="1"/>
        <v>6.9871084701356168E-5</v>
      </c>
      <c r="M6" s="16" t="b">
        <f t="shared" si="4"/>
        <v>1</v>
      </c>
      <c r="N6" s="29" t="b">
        <f t="shared" si="5"/>
        <v>1</v>
      </c>
      <c r="O6" s="15" t="b">
        <f>OR($K6&lt;0.25,$L6&lt;0.05)</f>
        <v>1</v>
      </c>
    </row>
    <row r="7" spans="1:15">
      <c r="A7" s="7"/>
      <c r="B7" s="5"/>
      <c r="C7" s="6" t="s">
        <v>5</v>
      </c>
      <c r="D7" s="43">
        <v>920.89454545454498</v>
      </c>
      <c r="E7" s="35">
        <v>13.755015</v>
      </c>
      <c r="F7" s="43">
        <v>920.89449999999999</v>
      </c>
      <c r="G7" s="35">
        <v>13.753575</v>
      </c>
      <c r="H7" s="19"/>
      <c r="I7" s="21">
        <f t="shared" si="0"/>
        <v>0</v>
      </c>
      <c r="J7" s="17">
        <f t="shared" si="2"/>
        <v>4.9359120679604018E-8</v>
      </c>
      <c r="K7" s="23">
        <f t="shared" si="3"/>
        <v>1.4400000000005519E-3</v>
      </c>
      <c r="L7" s="17">
        <f t="shared" si="1"/>
        <v>1.0468908976113411E-4</v>
      </c>
      <c r="M7" s="16" t="b">
        <f t="shared" si="4"/>
        <v>1</v>
      </c>
      <c r="N7" s="29" t="b">
        <f t="shared" si="5"/>
        <v>1</v>
      </c>
      <c r="O7" s="15" t="b">
        <f>OR($K7&lt;0.25,$L7&lt;0.05)</f>
        <v>1</v>
      </c>
    </row>
    <row r="8" spans="1:15">
      <c r="A8" s="7"/>
      <c r="B8" s="5"/>
      <c r="C8" s="6" t="s">
        <v>6</v>
      </c>
      <c r="D8" s="43">
        <v>545.22181818181798</v>
      </c>
      <c r="E8" s="35">
        <v>2.8865699999999999</v>
      </c>
      <c r="F8" s="43">
        <v>545.22180000000003</v>
      </c>
      <c r="G8" s="35">
        <v>2.8865699999999999</v>
      </c>
      <c r="H8" s="19"/>
      <c r="I8" s="21">
        <f t="shared" si="0"/>
        <v>0</v>
      </c>
      <c r="J8" s="17">
        <f t="shared" si="2"/>
        <v>3.3347561156915617E-8</v>
      </c>
      <c r="K8" s="23">
        <f t="shared" si="3"/>
        <v>0</v>
      </c>
      <c r="L8" s="17">
        <f t="shared" si="1"/>
        <v>0</v>
      </c>
      <c r="M8" s="16" t="b">
        <f t="shared" si="4"/>
        <v>1</v>
      </c>
      <c r="N8" s="29" t="b">
        <f t="shared" si="5"/>
        <v>1</v>
      </c>
      <c r="O8" s="15" t="b">
        <f>OR($K8&lt;0.25,$L8&lt;0.05)</f>
        <v>1</v>
      </c>
    </row>
    <row r="9" spans="1:15" ht="14.65" thickBot="1">
      <c r="A9" s="7"/>
      <c r="B9" s="8"/>
      <c r="C9" s="9" t="s">
        <v>7</v>
      </c>
      <c r="D9" s="42">
        <v>277.53454545454503</v>
      </c>
      <c r="E9" s="37">
        <v>0</v>
      </c>
      <c r="F9" s="42">
        <v>277.53449999999998</v>
      </c>
      <c r="G9" s="37">
        <v>0</v>
      </c>
      <c r="H9" s="20"/>
      <c r="I9" s="22">
        <f t="shared" si="0"/>
        <v>0</v>
      </c>
      <c r="J9" s="18">
        <f t="shared" si="2"/>
        <v>1.6377977374304464E-7</v>
      </c>
      <c r="K9" s="24">
        <f t="shared" si="3"/>
        <v>0</v>
      </c>
      <c r="L9" s="18">
        <f t="shared" si="1"/>
        <v>0</v>
      </c>
      <c r="M9" s="13" t="b">
        <f t="shared" si="4"/>
        <v>1</v>
      </c>
      <c r="N9" s="12" t="b">
        <f t="shared" si="5"/>
        <v>1</v>
      </c>
      <c r="O9" s="14" t="b">
        <f>OR($K9&lt;0.25,$L9&lt;0.05)</f>
        <v>1</v>
      </c>
    </row>
    <row r="10" spans="1:15">
      <c r="A10" s="1" t="s">
        <v>8</v>
      </c>
      <c r="B10" s="2" t="s">
        <v>9</v>
      </c>
      <c r="C10" s="3" t="s">
        <v>2</v>
      </c>
      <c r="D10" s="43">
        <v>6540.5265454545397</v>
      </c>
      <c r="E10" s="35">
        <v>54.109639000000001</v>
      </c>
      <c r="F10" s="43">
        <v>6540.5264999999999</v>
      </c>
      <c r="G10" s="35">
        <v>54.026409999999998</v>
      </c>
      <c r="H10" s="19"/>
      <c r="I10" s="21">
        <f t="shared" si="0"/>
        <v>0</v>
      </c>
      <c r="J10" s="17">
        <f t="shared" si="2"/>
        <v>6.949675945833178E-9</v>
      </c>
      <c r="K10" s="23">
        <f t="shared" si="3"/>
        <v>8.3229000000002884E-2</v>
      </c>
      <c r="L10" s="17">
        <f t="shared" si="1"/>
        <v>1.5381547823669628E-3</v>
      </c>
      <c r="M10" s="16" t="b">
        <f t="shared" si="4"/>
        <v>1</v>
      </c>
      <c r="N10" s="29" t="b">
        <f t="shared" si="5"/>
        <v>1</v>
      </c>
      <c r="O10" s="15" t="b">
        <f>OR($K10&lt;0.25,$L10&lt;0.05)</f>
        <v>1</v>
      </c>
    </row>
    <row r="11" spans="1:15">
      <c r="A11" s="4"/>
      <c r="B11" s="5"/>
      <c r="C11" s="6" t="s">
        <v>3</v>
      </c>
      <c r="D11" s="43">
        <v>3517.3469090909002</v>
      </c>
      <c r="E11" s="35">
        <v>47.741059</v>
      </c>
      <c r="F11" s="43">
        <v>3517.3469</v>
      </c>
      <c r="G11" s="35">
        <v>47.888790999999998</v>
      </c>
      <c r="H11" s="19"/>
      <c r="I11" s="21">
        <f t="shared" si="0"/>
        <v>0</v>
      </c>
      <c r="J11" s="17">
        <f t="shared" si="2"/>
        <v>2.584590208520865E-9</v>
      </c>
      <c r="K11" s="23">
        <f t="shared" si="3"/>
        <v>0.14773199999999775</v>
      </c>
      <c r="L11" s="17">
        <f t="shared" si="1"/>
        <v>3.0944432967019431E-3</v>
      </c>
      <c r="M11" s="16" t="b">
        <f t="shared" si="4"/>
        <v>1</v>
      </c>
      <c r="N11" s="29" t="b">
        <f t="shared" si="5"/>
        <v>1</v>
      </c>
      <c r="O11" s="15" t="b">
        <f>OR($K11&lt;0.25,$L11&lt;0.05)</f>
        <v>1</v>
      </c>
    </row>
    <row r="12" spans="1:15">
      <c r="A12" s="7"/>
      <c r="B12" s="5"/>
      <c r="C12" s="6" t="s">
        <v>4</v>
      </c>
      <c r="D12" s="43">
        <v>1734.1498181818099</v>
      </c>
      <c r="E12" s="35">
        <v>40.740124000000002</v>
      </c>
      <c r="F12" s="43">
        <v>1734.1497999999999</v>
      </c>
      <c r="G12" s="35">
        <v>40.711722000000002</v>
      </c>
      <c r="H12" s="19"/>
      <c r="I12" s="21">
        <f t="shared" si="0"/>
        <v>0</v>
      </c>
      <c r="J12" s="17">
        <f t="shared" si="2"/>
        <v>1.0484566992374766E-8</v>
      </c>
      <c r="K12" s="23">
        <f t="shared" si="3"/>
        <v>2.8401999999999816E-2</v>
      </c>
      <c r="L12" s="17">
        <f t="shared" si="1"/>
        <v>6.9715055359187428E-4</v>
      </c>
      <c r="M12" s="16" t="b">
        <f t="shared" si="4"/>
        <v>1</v>
      </c>
      <c r="N12" s="29" t="b">
        <f t="shared" si="5"/>
        <v>1</v>
      </c>
      <c r="O12" s="15" t="b">
        <f>OR($K12&lt;0.25,$L12&lt;0.05)</f>
        <v>1</v>
      </c>
    </row>
    <row r="13" spans="1:15">
      <c r="A13" s="7"/>
      <c r="B13" s="5"/>
      <c r="C13" s="6" t="s">
        <v>5</v>
      </c>
      <c r="D13" s="43">
        <v>862.71418181818103</v>
      </c>
      <c r="E13" s="35">
        <v>34.850009999999997</v>
      </c>
      <c r="F13" s="43">
        <v>862.71420000000001</v>
      </c>
      <c r="G13" s="35">
        <v>34.787416</v>
      </c>
      <c r="H13" s="19"/>
      <c r="I13" s="21">
        <f t="shared" si="0"/>
        <v>0</v>
      </c>
      <c r="J13" s="17">
        <f t="shared" si="2"/>
        <v>2.1075136302783903E-8</v>
      </c>
      <c r="K13" s="23">
        <f t="shared" si="3"/>
        <v>6.2593999999997152E-2</v>
      </c>
      <c r="L13" s="17">
        <f t="shared" si="1"/>
        <v>1.7960970455961345E-3</v>
      </c>
      <c r="M13" s="16" t="b">
        <f t="shared" si="4"/>
        <v>1</v>
      </c>
      <c r="N13" s="29" t="b">
        <f t="shared" si="5"/>
        <v>1</v>
      </c>
      <c r="O13" s="15" t="b">
        <f>OR($K13&lt;0.25,$L13&lt;0.05)</f>
        <v>1</v>
      </c>
    </row>
    <row r="14" spans="1:15">
      <c r="A14" s="7"/>
      <c r="B14" s="5"/>
      <c r="C14" s="6" t="s">
        <v>6</v>
      </c>
      <c r="D14" s="43">
        <v>406.87709090908999</v>
      </c>
      <c r="E14" s="35">
        <v>21.792044000000001</v>
      </c>
      <c r="F14" s="43">
        <v>406.87709999999998</v>
      </c>
      <c r="G14" s="35">
        <v>21.782738999999999</v>
      </c>
      <c r="H14" s="19"/>
      <c r="I14" s="21">
        <f t="shared" si="0"/>
        <v>0</v>
      </c>
      <c r="J14" s="17">
        <f t="shared" si="2"/>
        <v>2.2343135563929195E-8</v>
      </c>
      <c r="K14" s="23">
        <f t="shared" si="3"/>
        <v>9.305000000001229E-3</v>
      </c>
      <c r="L14" s="17">
        <f t="shared" si="1"/>
        <v>4.2699069440210735E-4</v>
      </c>
      <c r="M14" s="16" t="b">
        <f t="shared" si="4"/>
        <v>1</v>
      </c>
      <c r="N14" s="29" t="b">
        <f t="shared" si="5"/>
        <v>1</v>
      </c>
      <c r="O14" s="15" t="b">
        <f>OR($K14&lt;0.25,$L14&lt;0.05)</f>
        <v>1</v>
      </c>
    </row>
    <row r="15" spans="1:15" ht="14.65" thickBot="1">
      <c r="A15" s="7"/>
      <c r="B15" s="8"/>
      <c r="C15" s="9" t="s">
        <v>7</v>
      </c>
      <c r="D15" s="42">
        <v>208.70400000000001</v>
      </c>
      <c r="E15" s="37">
        <v>5.1499280000000001</v>
      </c>
      <c r="F15" s="42">
        <v>208.70400000000001</v>
      </c>
      <c r="G15" s="37">
        <v>5.1499280000000001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1"/>
        <v>0</v>
      </c>
      <c r="M15" s="13" t="b">
        <f t="shared" si="4"/>
        <v>1</v>
      </c>
      <c r="N15" s="12" t="b">
        <f t="shared" si="5"/>
        <v>1</v>
      </c>
      <c r="O15" s="14" t="b">
        <f>OR($K15&lt;0.25,$L15&lt;0.05)</f>
        <v>1</v>
      </c>
    </row>
    <row r="16" spans="1:15">
      <c r="A16" s="7"/>
      <c r="B16" s="2" t="s">
        <v>10</v>
      </c>
      <c r="C16" s="3" t="s">
        <v>2</v>
      </c>
      <c r="D16" s="43">
        <v>2656.5649484536002</v>
      </c>
      <c r="E16" s="35">
        <v>65.360963999999996</v>
      </c>
      <c r="F16" s="43">
        <v>2656.5648999999999</v>
      </c>
      <c r="G16" s="35">
        <v>65.507170000000002</v>
      </c>
      <c r="H16" s="19"/>
      <c r="I16" s="21">
        <f t="shared" si="0"/>
        <v>0</v>
      </c>
      <c r="J16" s="17">
        <f t="shared" si="2"/>
        <v>1.823919282273323E-8</v>
      </c>
      <c r="K16" s="23">
        <f t="shared" si="3"/>
        <v>0.1462060000000065</v>
      </c>
      <c r="L16" s="17">
        <f t="shared" si="1"/>
        <v>2.2369009122937822E-3</v>
      </c>
      <c r="M16" s="16" t="b">
        <f t="shared" si="4"/>
        <v>1</v>
      </c>
      <c r="N16" s="29" t="b">
        <f t="shared" si="5"/>
        <v>1</v>
      </c>
      <c r="O16" s="15" t="b">
        <f>OR($K16&lt;0.25,$L16&lt;0.05)</f>
        <v>1</v>
      </c>
    </row>
    <row r="17" spans="1:15">
      <c r="A17" s="7"/>
      <c r="B17" s="5"/>
      <c r="C17" s="6" t="s">
        <v>3</v>
      </c>
      <c r="D17" s="43">
        <v>1671.92164948453</v>
      </c>
      <c r="E17" s="35">
        <v>55.602384999999998</v>
      </c>
      <c r="F17" s="43">
        <v>1671.9215999999999</v>
      </c>
      <c r="G17" s="35">
        <v>55.227466</v>
      </c>
      <c r="H17" s="19"/>
      <c r="I17" s="21">
        <f t="shared" si="0"/>
        <v>0</v>
      </c>
      <c r="J17" s="17">
        <f t="shared" si="2"/>
        <v>2.9597397754876908E-8</v>
      </c>
      <c r="K17" s="23">
        <f t="shared" si="3"/>
        <v>0.37491899999999845</v>
      </c>
      <c r="L17" s="17">
        <f t="shared" si="1"/>
        <v>6.7428582425016481E-3</v>
      </c>
      <c r="M17" s="16" t="b">
        <f t="shared" si="4"/>
        <v>1</v>
      </c>
      <c r="N17" s="29" t="b">
        <f t="shared" si="5"/>
        <v>1</v>
      </c>
      <c r="O17" s="15" t="b">
        <f>OR($K17&lt;0.25,$L17&lt;0.05)</f>
        <v>1</v>
      </c>
    </row>
    <row r="18" spans="1:15">
      <c r="A18" s="7"/>
      <c r="B18" s="5"/>
      <c r="C18" s="6" t="s">
        <v>4</v>
      </c>
      <c r="D18" s="43">
        <v>1045.5092783505099</v>
      </c>
      <c r="E18" s="35">
        <v>38.057572999999998</v>
      </c>
      <c r="F18" s="43">
        <v>1045.5092999999999</v>
      </c>
      <c r="G18" s="35">
        <v>37.931092</v>
      </c>
      <c r="H18" s="19"/>
      <c r="I18" s="21">
        <f t="shared" si="0"/>
        <v>0</v>
      </c>
      <c r="J18" s="17">
        <f t="shared" si="2"/>
        <v>2.070712379342865E-8</v>
      </c>
      <c r="K18" s="23">
        <f t="shared" si="3"/>
        <v>0.12648099999999829</v>
      </c>
      <c r="L18" s="17">
        <f t="shared" si="1"/>
        <v>3.3234121366593206E-3</v>
      </c>
      <c r="M18" s="16" t="b">
        <f t="shared" si="4"/>
        <v>1</v>
      </c>
      <c r="N18" s="29" t="b">
        <f t="shared" si="5"/>
        <v>1</v>
      </c>
      <c r="O18" s="15" t="b">
        <f>OR($K18&lt;0.25,$L18&lt;0.05)</f>
        <v>1</v>
      </c>
    </row>
    <row r="19" spans="1:15">
      <c r="A19" s="7"/>
      <c r="B19" s="5"/>
      <c r="C19" s="6" t="s">
        <v>5</v>
      </c>
      <c r="D19" s="43">
        <v>644.23505154639099</v>
      </c>
      <c r="E19" s="35">
        <v>11.510403999999999</v>
      </c>
      <c r="F19" s="43">
        <v>644.23509999999999</v>
      </c>
      <c r="G19" s="35">
        <v>11.541766000000001</v>
      </c>
      <c r="H19" s="19"/>
      <c r="I19" s="21">
        <f t="shared" si="0"/>
        <v>0</v>
      </c>
      <c r="J19" s="17">
        <f t="shared" si="2"/>
        <v>7.5211072259051548E-8</v>
      </c>
      <c r="K19" s="23">
        <f t="shared" si="3"/>
        <v>3.1362000000001444E-2</v>
      </c>
      <c r="L19" s="17">
        <f t="shared" si="1"/>
        <v>2.7246654418038307E-3</v>
      </c>
      <c r="M19" s="16" t="b">
        <f t="shared" si="4"/>
        <v>1</v>
      </c>
      <c r="N19" s="29" t="b">
        <f t="shared" si="5"/>
        <v>1</v>
      </c>
      <c r="O19" s="15" t="b">
        <f>OR($K19&lt;0.25,$L19&lt;0.05)</f>
        <v>1</v>
      </c>
    </row>
    <row r="20" spans="1:15">
      <c r="A20" s="7"/>
      <c r="B20" s="5"/>
      <c r="C20" s="6" t="s">
        <v>6</v>
      </c>
      <c r="D20" s="43">
        <v>409.67422680412301</v>
      </c>
      <c r="E20" s="35">
        <v>0.18104700000000001</v>
      </c>
      <c r="F20" s="43">
        <v>409.67419999999998</v>
      </c>
      <c r="G20" s="35">
        <v>0.18104700000000001</v>
      </c>
      <c r="H20" s="19"/>
      <c r="I20" s="21">
        <f t="shared" si="0"/>
        <v>0</v>
      </c>
      <c r="J20" s="17">
        <f t="shared" si="2"/>
        <v>6.5427896767111804E-8</v>
      </c>
      <c r="K20" s="23">
        <f t="shared" si="3"/>
        <v>0</v>
      </c>
      <c r="L20" s="17">
        <f t="shared" si="1"/>
        <v>0</v>
      </c>
      <c r="M20" s="16" t="b">
        <f t="shared" si="4"/>
        <v>1</v>
      </c>
      <c r="N20" s="29" t="b">
        <f t="shared" si="5"/>
        <v>1</v>
      </c>
      <c r="O20" s="15" t="b">
        <f>OR($K20&lt;0.25,$L20&lt;0.05)</f>
        <v>1</v>
      </c>
    </row>
    <row r="21" spans="1:15" ht="14.65" thickBot="1">
      <c r="A21" s="7"/>
      <c r="B21" s="8"/>
      <c r="C21" s="9" t="s">
        <v>7</v>
      </c>
      <c r="D21" s="42">
        <v>268.81649484536001</v>
      </c>
      <c r="E21" s="37">
        <v>0</v>
      </c>
      <c r="F21" s="42">
        <v>268.81650000000002</v>
      </c>
      <c r="G21" s="37">
        <v>0</v>
      </c>
      <c r="H21" s="20"/>
      <c r="I21" s="22">
        <f t="shared" si="0"/>
        <v>0</v>
      </c>
      <c r="J21" s="18">
        <f t="shared" si="2"/>
        <v>1.9175311338770484E-8</v>
      </c>
      <c r="K21" s="24">
        <f t="shared" si="3"/>
        <v>0</v>
      </c>
      <c r="L21" s="18">
        <f t="shared" si="1"/>
        <v>0</v>
      </c>
      <c r="M21" s="13" t="b">
        <f t="shared" si="4"/>
        <v>1</v>
      </c>
      <c r="N21" s="12" t="b">
        <f t="shared" si="5"/>
        <v>1</v>
      </c>
      <c r="O21" s="14" t="b">
        <f>OR($K21&lt;0.25,$L21&lt;0.05)</f>
        <v>1</v>
      </c>
    </row>
    <row r="22" spans="1:15">
      <c r="A22" s="7"/>
      <c r="B22" s="2" t="s">
        <v>11</v>
      </c>
      <c r="C22" s="3" t="s">
        <v>2</v>
      </c>
      <c r="D22" s="43">
        <v>3117.4350515463898</v>
      </c>
      <c r="E22" s="35">
        <v>38.815637000000002</v>
      </c>
      <c r="F22" s="43">
        <v>3117.4351000000001</v>
      </c>
      <c r="G22" s="35">
        <v>38.783180999999999</v>
      </c>
      <c r="H22" s="19"/>
      <c r="I22" s="21">
        <f t="shared" si="0"/>
        <v>0</v>
      </c>
      <c r="J22" s="17">
        <f t="shared" si="2"/>
        <v>1.5542781062194422E-8</v>
      </c>
      <c r="K22" s="23">
        <f t="shared" si="3"/>
        <v>3.2456000000003371E-2</v>
      </c>
      <c r="L22" s="17">
        <f t="shared" si="1"/>
        <v>8.3615786081270294E-4</v>
      </c>
      <c r="M22" s="16" t="b">
        <f t="shared" si="4"/>
        <v>1</v>
      </c>
      <c r="N22" s="29" t="b">
        <f t="shared" si="5"/>
        <v>1</v>
      </c>
      <c r="O22" s="15" t="b">
        <f>OR($K22&lt;0.25,$L22&lt;0.05)</f>
        <v>1</v>
      </c>
    </row>
    <row r="23" spans="1:15">
      <c r="A23" s="7"/>
      <c r="B23" s="5"/>
      <c r="C23" s="6" t="s">
        <v>3</v>
      </c>
      <c r="D23" s="43">
        <v>2204.9567010309202</v>
      </c>
      <c r="E23" s="35">
        <v>33.746692000000003</v>
      </c>
      <c r="F23" s="43">
        <v>2204.9567000000002</v>
      </c>
      <c r="G23" s="35">
        <v>33.736190000000001</v>
      </c>
      <c r="H23" s="19"/>
      <c r="I23" s="21">
        <f t="shared" si="0"/>
        <v>0</v>
      </c>
      <c r="J23" s="17">
        <f t="shared" si="2"/>
        <v>4.6754655702585524E-10</v>
      </c>
      <c r="K23" s="23">
        <f t="shared" si="3"/>
        <v>1.0502000000002454E-2</v>
      </c>
      <c r="L23" s="17">
        <f t="shared" si="1"/>
        <v>3.1120087266633956E-4</v>
      </c>
      <c r="M23" s="16" t="b">
        <f t="shared" si="4"/>
        <v>1</v>
      </c>
      <c r="N23" s="29" t="b">
        <f t="shared" si="5"/>
        <v>1</v>
      </c>
      <c r="O23" s="15" t="b">
        <f>OR($K23&lt;0.25,$L23&lt;0.05)</f>
        <v>1</v>
      </c>
    </row>
    <row r="24" spans="1:15">
      <c r="A24" s="7"/>
      <c r="B24" s="5"/>
      <c r="C24" s="6" t="s">
        <v>4</v>
      </c>
      <c r="D24" s="43">
        <v>1442.9649484536001</v>
      </c>
      <c r="E24" s="35">
        <v>25.434394000000001</v>
      </c>
      <c r="F24" s="43">
        <v>1442.9648999999999</v>
      </c>
      <c r="G24" s="35">
        <v>25.455297000000002</v>
      </c>
      <c r="H24" s="19"/>
      <c r="I24" s="21">
        <f t="shared" si="0"/>
        <v>0</v>
      </c>
      <c r="J24" s="17">
        <f t="shared" si="2"/>
        <v>3.3579194091970521E-8</v>
      </c>
      <c r="K24" s="23">
        <f t="shared" si="3"/>
        <v>2.090300000000056E-2</v>
      </c>
      <c r="L24" s="17">
        <f t="shared" si="1"/>
        <v>8.2183990701722998E-4</v>
      </c>
      <c r="M24" s="16" t="b">
        <f t="shared" si="4"/>
        <v>1</v>
      </c>
      <c r="N24" s="29" t="b">
        <f t="shared" si="5"/>
        <v>1</v>
      </c>
      <c r="O24" s="15" t="b">
        <f>OR($K24&lt;0.25,$L24&lt;0.05)</f>
        <v>1</v>
      </c>
    </row>
    <row r="25" spans="1:15">
      <c r="A25" s="7"/>
      <c r="B25" s="5"/>
      <c r="C25" s="6" t="s">
        <v>5</v>
      </c>
      <c r="D25" s="43">
        <v>937.01030927834995</v>
      </c>
      <c r="E25" s="35">
        <v>17.542211999999999</v>
      </c>
      <c r="F25" s="43">
        <v>937.01030000000003</v>
      </c>
      <c r="G25" s="35">
        <v>17.530972999999999</v>
      </c>
      <c r="H25" s="19"/>
      <c r="I25" s="21">
        <f t="shared" si="0"/>
        <v>0</v>
      </c>
      <c r="J25" s="17">
        <f t="shared" si="2"/>
        <v>9.9020788235648638E-9</v>
      </c>
      <c r="K25" s="23">
        <f t="shared" si="3"/>
        <v>1.1238999999999777E-2</v>
      </c>
      <c r="L25" s="17">
        <f t="shared" si="1"/>
        <v>6.406831704006688E-4</v>
      </c>
      <c r="M25" s="16" t="b">
        <f t="shared" si="4"/>
        <v>1</v>
      </c>
      <c r="N25" s="29" t="b">
        <f t="shared" si="5"/>
        <v>1</v>
      </c>
      <c r="O25" s="15" t="b">
        <f>OR($K25&lt;0.25,$L25&lt;0.05)</f>
        <v>1</v>
      </c>
    </row>
    <row r="26" spans="1:15">
      <c r="A26" s="7"/>
      <c r="B26" s="5"/>
      <c r="C26" s="6" t="s">
        <v>6</v>
      </c>
      <c r="D26" s="43">
        <v>608.40412371134005</v>
      </c>
      <c r="E26" s="35">
        <v>8.170636</v>
      </c>
      <c r="F26" s="43">
        <v>608.40409999999997</v>
      </c>
      <c r="G26" s="35">
        <v>8.2225619999999999</v>
      </c>
      <c r="H26" s="19"/>
      <c r="I26" s="21">
        <f t="shared" si="0"/>
        <v>0</v>
      </c>
      <c r="J26" s="17">
        <f t="shared" si="2"/>
        <v>3.8973010152432153E-8</v>
      </c>
      <c r="K26" s="23">
        <f t="shared" si="3"/>
        <v>5.1925999999999917E-2</v>
      </c>
      <c r="L26" s="17">
        <f t="shared" si="1"/>
        <v>6.3551968292308025E-3</v>
      </c>
      <c r="M26" s="16" t="b">
        <f t="shared" si="4"/>
        <v>1</v>
      </c>
      <c r="N26" s="29" t="b">
        <f t="shared" si="5"/>
        <v>1</v>
      </c>
      <c r="O26" s="15" t="b">
        <f>OR($K26&lt;0.25,$L26&lt;0.05)</f>
        <v>1</v>
      </c>
    </row>
    <row r="27" spans="1:15" ht="14.65" thickBot="1">
      <c r="A27" s="7"/>
      <c r="B27" s="8"/>
      <c r="C27" s="9" t="s">
        <v>7</v>
      </c>
      <c r="D27" s="42">
        <v>381.88041237113401</v>
      </c>
      <c r="E27" s="37">
        <v>2.8808250000000002</v>
      </c>
      <c r="F27" s="42">
        <v>381.88040000000001</v>
      </c>
      <c r="G27" s="37">
        <v>2.8780999999999999</v>
      </c>
      <c r="H27" s="20"/>
      <c r="I27" s="22">
        <f t="shared" si="0"/>
        <v>0</v>
      </c>
      <c r="J27" s="18">
        <f t="shared" si="2"/>
        <v>3.2395309101929115E-8</v>
      </c>
      <c r="K27" s="24">
        <f t="shared" si="3"/>
        <v>2.7250000000003105E-3</v>
      </c>
      <c r="L27" s="18">
        <f t="shared" si="1"/>
        <v>9.4590959187046408E-4</v>
      </c>
      <c r="M27" s="13" t="b">
        <f t="shared" si="4"/>
        <v>1</v>
      </c>
      <c r="N27" s="12" t="b">
        <f t="shared" si="5"/>
        <v>1</v>
      </c>
      <c r="O27" s="14" t="b">
        <f>OR($K27&lt;0.25,$L27&lt;0.05)</f>
        <v>1</v>
      </c>
    </row>
    <row r="28" spans="1:15">
      <c r="A28" s="7"/>
      <c r="B28" s="2" t="s">
        <v>12</v>
      </c>
      <c r="C28" s="3" t="s">
        <v>2</v>
      </c>
      <c r="D28" s="43">
        <v>6711.5944186046499</v>
      </c>
      <c r="E28" s="35">
        <v>37.598844</v>
      </c>
      <c r="F28" s="43">
        <v>6711.5944</v>
      </c>
      <c r="G28" s="35">
        <v>37.617820999999999</v>
      </c>
      <c r="H28" s="19"/>
      <c r="I28" s="21">
        <f t="shared" si="0"/>
        <v>0</v>
      </c>
      <c r="J28" s="17">
        <f t="shared" si="2"/>
        <v>2.772016394203547E-9</v>
      </c>
      <c r="K28" s="23">
        <f t="shared" si="3"/>
        <v>1.8976999999999578E-2</v>
      </c>
      <c r="L28" s="17">
        <f t="shared" si="1"/>
        <v>5.0472296435488673E-4</v>
      </c>
      <c r="M28" s="16" t="b">
        <f t="shared" si="4"/>
        <v>1</v>
      </c>
      <c r="N28" s="29" t="b">
        <f t="shared" si="5"/>
        <v>1</v>
      </c>
      <c r="O28" s="15" t="b">
        <f>OR($K28&lt;0.25,$L28&lt;0.05)</f>
        <v>1</v>
      </c>
    </row>
    <row r="29" spans="1:15">
      <c r="A29" s="7"/>
      <c r="B29" s="5"/>
      <c r="C29" s="6" t="s">
        <v>3</v>
      </c>
      <c r="D29" s="43">
        <v>4306.5413953488296</v>
      </c>
      <c r="E29" s="35">
        <v>28.518923000000001</v>
      </c>
      <c r="F29" s="43">
        <v>4306.5414000000001</v>
      </c>
      <c r="G29" s="35">
        <v>28.466666</v>
      </c>
      <c r="H29" s="19"/>
      <c r="I29" s="21">
        <f t="shared" si="0"/>
        <v>0</v>
      </c>
      <c r="J29" s="17">
        <f t="shared" si="2"/>
        <v>1.0800245142661424E-9</v>
      </c>
      <c r="K29" s="23">
        <f t="shared" si="3"/>
        <v>5.2257000000000886E-2</v>
      </c>
      <c r="L29" s="17">
        <f t="shared" si="1"/>
        <v>1.8323623230793729E-3</v>
      </c>
      <c r="M29" s="16" t="b">
        <f t="shared" si="4"/>
        <v>1</v>
      </c>
      <c r="N29" s="29" t="b">
        <f t="shared" si="5"/>
        <v>1</v>
      </c>
      <c r="O29" s="15" t="b">
        <f>OR($K29&lt;0.25,$L29&lt;0.05)</f>
        <v>1</v>
      </c>
    </row>
    <row r="30" spans="1:15">
      <c r="A30" s="7"/>
      <c r="B30" s="5"/>
      <c r="C30" s="6" t="s">
        <v>4</v>
      </c>
      <c r="D30" s="43">
        <v>2561.0120930232501</v>
      </c>
      <c r="E30" s="35">
        <v>18.944389999999999</v>
      </c>
      <c r="F30" s="43">
        <v>2561.0120999999999</v>
      </c>
      <c r="G30" s="35">
        <v>19.010017000000001</v>
      </c>
      <c r="H30" s="19"/>
      <c r="I30" s="21">
        <f t="shared" si="0"/>
        <v>0</v>
      </c>
      <c r="J30" s="17">
        <f t="shared" si="2"/>
        <v>2.7242159639229158E-9</v>
      </c>
      <c r="K30" s="23">
        <f t="shared" si="3"/>
        <v>6.5627000000002766E-2</v>
      </c>
      <c r="L30" s="17">
        <f t="shared" si="1"/>
        <v>3.4641917739237638E-3</v>
      </c>
      <c r="M30" s="16" t="b">
        <f t="shared" si="4"/>
        <v>1</v>
      </c>
      <c r="N30" s="29" t="b">
        <f t="shared" si="5"/>
        <v>1</v>
      </c>
      <c r="O30" s="15" t="b">
        <f>OR($K30&lt;0.25,$L30&lt;0.05)</f>
        <v>1</v>
      </c>
    </row>
    <row r="31" spans="1:15">
      <c r="A31" s="7"/>
      <c r="B31" s="5"/>
      <c r="C31" s="6" t="s">
        <v>5</v>
      </c>
      <c r="D31" s="43">
        <v>1426.5376744186001</v>
      </c>
      <c r="E31" s="35">
        <v>12.083178999999999</v>
      </c>
      <c r="F31" s="43">
        <v>1426.5377000000001</v>
      </c>
      <c r="G31" s="35">
        <v>12.104243</v>
      </c>
      <c r="H31" s="19"/>
      <c r="I31" s="21">
        <f t="shared" si="0"/>
        <v>0</v>
      </c>
      <c r="J31" s="17">
        <f t="shared" si="2"/>
        <v>1.7932509255302875E-8</v>
      </c>
      <c r="K31" s="23">
        <f t="shared" si="3"/>
        <v>2.106400000000086E-2</v>
      </c>
      <c r="L31" s="17">
        <f t="shared" si="1"/>
        <v>1.7432498517153672E-3</v>
      </c>
      <c r="M31" s="16" t="b">
        <f t="shared" si="4"/>
        <v>1</v>
      </c>
      <c r="N31" s="29" t="b">
        <f t="shared" si="5"/>
        <v>1</v>
      </c>
      <c r="O31" s="15" t="b">
        <f>OR($K31&lt;0.25,$L31&lt;0.05)</f>
        <v>1</v>
      </c>
    </row>
    <row r="32" spans="1:15">
      <c r="A32" s="7"/>
      <c r="B32" s="5"/>
      <c r="C32" s="6" t="s">
        <v>6</v>
      </c>
      <c r="D32" s="43">
        <v>820.95255813953395</v>
      </c>
      <c r="E32" s="35">
        <v>3.0939770000000002</v>
      </c>
      <c r="F32" s="43">
        <v>820.95259999999996</v>
      </c>
      <c r="G32" s="35">
        <v>3.0889090000000001</v>
      </c>
      <c r="H32" s="19"/>
      <c r="I32" s="21">
        <f t="shared" si="0"/>
        <v>0</v>
      </c>
      <c r="J32" s="17">
        <f t="shared" si="2"/>
        <v>5.0990115907367795E-8</v>
      </c>
      <c r="K32" s="23">
        <f t="shared" si="3"/>
        <v>5.0680000000000724E-3</v>
      </c>
      <c r="L32" s="17">
        <f t="shared" si="1"/>
        <v>1.6380212264021088E-3</v>
      </c>
      <c r="M32" s="16" t="b">
        <f t="shared" si="4"/>
        <v>1</v>
      </c>
      <c r="N32" s="29" t="b">
        <f t="shared" si="5"/>
        <v>1</v>
      </c>
      <c r="O32" s="15" t="b">
        <f>OR($K32&lt;0.25,$L32&lt;0.05)</f>
        <v>1</v>
      </c>
    </row>
    <row r="33" spans="1:15" ht="14.65" thickBot="1">
      <c r="A33" s="10"/>
      <c r="B33" s="8"/>
      <c r="C33" s="9" t="s">
        <v>7</v>
      </c>
      <c r="D33" s="42">
        <v>472.874418604651</v>
      </c>
      <c r="E33" s="37">
        <v>0.30990000000000001</v>
      </c>
      <c r="F33" s="42">
        <v>472.87439999999998</v>
      </c>
      <c r="G33" s="37">
        <v>0.30990000000000001</v>
      </c>
      <c r="H33" s="20"/>
      <c r="I33" s="22">
        <f t="shared" si="0"/>
        <v>0</v>
      </c>
      <c r="J33" s="18">
        <f t="shared" si="2"/>
        <v>3.9343746038866811E-8</v>
      </c>
      <c r="K33" s="24">
        <f t="shared" si="3"/>
        <v>0</v>
      </c>
      <c r="L33" s="18">
        <f t="shared" si="1"/>
        <v>0</v>
      </c>
      <c r="M33" s="13" t="b">
        <f t="shared" si="4"/>
        <v>1</v>
      </c>
      <c r="N33" s="12" t="b">
        <f t="shared" si="5"/>
        <v>1</v>
      </c>
      <c r="O33" s="14" t="b">
        <f>OR($K33&lt;0.25,$L33&lt;0.05)</f>
        <v>1</v>
      </c>
    </row>
    <row r="34" spans="1:15">
      <c r="A34" s="1" t="s">
        <v>13</v>
      </c>
      <c r="B34" s="2" t="s">
        <v>14</v>
      </c>
      <c r="C34" s="3" t="s">
        <v>2</v>
      </c>
      <c r="D34" s="43">
        <v>4992.6639175257696</v>
      </c>
      <c r="E34" s="35">
        <v>22.633925999999999</v>
      </c>
      <c r="F34" s="43">
        <v>4992.6638999999996</v>
      </c>
      <c r="G34" s="35">
        <v>22.600486</v>
      </c>
      <c r="H34" s="19"/>
      <c r="I34" s="21">
        <f t="shared" si="0"/>
        <v>0</v>
      </c>
      <c r="J34" s="17">
        <f t="shared" si="2"/>
        <v>3.510304380505147E-9</v>
      </c>
      <c r="K34" s="23">
        <f t="shared" si="3"/>
        <v>3.3439999999998804E-2</v>
      </c>
      <c r="L34" s="17">
        <f t="shared" si="1"/>
        <v>1.4774281757393704E-3</v>
      </c>
      <c r="M34" s="16" t="b">
        <f t="shared" si="4"/>
        <v>1</v>
      </c>
      <c r="N34" s="29" t="b">
        <f t="shared" si="5"/>
        <v>1</v>
      </c>
      <c r="O34" s="15" t="b">
        <f>OR($K34&lt;0.25,$L34&lt;0.05)</f>
        <v>1</v>
      </c>
    </row>
    <row r="35" spans="1:15">
      <c r="A35" s="4"/>
      <c r="B35" s="5"/>
      <c r="C35" s="6" t="s">
        <v>3</v>
      </c>
      <c r="D35" s="43">
        <v>3075.34020618556</v>
      </c>
      <c r="E35" s="35">
        <v>19.899111999999999</v>
      </c>
      <c r="F35" s="43">
        <v>3075.3402000000001</v>
      </c>
      <c r="G35" s="35">
        <v>19.870277999999999</v>
      </c>
      <c r="H35" s="19"/>
      <c r="I35" s="21">
        <f t="shared" si="0"/>
        <v>0</v>
      </c>
      <c r="J35" s="17">
        <f t="shared" si="2"/>
        <v>2.0113416487888003E-9</v>
      </c>
      <c r="K35" s="23">
        <f t="shared" si="3"/>
        <v>2.8833999999999804E-2</v>
      </c>
      <c r="L35" s="17">
        <f t="shared" si="1"/>
        <v>1.4490093829312434E-3</v>
      </c>
      <c r="M35" s="16" t="b">
        <f t="shared" si="4"/>
        <v>1</v>
      </c>
      <c r="N35" s="29" t="b">
        <f t="shared" si="5"/>
        <v>1</v>
      </c>
      <c r="O35" s="15" t="b">
        <f>OR($K35&lt;0.25,$L35&lt;0.05)</f>
        <v>1</v>
      </c>
    </row>
    <row r="36" spans="1:15">
      <c r="A36" s="7"/>
      <c r="B36" s="5"/>
      <c r="C36" s="6" t="s">
        <v>4</v>
      </c>
      <c r="D36" s="43">
        <v>1947.42268041237</v>
      </c>
      <c r="E36" s="35">
        <v>14.828433</v>
      </c>
      <c r="F36" s="43">
        <v>1947.4227000000001</v>
      </c>
      <c r="G36" s="35">
        <v>14.815139</v>
      </c>
      <c r="H36" s="19"/>
      <c r="I36" s="21">
        <f t="shared" ref="I36:I67" si="6">ABS(ROUND(D36,4)-ROUND(F36,4))</f>
        <v>0</v>
      </c>
      <c r="J36" s="17">
        <f t="shared" si="2"/>
        <v>1.0058232469134509E-8</v>
      </c>
      <c r="K36" s="23">
        <f t="shared" si="3"/>
        <v>1.3294000000000139E-2</v>
      </c>
      <c r="L36" s="17">
        <f t="shared" si="1"/>
        <v>8.9652089334057994E-4</v>
      </c>
      <c r="M36" s="16" t="b">
        <f t="shared" si="4"/>
        <v>1</v>
      </c>
      <c r="N36" s="29" t="b">
        <f t="shared" si="5"/>
        <v>1</v>
      </c>
      <c r="O36" s="15" t="b">
        <f>OR($K36&lt;0.25,$L36&lt;0.05)</f>
        <v>1</v>
      </c>
    </row>
    <row r="37" spans="1:15">
      <c r="A37" s="7"/>
      <c r="B37" s="5"/>
      <c r="C37" s="6" t="s">
        <v>5</v>
      </c>
      <c r="D37" s="43">
        <v>1231.3443298969</v>
      </c>
      <c r="E37" s="35">
        <v>10.425711</v>
      </c>
      <c r="F37" s="43">
        <v>1231.3443</v>
      </c>
      <c r="G37" s="35">
        <v>10.363059</v>
      </c>
      <c r="H37" s="19"/>
      <c r="I37" s="21">
        <f t="shared" si="6"/>
        <v>0</v>
      </c>
      <c r="J37" s="17">
        <f t="shared" si="2"/>
        <v>2.4279886101652437E-8</v>
      </c>
      <c r="K37" s="23">
        <f t="shared" si="3"/>
        <v>6.265199999999993E-2</v>
      </c>
      <c r="L37" s="17">
        <f t="shared" si="1"/>
        <v>6.0093743246862896E-3</v>
      </c>
      <c r="M37" s="16" t="b">
        <f t="shared" si="4"/>
        <v>1</v>
      </c>
      <c r="N37" s="29" t="b">
        <f t="shared" si="5"/>
        <v>1</v>
      </c>
      <c r="O37" s="15" t="b">
        <f>OR($K37&lt;0.25,$L37&lt;0.05)</f>
        <v>1</v>
      </c>
    </row>
    <row r="38" spans="1:15">
      <c r="A38" s="7"/>
      <c r="B38" s="5"/>
      <c r="C38" s="6" t="s">
        <v>6</v>
      </c>
      <c r="D38" s="43">
        <v>757.92577319587599</v>
      </c>
      <c r="E38" s="35">
        <v>4.5616469999999998</v>
      </c>
      <c r="F38" s="43">
        <v>757.92579999999998</v>
      </c>
      <c r="G38" s="35">
        <v>4.5606619999999998</v>
      </c>
      <c r="H38" s="19"/>
      <c r="I38" s="21">
        <f t="shared" si="6"/>
        <v>0</v>
      </c>
      <c r="J38" s="17">
        <f t="shared" si="2"/>
        <v>3.5365104178453066E-8</v>
      </c>
      <c r="K38" s="23">
        <f t="shared" si="3"/>
        <v>9.8500000000001364E-4</v>
      </c>
      <c r="L38" s="17">
        <f t="shared" si="1"/>
        <v>2.1593078114112707E-4</v>
      </c>
      <c r="M38" s="16" t="b">
        <f t="shared" si="4"/>
        <v>1</v>
      </c>
      <c r="N38" s="29" t="b">
        <f t="shared" si="5"/>
        <v>1</v>
      </c>
      <c r="O38" s="15" t="b">
        <f>OR($K38&lt;0.25,$L38&lt;0.05)</f>
        <v>1</v>
      </c>
    </row>
    <row r="39" spans="1:15" ht="14.65" thickBot="1">
      <c r="A39" s="7"/>
      <c r="B39" s="8"/>
      <c r="C39" s="9" t="s">
        <v>7</v>
      </c>
      <c r="D39" s="42">
        <v>397.01855670102998</v>
      </c>
      <c r="E39" s="37">
        <v>1.3965909999999999</v>
      </c>
      <c r="F39" s="42">
        <v>397.01859999999999</v>
      </c>
      <c r="G39" s="37">
        <v>1.3925890000000001</v>
      </c>
      <c r="H39" s="20"/>
      <c r="I39" s="22">
        <f t="shared" si="6"/>
        <v>0</v>
      </c>
      <c r="J39" s="18">
        <f t="shared" si="2"/>
        <v>1.0906031788771031E-7</v>
      </c>
      <c r="K39" s="24">
        <f t="shared" si="3"/>
        <v>4.001999999999839E-3</v>
      </c>
      <c r="L39" s="18">
        <f t="shared" si="1"/>
        <v>2.8655490404848605E-3</v>
      </c>
      <c r="M39" s="13" t="b">
        <f t="shared" si="4"/>
        <v>1</v>
      </c>
      <c r="N39" s="12" t="b">
        <f t="shared" si="5"/>
        <v>1</v>
      </c>
      <c r="O39" s="14" t="b">
        <f>OR($K39&lt;0.25,$L39&lt;0.05)</f>
        <v>1</v>
      </c>
    </row>
    <row r="40" spans="1:15">
      <c r="A40" s="7"/>
      <c r="B40" s="2" t="s">
        <v>15</v>
      </c>
      <c r="C40" s="3" t="s">
        <v>2</v>
      </c>
      <c r="D40" s="43">
        <v>8060.48</v>
      </c>
      <c r="E40" s="35">
        <v>42.172977000000003</v>
      </c>
      <c r="F40" s="43">
        <v>8060.48</v>
      </c>
      <c r="G40" s="35">
        <v>42.15936</v>
      </c>
      <c r="H40" s="19"/>
      <c r="I40" s="21">
        <f t="shared" si="6"/>
        <v>0</v>
      </c>
      <c r="J40" s="17">
        <f t="shared" si="2"/>
        <v>0</v>
      </c>
      <c r="K40" s="23">
        <f t="shared" si="3"/>
        <v>1.3617000000003543E-2</v>
      </c>
      <c r="L40" s="17">
        <f t="shared" si="1"/>
        <v>3.2288448595896302E-4</v>
      </c>
      <c r="M40" s="16" t="b">
        <f t="shared" si="4"/>
        <v>1</v>
      </c>
      <c r="N40" s="29" t="b">
        <f t="shared" si="5"/>
        <v>1</v>
      </c>
      <c r="O40" s="15" t="b">
        <f>OR($K40&lt;0.25,$L40&lt;0.05)</f>
        <v>1</v>
      </c>
    </row>
    <row r="41" spans="1:15">
      <c r="A41" s="7"/>
      <c r="B41" s="5"/>
      <c r="C41" s="6" t="s">
        <v>3</v>
      </c>
      <c r="D41" s="43">
        <v>4586.3627906976699</v>
      </c>
      <c r="E41" s="35">
        <v>38.180163999999998</v>
      </c>
      <c r="F41" s="43">
        <v>4586.3627999999999</v>
      </c>
      <c r="G41" s="35">
        <v>38.165846000000002</v>
      </c>
      <c r="H41" s="19"/>
      <c r="I41" s="21">
        <f t="shared" si="6"/>
        <v>0</v>
      </c>
      <c r="J41" s="17">
        <f t="shared" si="2"/>
        <v>2.0282586721265261E-9</v>
      </c>
      <c r="K41" s="23">
        <f t="shared" si="3"/>
        <v>1.4317999999995834E-2</v>
      </c>
      <c r="L41" s="17">
        <f t="shared" si="1"/>
        <v>3.7501148502128157E-4</v>
      </c>
      <c r="M41" s="16" t="b">
        <f t="shared" si="4"/>
        <v>1</v>
      </c>
      <c r="N41" s="29" t="b">
        <f t="shared" si="5"/>
        <v>1</v>
      </c>
      <c r="O41" s="15" t="b">
        <f>OR($K41&lt;0.25,$L41&lt;0.05)</f>
        <v>1</v>
      </c>
    </row>
    <row r="42" spans="1:15">
      <c r="A42" s="7"/>
      <c r="B42" s="5"/>
      <c r="C42" s="6" t="s">
        <v>4</v>
      </c>
      <c r="D42" s="43">
        <v>2544.7404651162701</v>
      </c>
      <c r="E42" s="35">
        <v>33.035998999999997</v>
      </c>
      <c r="F42" s="43">
        <v>2544.7404999999999</v>
      </c>
      <c r="G42" s="35">
        <v>33.040951</v>
      </c>
      <c r="H42" s="19"/>
      <c r="I42" s="21">
        <f t="shared" si="6"/>
        <v>0</v>
      </c>
      <c r="J42" s="17">
        <f t="shared" si="2"/>
        <v>1.3708167934112225E-8</v>
      </c>
      <c r="K42" s="23">
        <f t="shared" si="3"/>
        <v>4.952000000002954E-3</v>
      </c>
      <c r="L42" s="17">
        <f t="shared" si="1"/>
        <v>1.4989708650858802E-4</v>
      </c>
      <c r="M42" s="16" t="b">
        <f t="shared" si="4"/>
        <v>1</v>
      </c>
      <c r="N42" s="29" t="b">
        <f t="shared" si="5"/>
        <v>1</v>
      </c>
      <c r="O42" s="15" t="b">
        <f>OR($K42&lt;0.25,$L42&lt;0.05)</f>
        <v>1</v>
      </c>
    </row>
    <row r="43" spans="1:15">
      <c r="A43" s="7"/>
      <c r="B43" s="5"/>
      <c r="C43" s="6" t="s">
        <v>5</v>
      </c>
      <c r="D43" s="43">
        <v>1347.75441860465</v>
      </c>
      <c r="E43" s="35">
        <v>23.462616000000001</v>
      </c>
      <c r="F43" s="43">
        <v>1347.7544</v>
      </c>
      <c r="G43" s="35">
        <v>23.476883999999998</v>
      </c>
      <c r="H43" s="19"/>
      <c r="I43" s="21">
        <f t="shared" si="6"/>
        <v>0</v>
      </c>
      <c r="J43" s="17">
        <f t="shared" si="2"/>
        <v>1.3804184018084698E-8</v>
      </c>
      <c r="K43" s="23">
        <f t="shared" si="3"/>
        <v>1.4267999999997727E-2</v>
      </c>
      <c r="L43" s="17">
        <f t="shared" si="1"/>
        <v>6.0811633280777322E-4</v>
      </c>
      <c r="M43" s="16" t="b">
        <f t="shared" si="4"/>
        <v>1</v>
      </c>
      <c r="N43" s="29" t="b">
        <f t="shared" si="5"/>
        <v>1</v>
      </c>
      <c r="O43" s="15" t="b">
        <f>OR($K43&lt;0.25,$L43&lt;0.05)</f>
        <v>1</v>
      </c>
    </row>
    <row r="44" spans="1:15">
      <c r="A44" s="7"/>
      <c r="B44" s="5"/>
      <c r="C44" s="6" t="s">
        <v>6</v>
      </c>
      <c r="D44" s="43">
        <v>653.172093023255</v>
      </c>
      <c r="E44" s="35">
        <v>11.100076</v>
      </c>
      <c r="F44" s="43">
        <v>653.1721</v>
      </c>
      <c r="G44" s="35">
        <v>11.110564</v>
      </c>
      <c r="H44" s="19"/>
      <c r="I44" s="21">
        <f t="shared" si="6"/>
        <v>0</v>
      </c>
      <c r="J44" s="17">
        <f t="shared" si="2"/>
        <v>1.0681327378136984E-8</v>
      </c>
      <c r="K44" s="23">
        <f t="shared" si="3"/>
        <v>1.0488000000000497E-2</v>
      </c>
      <c r="L44" s="17">
        <f t="shared" si="1"/>
        <v>9.4485839556424089E-4</v>
      </c>
      <c r="M44" s="16" t="b">
        <f t="shared" si="4"/>
        <v>1</v>
      </c>
      <c r="N44" s="29" t="b">
        <f t="shared" si="5"/>
        <v>1</v>
      </c>
      <c r="O44" s="15" t="b">
        <f>OR($K44&lt;0.25,$L44&lt;0.05)</f>
        <v>1</v>
      </c>
    </row>
    <row r="45" spans="1:15" ht="14.65" thickBot="1">
      <c r="A45" s="7"/>
      <c r="B45" s="8"/>
      <c r="C45" s="9" t="s">
        <v>7</v>
      </c>
      <c r="D45" s="42">
        <v>305.618604651162</v>
      </c>
      <c r="E45" s="37">
        <v>0.92408599999999996</v>
      </c>
      <c r="F45" s="42">
        <v>305.61860000000001</v>
      </c>
      <c r="G45" s="37">
        <v>0.92357699999999998</v>
      </c>
      <c r="H45" s="20"/>
      <c r="I45" s="22">
        <f t="shared" si="6"/>
        <v>0</v>
      </c>
      <c r="J45" s="18">
        <f t="shared" si="2"/>
        <v>1.5218844406916787E-8</v>
      </c>
      <c r="K45" s="24">
        <f t="shared" si="3"/>
        <v>5.0899999999998169E-4</v>
      </c>
      <c r="L45" s="18">
        <f t="shared" si="1"/>
        <v>5.5081453457794805E-4</v>
      </c>
      <c r="M45" s="13" t="b">
        <f t="shared" si="4"/>
        <v>1</v>
      </c>
      <c r="N45" s="12" t="b">
        <f t="shared" si="5"/>
        <v>1</v>
      </c>
      <c r="O45" s="14" t="b">
        <f>OR($K45&lt;0.25,$L45&lt;0.05)</f>
        <v>1</v>
      </c>
    </row>
    <row r="46" spans="1:15">
      <c r="A46" s="7"/>
      <c r="B46" s="2" t="s">
        <v>16</v>
      </c>
      <c r="C46" s="3" t="s">
        <v>2</v>
      </c>
      <c r="D46" s="43">
        <v>6466.4288659793801</v>
      </c>
      <c r="E46" s="35">
        <v>60.487976000000003</v>
      </c>
      <c r="F46" s="43">
        <v>6466.4288999999999</v>
      </c>
      <c r="G46" s="35">
        <v>60.440947999999999</v>
      </c>
      <c r="H46" s="19"/>
      <c r="I46" s="21">
        <f t="shared" si="6"/>
        <v>0</v>
      </c>
      <c r="J46" s="17">
        <f t="shared" si="2"/>
        <v>5.2611139889080505E-9</v>
      </c>
      <c r="K46" s="23">
        <f t="shared" si="3"/>
        <v>4.7028000000004511E-2</v>
      </c>
      <c r="L46" s="17">
        <f t="shared" si="1"/>
        <v>7.7747683275108947E-4</v>
      </c>
      <c r="M46" s="16" t="b">
        <f t="shared" si="4"/>
        <v>1</v>
      </c>
      <c r="N46" s="29" t="b">
        <f t="shared" si="5"/>
        <v>1</v>
      </c>
      <c r="O46" s="15" t="b">
        <f>OR($K46&lt;0.25,$L46&lt;0.05)</f>
        <v>1</v>
      </c>
    </row>
    <row r="47" spans="1:15">
      <c r="A47" s="7"/>
      <c r="B47" s="5"/>
      <c r="C47" s="6" t="s">
        <v>3</v>
      </c>
      <c r="D47" s="43">
        <v>3537.3649484535999</v>
      </c>
      <c r="E47" s="35">
        <v>48.473283000000002</v>
      </c>
      <c r="F47" s="43">
        <v>3537.3649</v>
      </c>
      <c r="G47" s="35">
        <v>48.456594000000003</v>
      </c>
      <c r="H47" s="19"/>
      <c r="I47" s="21">
        <f t="shared" si="6"/>
        <v>0</v>
      </c>
      <c r="J47" s="17">
        <f t="shared" si="2"/>
        <v>1.3697653677979815E-8</v>
      </c>
      <c r="K47" s="23">
        <f t="shared" si="3"/>
        <v>1.668899999999951E-2</v>
      </c>
      <c r="L47" s="17">
        <f t="shared" si="1"/>
        <v>3.4429275194747255E-4</v>
      </c>
      <c r="M47" s="16" t="b">
        <f t="shared" si="4"/>
        <v>1</v>
      </c>
      <c r="N47" s="29" t="b">
        <f t="shared" si="5"/>
        <v>1</v>
      </c>
      <c r="O47" s="15" t="b">
        <f>OR($K47&lt;0.25,$L47&lt;0.05)</f>
        <v>1</v>
      </c>
    </row>
    <row r="48" spans="1:15">
      <c r="A48" s="7"/>
      <c r="B48" s="5"/>
      <c r="C48" s="6" t="s">
        <v>4</v>
      </c>
      <c r="D48" s="43">
        <v>1831.81855670103</v>
      </c>
      <c r="E48" s="35">
        <v>30.478770999999998</v>
      </c>
      <c r="F48" s="43">
        <v>1831.8186000000001</v>
      </c>
      <c r="G48" s="35">
        <v>30.449672</v>
      </c>
      <c r="H48" s="19"/>
      <c r="I48" s="21">
        <f t="shared" si="6"/>
        <v>0</v>
      </c>
      <c r="J48" s="17">
        <f t="shared" si="2"/>
        <v>2.3637150015076713E-8</v>
      </c>
      <c r="K48" s="23">
        <f t="shared" si="3"/>
        <v>2.9098999999998654E-2</v>
      </c>
      <c r="L48" s="17">
        <f t="shared" si="1"/>
        <v>9.5473009722069069E-4</v>
      </c>
      <c r="M48" s="16" t="b">
        <f t="shared" si="4"/>
        <v>1</v>
      </c>
      <c r="N48" s="29" t="b">
        <f t="shared" si="5"/>
        <v>1</v>
      </c>
      <c r="O48" s="15" t="b">
        <f>OR($K48&lt;0.25,$L48&lt;0.05)</f>
        <v>1</v>
      </c>
    </row>
    <row r="49" spans="1:15">
      <c r="A49" s="7"/>
      <c r="B49" s="5"/>
      <c r="C49" s="6" t="s">
        <v>5</v>
      </c>
      <c r="D49" s="43">
        <v>905.17525773195803</v>
      </c>
      <c r="E49" s="35">
        <v>13.718211999999999</v>
      </c>
      <c r="F49" s="43">
        <v>905.17529999999999</v>
      </c>
      <c r="G49" s="35">
        <v>13.676824999999999</v>
      </c>
      <c r="H49" s="19"/>
      <c r="I49" s="21">
        <f t="shared" si="6"/>
        <v>0</v>
      </c>
      <c r="J49" s="17">
        <f t="shared" si="2"/>
        <v>4.6695975752797381E-8</v>
      </c>
      <c r="K49" s="23">
        <f t="shared" si="3"/>
        <v>4.1387000000000285E-2</v>
      </c>
      <c r="L49" s="17">
        <f t="shared" si="1"/>
        <v>3.0169383590222809E-3</v>
      </c>
      <c r="M49" s="16" t="b">
        <f t="shared" si="4"/>
        <v>1</v>
      </c>
      <c r="N49" s="29" t="b">
        <f t="shared" si="5"/>
        <v>1</v>
      </c>
      <c r="O49" s="15" t="b">
        <f>OR($K49&lt;0.25,$L49&lt;0.05)</f>
        <v>1</v>
      </c>
    </row>
    <row r="50" spans="1:15">
      <c r="A50" s="7"/>
      <c r="B50" s="5"/>
      <c r="C50" s="6" t="s">
        <v>6</v>
      </c>
      <c r="D50" s="43">
        <v>416.00412371134001</v>
      </c>
      <c r="E50" s="35">
        <v>4.7784639999999996</v>
      </c>
      <c r="F50" s="43">
        <v>416.00409999999999</v>
      </c>
      <c r="G50" s="35">
        <v>4.7499909999999996</v>
      </c>
      <c r="H50" s="19"/>
      <c r="I50" s="21">
        <f t="shared" si="6"/>
        <v>0</v>
      </c>
      <c r="J50" s="17">
        <f t="shared" si="2"/>
        <v>5.6997848552065022E-8</v>
      </c>
      <c r="K50" s="23">
        <f t="shared" si="3"/>
        <v>2.8472999999999971E-2</v>
      </c>
      <c r="L50" s="17">
        <f t="shared" si="1"/>
        <v>5.9586092936977364E-3</v>
      </c>
      <c r="M50" s="16" t="b">
        <f t="shared" si="4"/>
        <v>1</v>
      </c>
      <c r="N50" s="29" t="b">
        <f t="shared" si="5"/>
        <v>1</v>
      </c>
      <c r="O50" s="15" t="b">
        <f>OR($K50&lt;0.25,$L50&lt;0.05)</f>
        <v>1</v>
      </c>
    </row>
    <row r="51" spans="1:15" ht="14.65" thickBot="1">
      <c r="A51" s="7"/>
      <c r="B51" s="8"/>
      <c r="C51" s="9" t="s">
        <v>7</v>
      </c>
      <c r="D51" s="42">
        <v>212.51546391752501</v>
      </c>
      <c r="E51" s="37">
        <v>0.50566100000000003</v>
      </c>
      <c r="F51" s="42">
        <v>212.5155</v>
      </c>
      <c r="G51" s="37">
        <v>0.50322800000000001</v>
      </c>
      <c r="H51" s="20"/>
      <c r="I51" s="22">
        <f t="shared" si="6"/>
        <v>0</v>
      </c>
      <c r="J51" s="18">
        <f t="shared" si="2"/>
        <v>1.6978752670482322E-7</v>
      </c>
      <c r="K51" s="24">
        <f t="shared" si="3"/>
        <v>2.4330000000000185E-3</v>
      </c>
      <c r="L51" s="18">
        <f t="shared" si="1"/>
        <v>4.8115239261086185E-3</v>
      </c>
      <c r="M51" s="13" t="b">
        <f t="shared" si="4"/>
        <v>1</v>
      </c>
      <c r="N51" s="12" t="b">
        <f t="shared" si="5"/>
        <v>1</v>
      </c>
      <c r="O51" s="14" t="b">
        <f>OR($K51&lt;0.25,$L51&lt;0.05)</f>
        <v>1</v>
      </c>
    </row>
    <row r="52" spans="1:15">
      <c r="A52" s="7"/>
      <c r="B52" s="2" t="s">
        <v>17</v>
      </c>
      <c r="C52" s="3" t="s">
        <v>2</v>
      </c>
      <c r="D52" s="43">
        <v>2630.6178461538402</v>
      </c>
      <c r="E52" s="35">
        <v>42.085290999999998</v>
      </c>
      <c r="F52" s="43">
        <v>2630.6178</v>
      </c>
      <c r="G52" s="35">
        <v>42.236564000000001</v>
      </c>
      <c r="H52" s="19"/>
      <c r="I52" s="21">
        <f t="shared" si="6"/>
        <v>0</v>
      </c>
      <c r="J52" s="17">
        <f t="shared" si="2"/>
        <v>1.7544867003671527E-8</v>
      </c>
      <c r="K52" s="23">
        <f t="shared" si="3"/>
        <v>0.15127300000000332</v>
      </c>
      <c r="L52" s="17">
        <f t="shared" si="1"/>
        <v>3.5944387315749449E-3</v>
      </c>
      <c r="M52" s="16" t="b">
        <f t="shared" si="4"/>
        <v>1</v>
      </c>
      <c r="N52" s="29" t="b">
        <f t="shared" si="5"/>
        <v>1</v>
      </c>
      <c r="O52" s="15" t="b">
        <f>OR($K52&lt;0.25,$L52&lt;0.05)</f>
        <v>1</v>
      </c>
    </row>
    <row r="53" spans="1:15">
      <c r="A53" s="7"/>
      <c r="B53" s="5"/>
      <c r="C53" s="6" t="s">
        <v>3</v>
      </c>
      <c r="D53" s="43">
        <v>1624.19446153846</v>
      </c>
      <c r="E53" s="35">
        <v>37.982435000000002</v>
      </c>
      <c r="F53" s="43">
        <v>1624.1945000000001</v>
      </c>
      <c r="G53" s="35">
        <v>38.052923999999997</v>
      </c>
      <c r="H53" s="19"/>
      <c r="I53" s="21">
        <f t="shared" si="6"/>
        <v>0</v>
      </c>
      <c r="J53" s="17">
        <f t="shared" si="2"/>
        <v>2.3680378768986543E-8</v>
      </c>
      <c r="K53" s="23">
        <f t="shared" si="3"/>
        <v>7.0488999999994917E-2</v>
      </c>
      <c r="L53" s="17">
        <f t="shared" si="1"/>
        <v>1.8558315179106888E-3</v>
      </c>
      <c r="M53" s="16" t="b">
        <f t="shared" si="4"/>
        <v>1</v>
      </c>
      <c r="N53" s="29" t="b">
        <f t="shared" si="5"/>
        <v>1</v>
      </c>
      <c r="O53" s="15" t="b">
        <f>OR($K53&lt;0.25,$L53&lt;0.05)</f>
        <v>1</v>
      </c>
    </row>
    <row r="54" spans="1:15">
      <c r="A54" s="7"/>
      <c r="B54" s="5"/>
      <c r="C54" s="6" t="s">
        <v>4</v>
      </c>
      <c r="D54" s="43">
        <v>1019.14707692307</v>
      </c>
      <c r="E54" s="35">
        <v>30.139457</v>
      </c>
      <c r="F54" s="43">
        <v>1019.1471</v>
      </c>
      <c r="G54" s="35">
        <v>30.215277</v>
      </c>
      <c r="H54" s="19"/>
      <c r="I54" s="21">
        <f t="shared" si="6"/>
        <v>0</v>
      </c>
      <c r="J54" s="17">
        <f t="shared" si="2"/>
        <v>2.264337561896923E-8</v>
      </c>
      <c r="K54" s="23">
        <f t="shared" si="3"/>
        <v>7.5820000000000221E-2</v>
      </c>
      <c r="L54" s="17">
        <f t="shared" si="1"/>
        <v>2.5156392167251518E-3</v>
      </c>
      <c r="M54" s="16" t="b">
        <f t="shared" si="4"/>
        <v>1</v>
      </c>
      <c r="N54" s="29" t="b">
        <f t="shared" si="5"/>
        <v>1</v>
      </c>
      <c r="O54" s="15" t="b">
        <f>OR($K54&lt;0.25,$L54&lt;0.05)</f>
        <v>1</v>
      </c>
    </row>
    <row r="55" spans="1:15">
      <c r="A55" s="7"/>
      <c r="B55" s="5"/>
      <c r="C55" s="6" t="s">
        <v>5</v>
      </c>
      <c r="D55" s="43">
        <v>662.13046153846096</v>
      </c>
      <c r="E55" s="35">
        <v>23.837340000000001</v>
      </c>
      <c r="F55" s="43">
        <v>662.13049999999998</v>
      </c>
      <c r="G55" s="35">
        <v>23.805337999999999</v>
      </c>
      <c r="H55" s="19"/>
      <c r="I55" s="21">
        <f t="shared" si="6"/>
        <v>0</v>
      </c>
      <c r="J55" s="17">
        <f t="shared" si="2"/>
        <v>5.8087554100083594E-8</v>
      </c>
      <c r="K55" s="23">
        <f t="shared" si="3"/>
        <v>3.2002000000002084E-2</v>
      </c>
      <c r="L55" s="17">
        <f t="shared" si="1"/>
        <v>1.3425155659146926E-3</v>
      </c>
      <c r="M55" s="16" t="b">
        <f t="shared" si="4"/>
        <v>1</v>
      </c>
      <c r="N55" s="29" t="b">
        <f t="shared" si="5"/>
        <v>1</v>
      </c>
      <c r="O55" s="15" t="b">
        <f>OR($K55&lt;0.25,$L55&lt;0.05)</f>
        <v>1</v>
      </c>
    </row>
    <row r="56" spans="1:15">
      <c r="A56" s="7"/>
      <c r="B56" s="5"/>
      <c r="C56" s="6" t="s">
        <v>6</v>
      </c>
      <c r="D56" s="43">
        <v>440.18215384615303</v>
      </c>
      <c r="E56" s="35">
        <v>17.147724</v>
      </c>
      <c r="F56" s="43">
        <v>440.18220000000002</v>
      </c>
      <c r="G56" s="35">
        <v>16.991318</v>
      </c>
      <c r="H56" s="19"/>
      <c r="I56" s="21">
        <f t="shared" si="6"/>
        <v>0</v>
      </c>
      <c r="J56" s="17">
        <f t="shared" si="2"/>
        <v>1.0485169976703901E-7</v>
      </c>
      <c r="K56" s="23">
        <f t="shared" si="3"/>
        <v>0.15640600000000049</v>
      </c>
      <c r="L56" s="17">
        <f t="shared" si="1"/>
        <v>9.1210938547879872E-3</v>
      </c>
      <c r="M56" s="16" t="b">
        <f t="shared" si="4"/>
        <v>1</v>
      </c>
      <c r="N56" s="29" t="b">
        <f t="shared" si="5"/>
        <v>1</v>
      </c>
      <c r="O56" s="15" t="b">
        <f>OR($K56&lt;0.25,$L56&lt;0.05)</f>
        <v>1</v>
      </c>
    </row>
    <row r="57" spans="1:15" ht="14.65" thickBot="1">
      <c r="A57" s="10"/>
      <c r="B57" s="8"/>
      <c r="C57" s="9" t="s">
        <v>7</v>
      </c>
      <c r="D57" s="42">
        <v>264.81599999999997</v>
      </c>
      <c r="E57" s="37">
        <v>7.7089429999999997</v>
      </c>
      <c r="F57" s="42">
        <v>264.81599999999997</v>
      </c>
      <c r="G57" s="37">
        <v>7.6199029999999999</v>
      </c>
      <c r="H57" s="20"/>
      <c r="I57" s="22">
        <f t="shared" si="6"/>
        <v>0</v>
      </c>
      <c r="J57" s="18">
        <f t="shared" si="2"/>
        <v>0</v>
      </c>
      <c r="K57" s="24">
        <f t="shared" si="3"/>
        <v>8.9039999999999786E-2</v>
      </c>
      <c r="L57" s="18">
        <f t="shared" si="1"/>
        <v>1.1550221606256517E-2</v>
      </c>
      <c r="M57" s="13" t="b">
        <f t="shared" si="4"/>
        <v>1</v>
      </c>
      <c r="N57" s="12" t="b">
        <f t="shared" si="5"/>
        <v>1</v>
      </c>
      <c r="O57" s="14" t="b">
        <f>OR($K57&lt;0.25,$L57&lt;0.05)</f>
        <v>1</v>
      </c>
    </row>
    <row r="58" spans="1:15">
      <c r="A58" s="1" t="s">
        <v>18</v>
      </c>
      <c r="B58" s="2" t="s">
        <v>19</v>
      </c>
      <c r="C58" s="3" t="s">
        <v>2</v>
      </c>
      <c r="D58" s="43">
        <v>2467.5216494845299</v>
      </c>
      <c r="E58" s="35">
        <v>25.746935000000001</v>
      </c>
      <c r="F58" s="43">
        <v>2467.5216</v>
      </c>
      <c r="G58" s="35">
        <v>25.796655000000001</v>
      </c>
      <c r="H58" s="19"/>
      <c r="I58" s="21">
        <f t="shared" si="6"/>
        <v>0</v>
      </c>
      <c r="J58" s="17">
        <f t="shared" si="2"/>
        <v>2.005434474039447E-8</v>
      </c>
      <c r="K58" s="23">
        <f t="shared" si="3"/>
        <v>4.9720000000000653E-2</v>
      </c>
      <c r="L58" s="17">
        <f t="shared" si="1"/>
        <v>1.9311036439870755E-3</v>
      </c>
      <c r="M58" s="16" t="b">
        <f t="shared" si="4"/>
        <v>1</v>
      </c>
      <c r="N58" s="29" t="b">
        <f t="shared" si="5"/>
        <v>1</v>
      </c>
      <c r="O58" s="15" t="b">
        <f>OR($K58&lt;0.25,$L58&lt;0.05)</f>
        <v>1</v>
      </c>
    </row>
    <row r="59" spans="1:15">
      <c r="A59" s="4"/>
      <c r="B59" s="5"/>
      <c r="C59" s="6" t="s">
        <v>3</v>
      </c>
      <c r="D59" s="43">
        <v>1559.98762886597</v>
      </c>
      <c r="E59" s="35">
        <v>20.780515999999999</v>
      </c>
      <c r="F59" s="43">
        <v>1559.9875999999999</v>
      </c>
      <c r="G59" s="35">
        <v>20.791857</v>
      </c>
      <c r="H59" s="19"/>
      <c r="I59" s="21">
        <f t="shared" si="6"/>
        <v>0</v>
      </c>
      <c r="J59" s="17">
        <f t="shared" si="2"/>
        <v>1.8503973686634367E-8</v>
      </c>
      <c r="K59" s="23">
        <f t="shared" si="3"/>
        <v>1.13410000000016E-2</v>
      </c>
      <c r="L59" s="17">
        <f t="shared" si="1"/>
        <v>5.4575160693803859E-4</v>
      </c>
      <c r="M59" s="16" t="b">
        <f t="shared" si="4"/>
        <v>1</v>
      </c>
      <c r="N59" s="29" t="b">
        <f t="shared" si="5"/>
        <v>1</v>
      </c>
      <c r="O59" s="15" t="b">
        <f>OR($K59&lt;0.25,$L59&lt;0.05)</f>
        <v>1</v>
      </c>
    </row>
    <row r="60" spans="1:15">
      <c r="A60" s="7"/>
      <c r="B60" s="5"/>
      <c r="C60" s="6" t="s">
        <v>4</v>
      </c>
      <c r="D60" s="43">
        <v>986.65154639175205</v>
      </c>
      <c r="E60" s="35">
        <v>17.121658</v>
      </c>
      <c r="F60" s="43">
        <v>986.65150000000006</v>
      </c>
      <c r="G60" s="35">
        <v>17.137325000000001</v>
      </c>
      <c r="H60" s="19"/>
      <c r="I60" s="21">
        <f t="shared" si="6"/>
        <v>0</v>
      </c>
      <c r="J60" s="17">
        <f t="shared" si="2"/>
        <v>4.7019388160762787E-8</v>
      </c>
      <c r="K60" s="23">
        <f t="shared" si="3"/>
        <v>1.5667000000000542E-2</v>
      </c>
      <c r="L60" s="17">
        <f t="shared" si="1"/>
        <v>9.1503988690821991E-4</v>
      </c>
      <c r="M60" s="16" t="b">
        <f t="shared" si="4"/>
        <v>1</v>
      </c>
      <c r="N60" s="29" t="b">
        <f t="shared" si="5"/>
        <v>1</v>
      </c>
      <c r="O60" s="15" t="b">
        <f>OR($K60&lt;0.25,$L60&lt;0.05)</f>
        <v>1</v>
      </c>
    </row>
    <row r="61" spans="1:15">
      <c r="A61" s="7"/>
      <c r="B61" s="5"/>
      <c r="C61" s="6" t="s">
        <v>5</v>
      </c>
      <c r="D61" s="43">
        <v>619.28659793814404</v>
      </c>
      <c r="E61" s="35">
        <v>11.974460000000001</v>
      </c>
      <c r="F61" s="43">
        <v>619.28660000000002</v>
      </c>
      <c r="G61" s="35">
        <v>12.038449</v>
      </c>
      <c r="H61" s="19"/>
      <c r="I61" s="21">
        <f t="shared" si="6"/>
        <v>0</v>
      </c>
      <c r="J61" s="17">
        <f t="shared" si="2"/>
        <v>3.3294051959842363E-9</v>
      </c>
      <c r="K61" s="23">
        <f t="shared" si="3"/>
        <v>6.3988999999999407E-2</v>
      </c>
      <c r="L61" s="17">
        <f t="shared" si="1"/>
        <v>5.3437900331203547E-3</v>
      </c>
      <c r="M61" s="16" t="b">
        <f t="shared" si="4"/>
        <v>1</v>
      </c>
      <c r="N61" s="29" t="b">
        <f t="shared" si="5"/>
        <v>1</v>
      </c>
      <c r="O61" s="15" t="b">
        <f>OR($K61&lt;0.25,$L61&lt;0.05)</f>
        <v>1</v>
      </c>
    </row>
    <row r="62" spans="1:15">
      <c r="A62" s="7"/>
      <c r="B62" s="5"/>
      <c r="C62" s="6" t="s">
        <v>6</v>
      </c>
      <c r="D62" s="43">
        <v>389.84742268041202</v>
      </c>
      <c r="E62" s="35">
        <v>8.0005179999999996</v>
      </c>
      <c r="F62" s="43">
        <v>389.84739999999999</v>
      </c>
      <c r="G62" s="35">
        <v>8.0307250000000003</v>
      </c>
      <c r="H62" s="19"/>
      <c r="I62" s="21">
        <f t="shared" si="6"/>
        <v>0</v>
      </c>
      <c r="J62" s="17">
        <f t="shared" si="2"/>
        <v>5.8177663131431245E-8</v>
      </c>
      <c r="K62" s="23">
        <f t="shared" si="3"/>
        <v>3.0207000000000761E-2</v>
      </c>
      <c r="L62" s="17">
        <f t="shared" si="1"/>
        <v>3.7756305279235125E-3</v>
      </c>
      <c r="M62" s="16" t="b">
        <f t="shared" si="4"/>
        <v>1</v>
      </c>
      <c r="N62" s="29" t="b">
        <f t="shared" si="5"/>
        <v>1</v>
      </c>
      <c r="O62" s="15" t="b">
        <f>OR($K62&lt;0.25,$L62&lt;0.05)</f>
        <v>1</v>
      </c>
    </row>
    <row r="63" spans="1:15" ht="14.65" thickBot="1">
      <c r="A63" s="7"/>
      <c r="B63" s="8"/>
      <c r="C63" s="9" t="s">
        <v>7</v>
      </c>
      <c r="D63" s="42">
        <v>256.00824742267997</v>
      </c>
      <c r="E63" s="37">
        <v>5.7389520000000003</v>
      </c>
      <c r="F63" s="42">
        <v>256.00819999999999</v>
      </c>
      <c r="G63" s="37">
        <v>5.7348780000000001</v>
      </c>
      <c r="H63" s="20"/>
      <c r="I63" s="22">
        <f t="shared" si="6"/>
        <v>0</v>
      </c>
      <c r="J63" s="18">
        <f t="shared" si="2"/>
        <v>1.8523887590493615E-7</v>
      </c>
      <c r="K63" s="24">
        <f t="shared" si="3"/>
        <v>4.0740000000001331E-3</v>
      </c>
      <c r="L63" s="18">
        <f t="shared" si="1"/>
        <v>7.0988570735563972E-4</v>
      </c>
      <c r="M63" s="13" t="b">
        <f t="shared" si="4"/>
        <v>1</v>
      </c>
      <c r="N63" s="12" t="b">
        <f t="shared" si="5"/>
        <v>1</v>
      </c>
      <c r="O63" s="14" t="b">
        <f>OR($K63&lt;0.25,$L63&lt;0.05)</f>
        <v>1</v>
      </c>
    </row>
    <row r="64" spans="1:15">
      <c r="A64" s="7"/>
      <c r="B64" s="2" t="s">
        <v>20</v>
      </c>
      <c r="C64" s="3" t="s">
        <v>2</v>
      </c>
      <c r="D64" s="43">
        <v>5152.3906976744101</v>
      </c>
      <c r="E64" s="35">
        <v>33.608213999999997</v>
      </c>
      <c r="F64" s="43">
        <v>5152.3906999999999</v>
      </c>
      <c r="G64" s="35">
        <v>33.582791</v>
      </c>
      <c r="H64" s="19"/>
      <c r="I64" s="21">
        <f t="shared" si="6"/>
        <v>0</v>
      </c>
      <c r="J64" s="17">
        <f t="shared" si="2"/>
        <v>4.5136139270596232E-10</v>
      </c>
      <c r="K64" s="23">
        <f t="shared" si="3"/>
        <v>2.5422999999996421E-2</v>
      </c>
      <c r="L64" s="17">
        <f t="shared" si="1"/>
        <v>7.5645197926899055E-4</v>
      </c>
      <c r="M64" s="16" t="b">
        <f t="shared" si="4"/>
        <v>1</v>
      </c>
      <c r="N64" s="29" t="b">
        <f t="shared" si="5"/>
        <v>1</v>
      </c>
      <c r="O64" s="15" t="b">
        <f>OR($K64&lt;0.25,$L64&lt;0.05)</f>
        <v>1</v>
      </c>
    </row>
    <row r="65" spans="1:15">
      <c r="A65" s="7"/>
      <c r="B65" s="5"/>
      <c r="C65" s="6" t="s">
        <v>3</v>
      </c>
      <c r="D65" s="43">
        <v>3140.2455813953402</v>
      </c>
      <c r="E65" s="35">
        <v>26.740399</v>
      </c>
      <c r="F65" s="43">
        <v>3140.2456000000002</v>
      </c>
      <c r="G65" s="35">
        <v>26.726300999999999</v>
      </c>
      <c r="H65" s="19"/>
      <c r="I65" s="21">
        <f t="shared" si="6"/>
        <v>0</v>
      </c>
      <c r="J65" s="17">
        <f t="shared" si="2"/>
        <v>5.9245874872715376E-9</v>
      </c>
      <c r="K65" s="23">
        <f t="shared" si="3"/>
        <v>1.409800000000061E-2</v>
      </c>
      <c r="L65" s="17">
        <f t="shared" si="1"/>
        <v>5.2721726403559543E-4</v>
      </c>
      <c r="M65" s="16" t="b">
        <f t="shared" si="4"/>
        <v>1</v>
      </c>
      <c r="N65" s="29" t="b">
        <f t="shared" si="5"/>
        <v>1</v>
      </c>
      <c r="O65" s="15" t="b">
        <f>OR($K65&lt;0.25,$L65&lt;0.05)</f>
        <v>1</v>
      </c>
    </row>
    <row r="66" spans="1:15">
      <c r="A66" s="7"/>
      <c r="B66" s="5"/>
      <c r="C66" s="6" t="s">
        <v>4</v>
      </c>
      <c r="D66" s="43">
        <v>2204.4651162790601</v>
      </c>
      <c r="E66" s="35">
        <v>22.499296999999999</v>
      </c>
      <c r="F66" s="43">
        <v>2204.4650999999999</v>
      </c>
      <c r="G66" s="35">
        <v>22.509855000000002</v>
      </c>
      <c r="H66" s="19"/>
      <c r="I66" s="21">
        <f t="shared" si="6"/>
        <v>0</v>
      </c>
      <c r="J66" s="17">
        <f t="shared" si="2"/>
        <v>7.3845850545595226E-9</v>
      </c>
      <c r="K66" s="23">
        <f t="shared" si="3"/>
        <v>1.0558000000003176E-2</v>
      </c>
      <c r="L66" s="17">
        <f t="shared" si="1"/>
        <v>4.6925910618456079E-4</v>
      </c>
      <c r="M66" s="16" t="b">
        <f t="shared" si="4"/>
        <v>1</v>
      </c>
      <c r="N66" s="29" t="b">
        <f t="shared" si="5"/>
        <v>1</v>
      </c>
      <c r="O66" s="15" t="b">
        <f>OR($K66&lt;0.25,$L66&lt;0.05)</f>
        <v>1</v>
      </c>
    </row>
    <row r="67" spans="1:15">
      <c r="A67" s="7"/>
      <c r="B67" s="5"/>
      <c r="C67" s="6" t="s">
        <v>5</v>
      </c>
      <c r="D67" s="43">
        <v>1539.82511627906</v>
      </c>
      <c r="E67" s="35">
        <v>18.983630999999999</v>
      </c>
      <c r="F67" s="43">
        <v>1539.8251</v>
      </c>
      <c r="G67" s="35">
        <v>18.980872000000002</v>
      </c>
      <c r="H67" s="19"/>
      <c r="I67" s="21">
        <f t="shared" si="6"/>
        <v>0</v>
      </c>
      <c r="J67" s="17">
        <f t="shared" si="2"/>
        <v>1.0572018704912978E-8</v>
      </c>
      <c r="K67" s="23">
        <f t="shared" si="3"/>
        <v>2.7589999999975134E-3</v>
      </c>
      <c r="L67" s="17">
        <f t="shared" si="1"/>
        <v>1.4533573687758317E-4</v>
      </c>
      <c r="M67" s="16" t="b">
        <f t="shared" si="4"/>
        <v>1</v>
      </c>
      <c r="N67" s="29" t="b">
        <f t="shared" si="5"/>
        <v>1</v>
      </c>
      <c r="O67" s="15" t="b">
        <f>OR($K67&lt;0.25,$L67&lt;0.05)</f>
        <v>1</v>
      </c>
    </row>
    <row r="68" spans="1:15">
      <c r="A68" s="7"/>
      <c r="B68" s="5"/>
      <c r="C68" s="6" t="s">
        <v>6</v>
      </c>
      <c r="D68" s="43">
        <v>887.196279069767</v>
      </c>
      <c r="E68" s="35">
        <v>10.209171</v>
      </c>
      <c r="F68" s="43">
        <v>887.19629999999995</v>
      </c>
      <c r="G68" s="35">
        <v>10.188829</v>
      </c>
      <c r="H68" s="19"/>
      <c r="I68" s="21">
        <f t="shared" ref="I68:I81" si="7">ABS(ROUND(D68,4)-ROUND(F68,4))</f>
        <v>0</v>
      </c>
      <c r="J68" s="17">
        <f t="shared" si="2"/>
        <v>2.3591434583636328E-8</v>
      </c>
      <c r="K68" s="23">
        <f t="shared" si="3"/>
        <v>2.0341999999999416E-2</v>
      </c>
      <c r="L68" s="17">
        <f t="shared" ref="L68:L81" si="8">IF(E68=0,0,ABS(G68/E68-1))</f>
        <v>1.9925222136056853E-3</v>
      </c>
      <c r="M68" s="16" t="b">
        <f t="shared" si="4"/>
        <v>1</v>
      </c>
      <c r="N68" s="29" t="b">
        <f t="shared" si="5"/>
        <v>1</v>
      </c>
      <c r="O68" s="15" t="b">
        <f>OR($K68&lt;0.25,$L68&lt;0.05)</f>
        <v>1</v>
      </c>
    </row>
    <row r="69" spans="1:15" ht="14.65" thickBot="1">
      <c r="A69" s="7"/>
      <c r="B69" s="8"/>
      <c r="C69" s="9" t="s">
        <v>7</v>
      </c>
      <c r="D69" s="42">
        <v>571.34139534883695</v>
      </c>
      <c r="E69" s="37">
        <v>5.4021790000000003</v>
      </c>
      <c r="F69" s="42">
        <v>571.34140000000002</v>
      </c>
      <c r="G69" s="37">
        <v>5.402571</v>
      </c>
      <c r="H69" s="20"/>
      <c r="I69" s="22">
        <f t="shared" si="7"/>
        <v>0</v>
      </c>
      <c r="J69" s="18">
        <f t="shared" ref="J69:J81" si="9">ABS(F69/D69-1)</f>
        <v>8.1407773855346477E-9</v>
      </c>
      <c r="K69" s="24">
        <f t="shared" ref="K69:K81" si="10">ABS(E69-G69)</f>
        <v>3.919999999997259E-4</v>
      </c>
      <c r="L69" s="18">
        <f t="shared" si="8"/>
        <v>7.2563311952489329E-5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>OR($K69&lt;0.25,$L69&lt;0.05)</f>
        <v>1</v>
      </c>
    </row>
    <row r="70" spans="1:15">
      <c r="A70" s="7"/>
      <c r="B70" s="2" t="s">
        <v>21</v>
      </c>
      <c r="C70" s="3" t="s">
        <v>2</v>
      </c>
      <c r="D70" s="43">
        <v>3999.5628865979302</v>
      </c>
      <c r="E70" s="35">
        <v>56.879029000000003</v>
      </c>
      <c r="F70" s="43">
        <v>3999.5628999999999</v>
      </c>
      <c r="G70" s="35">
        <v>56.856408999999999</v>
      </c>
      <c r="H70" s="19"/>
      <c r="I70" s="21">
        <f t="shared" si="7"/>
        <v>0</v>
      </c>
      <c r="J70" s="17">
        <f t="shared" si="9"/>
        <v>3.3508835706186346E-9</v>
      </c>
      <c r="K70" s="23">
        <f t="shared" si="10"/>
        <v>2.2620000000003415E-2</v>
      </c>
      <c r="L70" s="17">
        <f t="shared" si="8"/>
        <v>3.9768611380486263E-4</v>
      </c>
      <c r="M70" s="16" t="b">
        <f t="shared" si="11"/>
        <v>1</v>
      </c>
      <c r="N70" s="29" t="b">
        <f t="shared" si="12"/>
        <v>1</v>
      </c>
      <c r="O70" s="15" t="b">
        <f>OR($K70&lt;0.25,$L70&lt;0.05)</f>
        <v>1</v>
      </c>
    </row>
    <row r="71" spans="1:15">
      <c r="A71" s="7"/>
      <c r="B71" s="5"/>
      <c r="C71" s="6" t="s">
        <v>3</v>
      </c>
      <c r="D71" s="43">
        <v>2324.1773195876199</v>
      </c>
      <c r="E71" s="35">
        <v>34.072190999999997</v>
      </c>
      <c r="F71" s="43">
        <v>2324.1772999999998</v>
      </c>
      <c r="G71" s="35">
        <v>34.157485000000001</v>
      </c>
      <c r="H71" s="19"/>
      <c r="I71" s="21">
        <f t="shared" si="7"/>
        <v>0</v>
      </c>
      <c r="J71" s="17">
        <f t="shared" si="9"/>
        <v>8.4277649303743374E-9</v>
      </c>
      <c r="K71" s="23">
        <f t="shared" si="10"/>
        <v>8.5294000000004644E-2</v>
      </c>
      <c r="L71" s="17">
        <f t="shared" si="8"/>
        <v>2.5033318227174473E-3</v>
      </c>
      <c r="M71" s="16" t="b">
        <f t="shared" si="11"/>
        <v>1</v>
      </c>
      <c r="N71" s="29" t="b">
        <f t="shared" si="12"/>
        <v>1</v>
      </c>
      <c r="O71" s="15" t="b">
        <f>OR($K71&lt;0.25,$L71&lt;0.05)</f>
        <v>1</v>
      </c>
    </row>
    <row r="72" spans="1:15">
      <c r="A72" s="7"/>
      <c r="B72" s="5"/>
      <c r="C72" s="6" t="s">
        <v>4</v>
      </c>
      <c r="D72" s="43">
        <v>1488.27628865979</v>
      </c>
      <c r="E72" s="35">
        <v>24.754075</v>
      </c>
      <c r="F72" s="43">
        <v>1488.2763</v>
      </c>
      <c r="G72" s="35">
        <v>24.712492999999998</v>
      </c>
      <c r="H72" s="19"/>
      <c r="I72" s="21">
        <f t="shared" si="7"/>
        <v>0</v>
      </c>
      <c r="J72" s="17">
        <f t="shared" si="9"/>
        <v>7.6196939868822255E-9</v>
      </c>
      <c r="K72" s="23">
        <f t="shared" si="10"/>
        <v>4.1582000000001784E-2</v>
      </c>
      <c r="L72" s="17">
        <f t="shared" si="8"/>
        <v>1.6798042342524022E-3</v>
      </c>
      <c r="M72" s="16" t="b">
        <f t="shared" si="11"/>
        <v>1</v>
      </c>
      <c r="N72" s="29" t="b">
        <f t="shared" si="12"/>
        <v>1</v>
      </c>
      <c r="O72" s="15" t="b">
        <f>OR($K72&lt;0.25,$L72&lt;0.05)</f>
        <v>1</v>
      </c>
    </row>
    <row r="73" spans="1:15">
      <c r="A73" s="7"/>
      <c r="B73" s="5"/>
      <c r="C73" s="6" t="s">
        <v>5</v>
      </c>
      <c r="D73" s="43">
        <v>925.18762886597904</v>
      </c>
      <c r="E73" s="35">
        <v>20.452963</v>
      </c>
      <c r="F73" s="43">
        <v>925.18759999999997</v>
      </c>
      <c r="G73" s="35">
        <v>20.440925</v>
      </c>
      <c r="H73" s="19"/>
      <c r="I73" s="21">
        <f t="shared" si="7"/>
        <v>0</v>
      </c>
      <c r="J73" s="17">
        <f t="shared" si="9"/>
        <v>3.1200135142128715E-8</v>
      </c>
      <c r="K73" s="23">
        <f t="shared" si="10"/>
        <v>1.2038000000000437E-2</v>
      </c>
      <c r="L73" s="17">
        <f t="shared" si="8"/>
        <v>5.8856997883394158E-4</v>
      </c>
      <c r="M73" s="16" t="b">
        <f t="shared" si="11"/>
        <v>1</v>
      </c>
      <c r="N73" s="29" t="b">
        <f t="shared" si="12"/>
        <v>1</v>
      </c>
      <c r="O73" s="15" t="b">
        <f>OR($K73&lt;0.25,$L73&lt;0.05)</f>
        <v>1</v>
      </c>
    </row>
    <row r="74" spans="1:15">
      <c r="A74" s="7"/>
      <c r="B74" s="5"/>
      <c r="C74" s="6" t="s">
        <v>6</v>
      </c>
      <c r="D74" s="43">
        <v>551.27010309278296</v>
      </c>
      <c r="E74" s="35">
        <v>19.211735999999998</v>
      </c>
      <c r="F74" s="43">
        <v>551.27009999999996</v>
      </c>
      <c r="G74" s="35">
        <v>19.215426999999998</v>
      </c>
      <c r="H74" s="19"/>
      <c r="I74" s="21">
        <f t="shared" si="7"/>
        <v>0</v>
      </c>
      <c r="J74" s="17">
        <f t="shared" si="9"/>
        <v>5.6102861245577174E-9</v>
      </c>
      <c r="K74" s="23">
        <f t="shared" si="10"/>
        <v>3.6909999999998888E-3</v>
      </c>
      <c r="L74" s="17">
        <f t="shared" si="8"/>
        <v>1.9212214867003752E-4</v>
      </c>
      <c r="M74" s="16" t="b">
        <f t="shared" si="11"/>
        <v>1</v>
      </c>
      <c r="N74" s="29" t="b">
        <f t="shared" si="12"/>
        <v>1</v>
      </c>
      <c r="O74" s="15" t="b">
        <f>OR($K74&lt;0.25,$L74&lt;0.05)</f>
        <v>1</v>
      </c>
    </row>
    <row r="75" spans="1:15" ht="14.65" thickBot="1">
      <c r="A75" s="7"/>
      <c r="B75" s="8"/>
      <c r="C75" s="9" t="s">
        <v>7</v>
      </c>
      <c r="D75" s="42">
        <v>338.88659793814401</v>
      </c>
      <c r="E75" s="37">
        <v>17.062455</v>
      </c>
      <c r="F75" s="42">
        <v>338.88659999999999</v>
      </c>
      <c r="G75" s="37">
        <v>17.041450000000001</v>
      </c>
      <c r="H75" s="20"/>
      <c r="I75" s="22">
        <f t="shared" si="7"/>
        <v>0</v>
      </c>
      <c r="J75" s="18">
        <f t="shared" si="9"/>
        <v>6.0842062499233407E-9</v>
      </c>
      <c r="K75" s="24">
        <f t="shared" si="10"/>
        <v>2.100499999999883E-2</v>
      </c>
      <c r="L75" s="18">
        <f t="shared" si="8"/>
        <v>1.2310655178283669E-3</v>
      </c>
      <c r="M75" s="13" t="b">
        <f t="shared" si="11"/>
        <v>1</v>
      </c>
      <c r="N75" s="12" t="b">
        <f t="shared" si="12"/>
        <v>1</v>
      </c>
      <c r="O75" s="14" t="b">
        <f>OR($K75&lt;0.25,$L75&lt;0.05)</f>
        <v>1</v>
      </c>
    </row>
    <row r="76" spans="1:15">
      <c r="A76" s="7"/>
      <c r="B76" s="2" t="s">
        <v>22</v>
      </c>
      <c r="C76" s="3" t="s">
        <v>2</v>
      </c>
      <c r="D76" s="43">
        <v>2152.08</v>
      </c>
      <c r="E76" s="35">
        <v>41.826611</v>
      </c>
      <c r="F76" s="43">
        <v>2152.08</v>
      </c>
      <c r="G76" s="35">
        <v>41.786307999999998</v>
      </c>
      <c r="H76" s="19"/>
      <c r="I76" s="21">
        <f t="shared" si="7"/>
        <v>0</v>
      </c>
      <c r="J76" s="17">
        <f t="shared" si="9"/>
        <v>0</v>
      </c>
      <c r="K76" s="23">
        <f t="shared" si="10"/>
        <v>4.0303000000001532E-2</v>
      </c>
      <c r="L76" s="17">
        <f t="shared" si="8"/>
        <v>9.6357316637485368E-4</v>
      </c>
      <c r="M76" s="16" t="b">
        <f t="shared" si="11"/>
        <v>1</v>
      </c>
      <c r="N76" s="29" t="b">
        <f t="shared" si="12"/>
        <v>1</v>
      </c>
      <c r="O76" s="15" t="b">
        <f>OR($K76&lt;0.25,$L76&lt;0.05)</f>
        <v>1</v>
      </c>
    </row>
    <row r="77" spans="1:15">
      <c r="A77" s="7"/>
      <c r="B77" s="5"/>
      <c r="C77" s="6" t="s">
        <v>3</v>
      </c>
      <c r="D77" s="43">
        <v>1330.5452307692301</v>
      </c>
      <c r="E77" s="35">
        <v>39.330317999999998</v>
      </c>
      <c r="F77" s="43">
        <v>1330.5452</v>
      </c>
      <c r="G77" s="35">
        <v>39.188141999999999</v>
      </c>
      <c r="H77" s="19"/>
      <c r="I77" s="21">
        <f t="shared" si="7"/>
        <v>0</v>
      </c>
      <c r="J77" s="17">
        <f t="shared" si="9"/>
        <v>2.3125279247082631E-8</v>
      </c>
      <c r="K77" s="23">
        <f t="shared" si="10"/>
        <v>0.14217599999999919</v>
      </c>
      <c r="L77" s="17">
        <f t="shared" si="8"/>
        <v>3.6149211913313328E-3</v>
      </c>
      <c r="M77" s="16" t="b">
        <f t="shared" si="11"/>
        <v>1</v>
      </c>
      <c r="N77" s="29" t="b">
        <f t="shared" si="12"/>
        <v>1</v>
      </c>
      <c r="O77" s="15" t="b">
        <f>OR($K77&lt;0.25,$L77&lt;0.05)</f>
        <v>1</v>
      </c>
    </row>
    <row r="78" spans="1:15">
      <c r="A78" s="7"/>
      <c r="B78" s="5"/>
      <c r="C78" s="6" t="s">
        <v>4</v>
      </c>
      <c r="D78" s="43">
        <v>829.54338461538396</v>
      </c>
      <c r="E78" s="35">
        <v>35.680731999999999</v>
      </c>
      <c r="F78" s="43">
        <v>829.54340000000002</v>
      </c>
      <c r="G78" s="35">
        <v>35.662649999999999</v>
      </c>
      <c r="H78" s="19"/>
      <c r="I78" s="21">
        <f t="shared" si="7"/>
        <v>0</v>
      </c>
      <c r="J78" s="17">
        <f t="shared" si="9"/>
        <v>1.8545884827858572E-8</v>
      </c>
      <c r="K78" s="23">
        <f t="shared" si="10"/>
        <v>1.8081999999999709E-2</v>
      </c>
      <c r="L78" s="17">
        <f t="shared" si="8"/>
        <v>5.0677211442862191E-4</v>
      </c>
      <c r="M78" s="16" t="b">
        <f t="shared" si="11"/>
        <v>1</v>
      </c>
      <c r="N78" s="29" t="b">
        <f t="shared" si="12"/>
        <v>1</v>
      </c>
      <c r="O78" s="15" t="b">
        <f>OR($K78&lt;0.25,$L78&lt;0.05)</f>
        <v>1</v>
      </c>
    </row>
    <row r="79" spans="1:15">
      <c r="A79" s="7"/>
      <c r="B79" s="5"/>
      <c r="C79" s="6" t="s">
        <v>5</v>
      </c>
      <c r="D79" s="43">
        <v>531.44492307692303</v>
      </c>
      <c r="E79" s="35">
        <v>24.590105999999999</v>
      </c>
      <c r="F79" s="43">
        <v>531.44489999999996</v>
      </c>
      <c r="G79" s="35">
        <v>24.554137999999998</v>
      </c>
      <c r="H79" s="19"/>
      <c r="I79" s="21">
        <f t="shared" si="7"/>
        <v>0</v>
      </c>
      <c r="J79" s="17">
        <f t="shared" si="9"/>
        <v>4.3422981543805861E-8</v>
      </c>
      <c r="K79" s="23">
        <f t="shared" si="10"/>
        <v>3.5968000000000444E-2</v>
      </c>
      <c r="L79" s="17">
        <f t="shared" si="8"/>
        <v>1.4627021127928685E-3</v>
      </c>
      <c r="M79" s="16" t="b">
        <f t="shared" si="11"/>
        <v>1</v>
      </c>
      <c r="N79" s="29" t="b">
        <f t="shared" si="12"/>
        <v>1</v>
      </c>
      <c r="O79" s="15" t="b">
        <f>OR($K79&lt;0.25,$L79&lt;0.05)</f>
        <v>1</v>
      </c>
    </row>
    <row r="80" spans="1:15">
      <c r="A80" s="7"/>
      <c r="B80" s="5"/>
      <c r="C80" s="6" t="s">
        <v>6</v>
      </c>
      <c r="D80" s="43">
        <v>340.70030769230698</v>
      </c>
      <c r="E80" s="35">
        <v>19.633716</v>
      </c>
      <c r="F80" s="43">
        <v>340.70030000000003</v>
      </c>
      <c r="G80" s="35">
        <v>19.658652</v>
      </c>
      <c r="H80" s="19"/>
      <c r="I80" s="21">
        <f t="shared" si="7"/>
        <v>0</v>
      </c>
      <c r="J80" s="17">
        <f t="shared" si="9"/>
        <v>2.2577927860645275E-8</v>
      </c>
      <c r="K80" s="23">
        <f t="shared" si="10"/>
        <v>2.4936000000000291E-2</v>
      </c>
      <c r="L80" s="17">
        <f t="shared" si="8"/>
        <v>1.2700601353303753E-3</v>
      </c>
      <c r="M80" s="16" t="b">
        <f t="shared" si="11"/>
        <v>1</v>
      </c>
      <c r="N80" s="29" t="b">
        <f t="shared" si="12"/>
        <v>1</v>
      </c>
      <c r="O80" s="15" t="b">
        <f>OR($K80&lt;0.25,$L80&lt;0.05)</f>
        <v>1</v>
      </c>
    </row>
    <row r="81" spans="1:15" ht="14.65" thickBot="1">
      <c r="A81" s="10"/>
      <c r="B81" s="8"/>
      <c r="C81" s="9" t="s">
        <v>7</v>
      </c>
      <c r="D81" s="42">
        <v>228.84553846153801</v>
      </c>
      <c r="E81" s="37">
        <v>8.3450600000000001</v>
      </c>
      <c r="F81" s="42">
        <v>228.84549999999999</v>
      </c>
      <c r="G81" s="37">
        <v>8.2167080000000006</v>
      </c>
      <c r="H81" s="20"/>
      <c r="I81" s="22">
        <f t="shared" si="7"/>
        <v>0</v>
      </c>
      <c r="J81" s="18">
        <f t="shared" si="9"/>
        <v>1.6806767688670732E-7</v>
      </c>
      <c r="K81" s="24">
        <f t="shared" si="10"/>
        <v>0.12835199999999958</v>
      </c>
      <c r="L81" s="18">
        <f t="shared" si="8"/>
        <v>1.5380596424711124E-2</v>
      </c>
      <c r="M81" s="13" t="b">
        <f t="shared" si="11"/>
        <v>1</v>
      </c>
      <c r="N81" s="12" t="b">
        <f t="shared" si="12"/>
        <v>0</v>
      </c>
      <c r="O81" s="14" t="b">
        <f>OR($K81&lt;0.25,$L81&lt;0.05)</f>
        <v>1</v>
      </c>
    </row>
    <row r="82" spans="1:15">
      <c r="D82" s="33"/>
      <c r="E82" s="33"/>
      <c r="F82" s="41">
        <v>3043.2175000000002</v>
      </c>
      <c r="G82">
        <v>76.292794999999998</v>
      </c>
    </row>
    <row r="83" spans="1:15">
      <c r="D83" s="33"/>
      <c r="E83" s="33"/>
      <c r="F83" s="41">
        <v>1450.5309</v>
      </c>
      <c r="G83">
        <v>74.998318999999995</v>
      </c>
      <c r="L83" t="s">
        <v>45</v>
      </c>
      <c r="M83" s="25">
        <f>COUNTIF(M4:M81,"=FALSE")</f>
        <v>0</v>
      </c>
      <c r="N83" s="25">
        <f>COUNTIF(N4:N81,"=FALSE")</f>
        <v>1</v>
      </c>
      <c r="O83" s="25">
        <f>COUNTIF(O4:O81,"=FALSE")</f>
        <v>0</v>
      </c>
    </row>
    <row r="84" spans="1:15">
      <c r="D84" s="33"/>
      <c r="E84" s="33"/>
      <c r="F84" s="41">
        <v>650.61239999999998</v>
      </c>
      <c r="G84">
        <v>59.640816000000001</v>
      </c>
    </row>
    <row r="85" spans="1:15">
      <c r="D85" s="33"/>
      <c r="E85" s="33"/>
      <c r="F85" s="41">
        <v>297.89089999999999</v>
      </c>
      <c r="G85">
        <v>20.311252</v>
      </c>
    </row>
    <row r="86" spans="1:15">
      <c r="D86" s="33"/>
      <c r="E86" s="33"/>
      <c r="F86" s="41">
        <v>149.1491</v>
      </c>
      <c r="G86">
        <v>0</v>
      </c>
    </row>
    <row r="87" spans="1:15">
      <c r="D87" s="33"/>
      <c r="E87" s="33"/>
      <c r="F87" s="41">
        <v>86.3476</v>
      </c>
      <c r="G87"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33" priority="3" operator="notEqual">
      <formula>TRUE</formula>
    </cfRule>
    <cfRule type="cellIs" dxfId="32" priority="4" operator="equal">
      <formula>TRUE</formula>
    </cfRule>
  </conditionalFormatting>
  <conditionalFormatting sqref="M83:O83">
    <cfRule type="cellIs" dxfId="31" priority="1" operator="notEqual">
      <formula>0</formula>
    </cfRule>
    <cfRule type="cellIs" dxfId="3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abSelected="1" workbookViewId="0">
      <selection activeCell="E12" sqref="E12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38" t="str">
        <f>SFU_RA!D2</f>
        <v>Proposal: AG0178</v>
      </c>
      <c r="E2" s="39"/>
      <c r="F2" s="38" t="str">
        <f>SFU_RA!F2</f>
        <v>Cross-check: AG0242</v>
      </c>
      <c r="G2" s="39"/>
      <c r="H2" s="19"/>
      <c r="I2" s="38" t="s">
        <v>26</v>
      </c>
      <c r="J2" s="39"/>
      <c r="K2" s="40" t="s">
        <v>27</v>
      </c>
      <c r="L2" s="39"/>
      <c r="M2" s="40" t="s">
        <v>30</v>
      </c>
      <c r="N2" s="38"/>
      <c r="O2" s="3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1">
        <v>1901.4351999999999</v>
      </c>
      <c r="E4" s="35">
        <v>54.879043199999998</v>
      </c>
      <c r="F4" s="34">
        <v>1901.4351999999999</v>
      </c>
      <c r="G4" s="35">
        <v>54.878999999999998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4.3200000000354066E-5</v>
      </c>
      <c r="L4" s="17">
        <f t="shared" ref="L4:L32" si="3">ABS(G4/E4-1)</f>
        <v>7.8718573581770812E-7</v>
      </c>
      <c r="M4" s="16" t="b">
        <f>I4=0</f>
        <v>1</v>
      </c>
      <c r="N4" s="30" t="b">
        <f>OR($K4&lt;0.1,$L4&lt;0.01)</f>
        <v>1</v>
      </c>
      <c r="O4" s="15" t="b">
        <f>OR($K4&lt;0.25,$L4&lt;0.05)</f>
        <v>1</v>
      </c>
    </row>
    <row r="5" spans="1:15">
      <c r="A5" s="4"/>
      <c r="B5" s="5"/>
      <c r="C5" s="6" t="s">
        <v>3</v>
      </c>
      <c r="D5" s="41">
        <v>1210.1559999999999</v>
      </c>
      <c r="E5" s="35">
        <v>53.0307149</v>
      </c>
      <c r="F5" s="34">
        <v>1210.1559999999999</v>
      </c>
      <c r="G5" s="35">
        <v>53.030999999999999</v>
      </c>
      <c r="H5" s="19"/>
      <c r="I5" s="21">
        <f t="shared" si="0"/>
        <v>0</v>
      </c>
      <c r="J5" s="17">
        <f t="shared" si="1"/>
        <v>0</v>
      </c>
      <c r="K5" s="23">
        <f t="shared" si="2"/>
        <v>2.8509999999926094E-4</v>
      </c>
      <c r="L5" s="17">
        <f t="shared" si="3"/>
        <v>5.3761296738841224E-6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>OR($K5&lt;0.25,$L5&lt;0.05)</f>
        <v>1</v>
      </c>
    </row>
    <row r="6" spans="1:15">
      <c r="A6" s="7"/>
      <c r="B6" s="5"/>
      <c r="C6" s="6" t="s">
        <v>4</v>
      </c>
      <c r="D6" s="41">
        <v>750.89199999999903</v>
      </c>
      <c r="E6" s="35">
        <v>48.192443599999997</v>
      </c>
      <c r="F6" s="34">
        <v>750.89200000000005</v>
      </c>
      <c r="G6" s="35">
        <v>48.192</v>
      </c>
      <c r="H6" s="19"/>
      <c r="I6" s="21">
        <f t="shared" si="0"/>
        <v>0</v>
      </c>
      <c r="J6" s="17">
        <f t="shared" si="1"/>
        <v>1.3322676295501878E-15</v>
      </c>
      <c r="K6" s="23">
        <f t="shared" si="2"/>
        <v>4.4359999999699085E-4</v>
      </c>
      <c r="L6" s="17">
        <f t="shared" si="3"/>
        <v>9.204762549064327E-6</v>
      </c>
      <c r="M6" s="16" t="b">
        <f t="shared" si="4"/>
        <v>1</v>
      </c>
      <c r="N6" s="29" t="b">
        <f t="shared" si="5"/>
        <v>1</v>
      </c>
      <c r="O6" s="15" t="b">
        <f>OR($K6&lt;0.25,$L6&lt;0.05)</f>
        <v>1</v>
      </c>
    </row>
    <row r="7" spans="1:15">
      <c r="A7" s="7"/>
      <c r="B7" s="5"/>
      <c r="C7" s="6" t="s">
        <v>5</v>
      </c>
      <c r="D7" s="41">
        <v>459.735199999999</v>
      </c>
      <c r="E7" s="35">
        <v>41.478662700000001</v>
      </c>
      <c r="F7" s="34">
        <v>459.73520000000002</v>
      </c>
      <c r="G7" s="35">
        <v>41.506</v>
      </c>
      <c r="H7" s="19"/>
      <c r="I7" s="21">
        <f t="shared" si="0"/>
        <v>0</v>
      </c>
      <c r="J7" s="17">
        <f t="shared" si="1"/>
        <v>2.2204460492503131E-15</v>
      </c>
      <c r="K7" s="23">
        <f t="shared" si="2"/>
        <v>2.7337299999999232E-2</v>
      </c>
      <c r="L7" s="17">
        <f t="shared" si="3"/>
        <v>6.5906898199008523E-4</v>
      </c>
      <c r="M7" s="16" t="b">
        <f t="shared" si="4"/>
        <v>1</v>
      </c>
      <c r="N7" s="29" t="b">
        <f t="shared" si="5"/>
        <v>1</v>
      </c>
      <c r="O7" s="15" t="b">
        <f>OR($K7&lt;0.25,$L7&lt;0.05)</f>
        <v>1</v>
      </c>
    </row>
    <row r="8" spans="1:15">
      <c r="A8" s="7"/>
      <c r="B8" s="5"/>
      <c r="C8" s="6" t="s">
        <v>6</v>
      </c>
      <c r="D8" s="41">
        <v>274.26479999999998</v>
      </c>
      <c r="E8" s="35">
        <v>35.2269638</v>
      </c>
      <c r="F8" s="34">
        <v>274.26479999999998</v>
      </c>
      <c r="G8" s="35">
        <v>35.226999999999997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3.6199999996711085E-5</v>
      </c>
      <c r="L8" s="17">
        <f t="shared" si="3"/>
        <v>1.0276219148952492E-6</v>
      </c>
      <c r="M8" s="16" t="b">
        <f t="shared" si="4"/>
        <v>1</v>
      </c>
      <c r="N8" s="29" t="b">
        <f t="shared" si="5"/>
        <v>1</v>
      </c>
      <c r="O8" s="15" t="b">
        <f>OR($K8&lt;0.25,$L8&lt;0.05)</f>
        <v>1</v>
      </c>
    </row>
    <row r="9" spans="1:15" ht="14.65" thickBot="1">
      <c r="A9" s="7"/>
      <c r="B9" s="8"/>
      <c r="C9" s="9" t="s">
        <v>7</v>
      </c>
      <c r="D9" s="42">
        <v>161.48399999999901</v>
      </c>
      <c r="E9" s="37">
        <v>19.8423485</v>
      </c>
      <c r="F9" s="36">
        <v>161.48400000000001</v>
      </c>
      <c r="G9" s="37">
        <v>19.896999999999998</v>
      </c>
      <c r="H9" s="20"/>
      <c r="I9" s="22">
        <f t="shared" si="0"/>
        <v>0</v>
      </c>
      <c r="J9" s="18">
        <f t="shared" si="1"/>
        <v>6.2172489379008766E-15</v>
      </c>
      <c r="K9" s="24">
        <f t="shared" si="2"/>
        <v>5.4651499999998521E-2</v>
      </c>
      <c r="L9" s="18">
        <f t="shared" si="3"/>
        <v>2.7542858649014512E-3</v>
      </c>
      <c r="M9" s="13" t="b">
        <f t="shared" si="4"/>
        <v>1</v>
      </c>
      <c r="N9" s="12" t="b">
        <f t="shared" si="5"/>
        <v>1</v>
      </c>
      <c r="O9" s="14" t="b">
        <f>OR($K9&lt;0.25,$L9&lt;0.05)</f>
        <v>1</v>
      </c>
    </row>
    <row r="10" spans="1:15">
      <c r="A10" s="7"/>
      <c r="B10" s="2" t="s">
        <v>36</v>
      </c>
      <c r="C10" s="3" t="s">
        <v>2</v>
      </c>
      <c r="D10" s="41">
        <v>1642.0304000000001</v>
      </c>
      <c r="E10" s="35">
        <v>57.435673800000004</v>
      </c>
      <c r="F10" s="34">
        <v>1642.0304000000001</v>
      </c>
      <c r="G10" s="35">
        <v>57.478999999999999</v>
      </c>
      <c r="H10" s="19"/>
      <c r="I10" s="21">
        <f t="shared" si="0"/>
        <v>0</v>
      </c>
      <c r="J10" s="17">
        <f t="shared" si="1"/>
        <v>0</v>
      </c>
      <c r="K10" s="23">
        <f t="shared" si="2"/>
        <v>4.3326199999995652E-2</v>
      </c>
      <c r="L10" s="17">
        <f t="shared" si="3"/>
        <v>7.5434302644139528E-4</v>
      </c>
      <c r="M10" s="16" t="b">
        <f t="shared" si="4"/>
        <v>1</v>
      </c>
      <c r="N10" s="29" t="b">
        <f t="shared" si="5"/>
        <v>1</v>
      </c>
      <c r="O10" s="15" t="b">
        <f>OR($K10&lt;0.25,$L10&lt;0.05)</f>
        <v>1</v>
      </c>
    </row>
    <row r="11" spans="1:15">
      <c r="A11" s="7"/>
      <c r="B11" s="5"/>
      <c r="C11" s="6" t="s">
        <v>3</v>
      </c>
      <c r="D11" s="41">
        <v>1030.6296</v>
      </c>
      <c r="E11" s="35">
        <v>57.392062799999998</v>
      </c>
      <c r="F11" s="34">
        <v>1030.6296</v>
      </c>
      <c r="G11" s="35">
        <v>57.392000000000003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6.2799999994922473E-5</v>
      </c>
      <c r="L11" s="17">
        <f t="shared" si="3"/>
        <v>1.0942279634607033E-6</v>
      </c>
      <c r="M11" s="16" t="b">
        <f t="shared" si="4"/>
        <v>1</v>
      </c>
      <c r="N11" s="29" t="b">
        <f t="shared" si="5"/>
        <v>1</v>
      </c>
      <c r="O11" s="15" t="b">
        <f>OR($K11&lt;0.25,$L11&lt;0.05)</f>
        <v>1</v>
      </c>
    </row>
    <row r="12" spans="1:15">
      <c r="A12" s="7"/>
      <c r="B12" s="5"/>
      <c r="C12" s="6" t="s">
        <v>4</v>
      </c>
      <c r="D12" s="41">
        <v>541.46719999999902</v>
      </c>
      <c r="E12" s="35">
        <v>54.0776276</v>
      </c>
      <c r="F12" s="34">
        <v>541.46720000000005</v>
      </c>
      <c r="G12" s="35">
        <v>54.078000000000003</v>
      </c>
      <c r="H12" s="19"/>
      <c r="I12" s="21">
        <f t="shared" si="0"/>
        <v>0</v>
      </c>
      <c r="J12" s="17">
        <f t="shared" si="1"/>
        <v>1.9984014443252818E-15</v>
      </c>
      <c r="K12" s="23">
        <f t="shared" si="2"/>
        <v>3.7240000000338114E-4</v>
      </c>
      <c r="L12" s="17">
        <f t="shared" si="3"/>
        <v>6.8863967694898776E-6</v>
      </c>
      <c r="M12" s="16" t="b">
        <f t="shared" si="4"/>
        <v>1</v>
      </c>
      <c r="N12" s="29" t="b">
        <f t="shared" si="5"/>
        <v>1</v>
      </c>
      <c r="O12" s="15" t="b">
        <f>OR($K12&lt;0.25,$L12&lt;0.05)</f>
        <v>1</v>
      </c>
    </row>
    <row r="13" spans="1:15">
      <c r="A13" s="7"/>
      <c r="B13" s="5"/>
      <c r="C13" s="6" t="s">
        <v>5</v>
      </c>
      <c r="D13" s="41">
        <v>324.36160000000001</v>
      </c>
      <c r="E13" s="35">
        <v>49.215002200000001</v>
      </c>
      <c r="F13" s="34">
        <v>324.36160000000001</v>
      </c>
      <c r="G13" s="35">
        <v>49.215000000000003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2.1999999972877049E-6</v>
      </c>
      <c r="L13" s="17">
        <f t="shared" si="3"/>
        <v>4.4701816470649192E-8</v>
      </c>
      <c r="M13" s="16" t="b">
        <f t="shared" si="4"/>
        <v>1</v>
      </c>
      <c r="N13" s="29" t="b">
        <f t="shared" si="5"/>
        <v>1</v>
      </c>
      <c r="O13" s="15" t="b">
        <f>OR($K13&lt;0.25,$L13&lt;0.05)</f>
        <v>1</v>
      </c>
    </row>
    <row r="14" spans="1:15">
      <c r="A14" s="7"/>
      <c r="B14" s="5"/>
      <c r="C14" s="6" t="s">
        <v>6</v>
      </c>
      <c r="D14" s="41">
        <v>191.01839999999899</v>
      </c>
      <c r="E14" s="35">
        <v>41.146968999999999</v>
      </c>
      <c r="F14" s="34">
        <v>191.01840000000001</v>
      </c>
      <c r="G14" s="35">
        <v>41.103000000000002</v>
      </c>
      <c r="H14" s="19"/>
      <c r="I14" s="21">
        <f t="shared" si="0"/>
        <v>0</v>
      </c>
      <c r="J14" s="17">
        <f t="shared" si="1"/>
        <v>5.3290705182007514E-15</v>
      </c>
      <c r="K14" s="23">
        <f t="shared" si="2"/>
        <v>4.3968999999997038E-2</v>
      </c>
      <c r="L14" s="17">
        <f t="shared" si="3"/>
        <v>1.0685841768806048E-3</v>
      </c>
      <c r="M14" s="16" t="b">
        <f t="shared" si="4"/>
        <v>1</v>
      </c>
      <c r="N14" s="29" t="b">
        <f t="shared" si="5"/>
        <v>1</v>
      </c>
      <c r="O14" s="15" t="b">
        <f>OR($K14&lt;0.25,$L14&lt;0.05)</f>
        <v>1</v>
      </c>
    </row>
    <row r="15" spans="1:15" ht="14.65" thickBot="1">
      <c r="A15" s="7"/>
      <c r="B15" s="8"/>
      <c r="C15" s="9" t="s">
        <v>7</v>
      </c>
      <c r="D15" s="42">
        <v>111.42</v>
      </c>
      <c r="E15" s="37">
        <v>26.384648899999998</v>
      </c>
      <c r="F15" s="36">
        <v>111.42</v>
      </c>
      <c r="G15" s="37">
        <v>26.405999999999999</v>
      </c>
      <c r="H15" s="20"/>
      <c r="I15" s="22">
        <f t="shared" si="0"/>
        <v>0</v>
      </c>
      <c r="J15" s="18">
        <f t="shared" si="1"/>
        <v>0</v>
      </c>
      <c r="K15" s="24">
        <f t="shared" si="2"/>
        <v>2.13511000000004E-2</v>
      </c>
      <c r="L15" s="18">
        <f t="shared" si="3"/>
        <v>8.0922433650432168E-4</v>
      </c>
      <c r="M15" s="13" t="b">
        <f t="shared" si="4"/>
        <v>1</v>
      </c>
      <c r="N15" s="12" t="b">
        <f t="shared" si="5"/>
        <v>1</v>
      </c>
      <c r="O15" s="14" t="b">
        <f>OR($K15&lt;0.25,$L15&lt;0.05)</f>
        <v>1</v>
      </c>
    </row>
    <row r="16" spans="1:15">
      <c r="A16" s="7"/>
      <c r="B16" s="2" t="s">
        <v>37</v>
      </c>
      <c r="C16" s="3" t="s">
        <v>2</v>
      </c>
      <c r="D16" s="41">
        <v>1385.7151999999901</v>
      </c>
      <c r="E16" s="35">
        <v>54.135338300000001</v>
      </c>
      <c r="F16" s="34">
        <v>1385.7152000000001</v>
      </c>
      <c r="G16" s="35">
        <v>54.134999999999998</v>
      </c>
      <c r="H16" s="19"/>
      <c r="I16" s="21">
        <f t="shared" si="0"/>
        <v>0</v>
      </c>
      <c r="J16" s="17">
        <f t="shared" si="1"/>
        <v>7.3274719625260332E-15</v>
      </c>
      <c r="K16" s="23">
        <f t="shared" si="2"/>
        <v>3.3830000000278915E-4</v>
      </c>
      <c r="L16" s="17">
        <f t="shared" si="3"/>
        <v>6.249152783133205E-6</v>
      </c>
      <c r="M16" s="16" t="b">
        <f t="shared" si="4"/>
        <v>1</v>
      </c>
      <c r="N16" s="29" t="b">
        <f t="shared" si="5"/>
        <v>1</v>
      </c>
      <c r="O16" s="15" t="b">
        <f>OR($K16&lt;0.25,$L16&lt;0.05)</f>
        <v>1</v>
      </c>
    </row>
    <row r="17" spans="1:15">
      <c r="A17" s="7"/>
      <c r="B17" s="5"/>
      <c r="C17" s="6" t="s">
        <v>3</v>
      </c>
      <c r="D17" s="41">
        <v>864.21199999999999</v>
      </c>
      <c r="E17" s="35">
        <v>51.205600199999999</v>
      </c>
      <c r="F17" s="34">
        <v>864.21199999999999</v>
      </c>
      <c r="G17" s="35">
        <v>51.18</v>
      </c>
      <c r="H17" s="19"/>
      <c r="I17" s="21">
        <f t="shared" si="0"/>
        <v>0</v>
      </c>
      <c r="J17" s="17">
        <f t="shared" si="1"/>
        <v>0</v>
      </c>
      <c r="K17" s="23">
        <f t="shared" si="2"/>
        <v>2.5600199999999518E-2</v>
      </c>
      <c r="L17" s="17">
        <f t="shared" si="3"/>
        <v>4.9994922235085948E-4</v>
      </c>
      <c r="M17" s="16" t="b">
        <f t="shared" si="4"/>
        <v>1</v>
      </c>
      <c r="N17" s="29" t="b">
        <f t="shared" si="5"/>
        <v>1</v>
      </c>
      <c r="O17" s="15" t="b">
        <f>OR($K17&lt;0.25,$L17&lt;0.05)</f>
        <v>1</v>
      </c>
    </row>
    <row r="18" spans="1:15">
      <c r="A18" s="7"/>
      <c r="B18" s="5"/>
      <c r="C18" s="6" t="s">
        <v>4</v>
      </c>
      <c r="D18" s="41">
        <v>455.8184</v>
      </c>
      <c r="E18" s="35">
        <v>46.1239305</v>
      </c>
      <c r="F18" s="34">
        <v>455.8184</v>
      </c>
      <c r="G18" s="35">
        <v>46.045999999999999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7.7930500000000791E-2</v>
      </c>
      <c r="L18" s="17">
        <f t="shared" si="3"/>
        <v>1.6895893119950323E-3</v>
      </c>
      <c r="M18" s="16" t="b">
        <f t="shared" si="4"/>
        <v>1</v>
      </c>
      <c r="N18" s="29" t="b">
        <f t="shared" si="5"/>
        <v>1</v>
      </c>
      <c r="O18" s="15" t="b">
        <f>OR($K18&lt;0.25,$L18&lt;0.05)</f>
        <v>1</v>
      </c>
    </row>
    <row r="19" spans="1:15">
      <c r="A19" s="7"/>
      <c r="B19" s="5"/>
      <c r="C19" s="6" t="s">
        <v>5</v>
      </c>
      <c r="D19" s="41">
        <v>232.8296</v>
      </c>
      <c r="E19" s="35">
        <v>33.290121900000003</v>
      </c>
      <c r="F19" s="34">
        <v>232.8296</v>
      </c>
      <c r="G19" s="35">
        <v>33.264000000000003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2.6121899999999698E-2</v>
      </c>
      <c r="L19" s="17">
        <f t="shared" si="3"/>
        <v>7.8467420691541445E-4</v>
      </c>
      <c r="M19" s="16" t="b">
        <f t="shared" si="4"/>
        <v>1</v>
      </c>
      <c r="N19" s="29" t="b">
        <f t="shared" si="5"/>
        <v>1</v>
      </c>
      <c r="O19" s="15" t="b">
        <f>OR($K19&lt;0.25,$L19&lt;0.05)</f>
        <v>1</v>
      </c>
    </row>
    <row r="20" spans="1:15">
      <c r="A20" s="7"/>
      <c r="B20" s="5"/>
      <c r="C20" s="6" t="s">
        <v>6</v>
      </c>
      <c r="D20" s="41">
        <v>117.522399999999</v>
      </c>
      <c r="E20" s="35">
        <v>26.5491314</v>
      </c>
      <c r="F20" s="34">
        <v>117.5224</v>
      </c>
      <c r="G20" s="35">
        <v>26.548999999999999</v>
      </c>
      <c r="H20" s="19"/>
      <c r="I20" s="21">
        <f t="shared" si="0"/>
        <v>0</v>
      </c>
      <c r="J20" s="17">
        <f t="shared" si="1"/>
        <v>8.659739592076221E-15</v>
      </c>
      <c r="K20" s="23">
        <f t="shared" si="2"/>
        <v>1.3140000000078089E-4</v>
      </c>
      <c r="L20" s="17">
        <f t="shared" si="3"/>
        <v>4.949314462376897E-6</v>
      </c>
      <c r="M20" s="16" t="b">
        <f t="shared" si="4"/>
        <v>1</v>
      </c>
      <c r="N20" s="29" t="b">
        <f t="shared" si="5"/>
        <v>1</v>
      </c>
      <c r="O20" s="15" t="b">
        <f>OR($K20&lt;0.25,$L20&lt;0.05)</f>
        <v>1</v>
      </c>
    </row>
    <row r="21" spans="1:15" ht="14.65" thickBot="1">
      <c r="A21" s="10"/>
      <c r="B21" s="8"/>
      <c r="C21" s="9" t="s">
        <v>7</v>
      </c>
      <c r="D21" s="42">
        <v>60.409599999999998</v>
      </c>
      <c r="E21" s="37">
        <v>15.5561317</v>
      </c>
      <c r="F21" s="36">
        <v>60.409599999999998</v>
      </c>
      <c r="G21" s="37">
        <v>15.555999999999999</v>
      </c>
      <c r="H21" s="20"/>
      <c r="I21" s="22">
        <f t="shared" si="0"/>
        <v>0</v>
      </c>
      <c r="J21" s="18">
        <f t="shared" si="1"/>
        <v>0</v>
      </c>
      <c r="K21" s="24">
        <f t="shared" si="2"/>
        <v>1.3170000000073401E-4</v>
      </c>
      <c r="L21" s="18">
        <f t="shared" si="3"/>
        <v>8.4661150047127265E-6</v>
      </c>
      <c r="M21" s="13" t="b">
        <f t="shared" si="4"/>
        <v>1</v>
      </c>
      <c r="N21" s="12" t="b">
        <f t="shared" si="5"/>
        <v>1</v>
      </c>
      <c r="O21" s="14" t="b">
        <f>OR($K21&lt;0.25,$L21&lt;0.05)</f>
        <v>1</v>
      </c>
    </row>
    <row r="22" spans="1:15">
      <c r="A22" s="1" t="s">
        <v>33</v>
      </c>
      <c r="B22" s="2" t="s">
        <v>38</v>
      </c>
      <c r="C22" s="3" t="s">
        <v>2</v>
      </c>
      <c r="D22" s="41">
        <v>352.61257861635198</v>
      </c>
      <c r="E22" s="35">
        <v>51.180744799999999</v>
      </c>
      <c r="F22" s="34">
        <v>352.61259999999999</v>
      </c>
      <c r="G22" s="35">
        <v>51.180999999999997</v>
      </c>
      <c r="H22" s="19"/>
      <c r="I22" s="21">
        <f t="shared" si="0"/>
        <v>0</v>
      </c>
      <c r="J22" s="17">
        <f t="shared" si="1"/>
        <v>6.0643463362097805E-8</v>
      </c>
      <c r="K22" s="23">
        <f t="shared" si="2"/>
        <v>2.5519999999801257E-4</v>
      </c>
      <c r="L22" s="17">
        <f t="shared" si="3"/>
        <v>4.9862502196074132E-6</v>
      </c>
      <c r="M22" s="16" t="b">
        <f t="shared" si="4"/>
        <v>1</v>
      </c>
      <c r="N22" s="29" t="b">
        <f t="shared" si="5"/>
        <v>1</v>
      </c>
      <c r="O22" s="15" t="b">
        <f>OR($K22&lt;0.25,$L22&lt;0.05)</f>
        <v>1</v>
      </c>
    </row>
    <row r="23" spans="1:15">
      <c r="A23" s="4"/>
      <c r="B23" s="5"/>
      <c r="C23" s="6" t="s">
        <v>3</v>
      </c>
      <c r="D23" s="41">
        <v>156.80125786163501</v>
      </c>
      <c r="E23" s="35">
        <v>49.364214400000002</v>
      </c>
      <c r="F23" s="34">
        <v>156.8013</v>
      </c>
      <c r="G23" s="35">
        <v>49.363999999999997</v>
      </c>
      <c r="H23" s="19"/>
      <c r="I23" s="21">
        <f t="shared" si="0"/>
        <v>0</v>
      </c>
      <c r="J23" s="17">
        <f t="shared" si="1"/>
        <v>2.6873741676425311E-7</v>
      </c>
      <c r="K23" s="23">
        <f t="shared" si="2"/>
        <v>2.1440000000438886E-4</v>
      </c>
      <c r="L23" s="17">
        <f t="shared" si="3"/>
        <v>4.3432272266441529E-6</v>
      </c>
      <c r="M23" s="16" t="b">
        <f t="shared" si="4"/>
        <v>1</v>
      </c>
      <c r="N23" s="29" t="b">
        <f t="shared" si="5"/>
        <v>1</v>
      </c>
      <c r="O23" s="15" t="b">
        <f>OR($K23&lt;0.25,$L23&lt;0.05)</f>
        <v>1</v>
      </c>
    </row>
    <row r="24" spans="1:15">
      <c r="A24" s="7"/>
      <c r="B24" s="5"/>
      <c r="C24" s="6" t="s">
        <v>4</v>
      </c>
      <c r="D24" s="41">
        <v>83.048427672955896</v>
      </c>
      <c r="E24" s="35">
        <v>39.600363299999998</v>
      </c>
      <c r="F24" s="34">
        <v>83.048400000000001</v>
      </c>
      <c r="G24" s="35">
        <v>39.6</v>
      </c>
      <c r="H24" s="19"/>
      <c r="I24" s="21">
        <f t="shared" si="0"/>
        <v>0</v>
      </c>
      <c r="J24" s="17">
        <f t="shared" si="1"/>
        <v>3.3321468773106488E-7</v>
      </c>
      <c r="K24" s="23">
        <f t="shared" si="2"/>
        <v>3.6329999999651363E-4</v>
      </c>
      <c r="L24" s="17">
        <f t="shared" si="3"/>
        <v>9.1741582581850167E-6</v>
      </c>
      <c r="M24" s="16" t="b">
        <f t="shared" si="4"/>
        <v>1</v>
      </c>
      <c r="N24" s="29" t="b">
        <f t="shared" si="5"/>
        <v>1</v>
      </c>
      <c r="O24" s="15" t="b">
        <f>OR($K24&lt;0.25,$L24&lt;0.05)</f>
        <v>1</v>
      </c>
    </row>
    <row r="25" spans="1:15">
      <c r="A25" s="7"/>
      <c r="B25" s="5"/>
      <c r="C25" s="6" t="s">
        <v>5</v>
      </c>
      <c r="D25" s="41">
        <v>47.035220125786097</v>
      </c>
      <c r="E25" s="35">
        <v>35.785649399999997</v>
      </c>
      <c r="F25" s="34">
        <v>47.035200000000003</v>
      </c>
      <c r="G25" s="35">
        <v>35.786000000000001</v>
      </c>
      <c r="H25" s="19"/>
      <c r="I25" s="21">
        <f t="shared" si="0"/>
        <v>0</v>
      </c>
      <c r="J25" s="17">
        <f t="shared" si="1"/>
        <v>4.2788757104172959E-7</v>
      </c>
      <c r="K25" s="23">
        <f t="shared" si="2"/>
        <v>3.506000000044196E-4</v>
      </c>
      <c r="L25" s="17">
        <f t="shared" si="3"/>
        <v>9.797223353036344E-6</v>
      </c>
      <c r="M25" s="16" t="b">
        <f t="shared" si="4"/>
        <v>1</v>
      </c>
      <c r="N25" s="29" t="b">
        <f t="shared" si="5"/>
        <v>1</v>
      </c>
      <c r="O25" s="15" t="b">
        <f>OR($K25&lt;0.25,$L25&lt;0.05)</f>
        <v>1</v>
      </c>
    </row>
    <row r="26" spans="1:15">
      <c r="A26" s="7"/>
      <c r="B26" s="5"/>
      <c r="C26" s="6" t="s">
        <v>6</v>
      </c>
      <c r="D26" s="41">
        <v>25.587421383647701</v>
      </c>
      <c r="E26" s="35">
        <v>32.8337875</v>
      </c>
      <c r="F26" s="34">
        <v>25.587399999999999</v>
      </c>
      <c r="G26" s="35">
        <v>32.834000000000003</v>
      </c>
      <c r="H26" s="19"/>
      <c r="I26" s="21">
        <f t="shared" si="0"/>
        <v>0</v>
      </c>
      <c r="J26" s="17">
        <f t="shared" si="1"/>
        <v>8.3570936604271395E-7</v>
      </c>
      <c r="K26" s="23">
        <f t="shared" si="2"/>
        <v>2.1250000000350155E-4</v>
      </c>
      <c r="L26" s="17">
        <f t="shared" si="3"/>
        <v>6.4719916945676914E-6</v>
      </c>
      <c r="M26" s="16" t="b">
        <f t="shared" si="4"/>
        <v>1</v>
      </c>
      <c r="N26" s="29" t="b">
        <f t="shared" si="5"/>
        <v>1</v>
      </c>
      <c r="O26" s="15" t="b">
        <f>OR($K26&lt;0.25,$L26&lt;0.05)</f>
        <v>1</v>
      </c>
    </row>
    <row r="27" spans="1:15" ht="14.65" thickBot="1">
      <c r="A27" s="10"/>
      <c r="B27" s="8"/>
      <c r="C27" s="9" t="s">
        <v>7</v>
      </c>
      <c r="D27" s="42">
        <v>16.959748427672899</v>
      </c>
      <c r="E27" s="37">
        <v>14.759309699999999</v>
      </c>
      <c r="F27" s="36">
        <v>16.959700000000002</v>
      </c>
      <c r="G27" s="37">
        <v>14.714</v>
      </c>
      <c r="H27" s="20"/>
      <c r="I27" s="22">
        <f t="shared" si="0"/>
        <v>0</v>
      </c>
      <c r="J27" s="18">
        <f t="shared" si="1"/>
        <v>2.8554475972608628E-6</v>
      </c>
      <c r="K27" s="24">
        <f t="shared" si="2"/>
        <v>4.5309699999998898E-2</v>
      </c>
      <c r="L27" s="18">
        <f t="shared" si="3"/>
        <v>3.069906446911852E-3</v>
      </c>
      <c r="M27" s="13" t="b">
        <f t="shared" si="4"/>
        <v>1</v>
      </c>
      <c r="N27" s="12" t="b">
        <f t="shared" si="5"/>
        <v>1</v>
      </c>
      <c r="O27" s="14" t="b">
        <f>OR($K27&lt;0.25,$L27&lt;0.05)</f>
        <v>1</v>
      </c>
    </row>
    <row r="28" spans="1:15">
      <c r="A28" s="1" t="s">
        <v>34</v>
      </c>
      <c r="B28" s="2" t="s">
        <v>39</v>
      </c>
      <c r="C28" s="3" t="s">
        <v>2</v>
      </c>
      <c r="D28" s="41">
        <v>537.92160000000001</v>
      </c>
      <c r="E28" s="35">
        <v>67.197554699999998</v>
      </c>
      <c r="F28" s="34">
        <v>537.92160000000001</v>
      </c>
      <c r="G28" s="35">
        <v>67.180999999999997</v>
      </c>
      <c r="H28" s="19"/>
      <c r="I28" s="21">
        <f t="shared" si="0"/>
        <v>0</v>
      </c>
      <c r="J28" s="17">
        <f t="shared" si="1"/>
        <v>0</v>
      </c>
      <c r="K28" s="23">
        <f t="shared" si="2"/>
        <v>1.6554700000000366E-2</v>
      </c>
      <c r="L28" s="17">
        <f t="shared" si="3"/>
        <v>2.463586669768647E-4</v>
      </c>
      <c r="M28" s="16" t="b">
        <f t="shared" si="4"/>
        <v>1</v>
      </c>
      <c r="N28" s="29" t="b">
        <f t="shared" si="5"/>
        <v>1</v>
      </c>
      <c r="O28" s="15" t="b">
        <f>OR($K28&lt;0.25,$L28&lt;0.05)</f>
        <v>1</v>
      </c>
    </row>
    <row r="29" spans="1:15">
      <c r="A29" s="4"/>
      <c r="B29" s="5"/>
      <c r="C29" s="6" t="s">
        <v>3</v>
      </c>
      <c r="D29" s="41">
        <v>239.59360000000001</v>
      </c>
      <c r="E29" s="35">
        <v>62.773487799999998</v>
      </c>
      <c r="F29" s="34">
        <v>239.59360000000001</v>
      </c>
      <c r="G29" s="35">
        <v>62.79</v>
      </c>
      <c r="H29" s="19"/>
      <c r="I29" s="21">
        <f t="shared" si="0"/>
        <v>0</v>
      </c>
      <c r="J29" s="17">
        <f t="shared" si="1"/>
        <v>0</v>
      </c>
      <c r="K29" s="23">
        <f t="shared" si="2"/>
        <v>1.6512200000001087E-2</v>
      </c>
      <c r="L29" s="17">
        <f t="shared" si="3"/>
        <v>2.6304417005795777E-4</v>
      </c>
      <c r="M29" s="16" t="b">
        <f t="shared" si="4"/>
        <v>1</v>
      </c>
      <c r="N29" s="29" t="b">
        <f t="shared" si="5"/>
        <v>1</v>
      </c>
      <c r="O29" s="15" t="b">
        <f>OR($K29&lt;0.25,$L29&lt;0.05)</f>
        <v>1</v>
      </c>
    </row>
    <row r="30" spans="1:15">
      <c r="A30" s="7"/>
      <c r="B30" s="5"/>
      <c r="C30" s="6" t="s">
        <v>4</v>
      </c>
      <c r="D30" s="41">
        <v>145.208</v>
      </c>
      <c r="E30" s="35">
        <v>61.229086199999998</v>
      </c>
      <c r="F30" s="34">
        <v>145.208</v>
      </c>
      <c r="G30" s="35">
        <v>61.228999999999999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8.6199999998370913E-5</v>
      </c>
      <c r="L30" s="17">
        <f t="shared" si="3"/>
        <v>1.4078276412421431E-6</v>
      </c>
      <c r="M30" s="16" t="b">
        <f t="shared" si="4"/>
        <v>1</v>
      </c>
      <c r="N30" s="29" t="b">
        <f t="shared" si="5"/>
        <v>1</v>
      </c>
      <c r="O30" s="15" t="b">
        <f>OR($K30&lt;0.25,$L30&lt;0.05)</f>
        <v>1</v>
      </c>
    </row>
    <row r="31" spans="1:15">
      <c r="A31" s="7"/>
      <c r="B31" s="5"/>
      <c r="C31" s="6" t="s">
        <v>5</v>
      </c>
      <c r="D31" s="41">
        <v>73.8416</v>
      </c>
      <c r="E31" s="35">
        <v>55.694980700000002</v>
      </c>
      <c r="F31" s="34">
        <v>73.8416</v>
      </c>
      <c r="G31" s="35">
        <v>55.679000000000002</v>
      </c>
      <c r="H31" s="19"/>
      <c r="I31" s="21">
        <f t="shared" si="0"/>
        <v>0</v>
      </c>
      <c r="J31" s="17">
        <f t="shared" si="1"/>
        <v>0</v>
      </c>
      <c r="K31" s="23">
        <f t="shared" si="2"/>
        <v>1.598070000000007E-2</v>
      </c>
      <c r="L31" s="17">
        <f t="shared" si="3"/>
        <v>2.869324991076061E-4</v>
      </c>
      <c r="M31" s="16" t="b">
        <f t="shared" si="4"/>
        <v>1</v>
      </c>
      <c r="N31" s="29" t="b">
        <f t="shared" si="5"/>
        <v>1</v>
      </c>
      <c r="O31" s="15" t="b">
        <f>OR($K31&lt;0.25,$L31&lt;0.05)</f>
        <v>1</v>
      </c>
    </row>
    <row r="32" spans="1:15">
      <c r="A32" s="7"/>
      <c r="B32" s="5"/>
      <c r="C32" s="6" t="s">
        <v>6</v>
      </c>
      <c r="D32" s="41">
        <v>38.105600000000003</v>
      </c>
      <c r="E32" s="35">
        <v>32.705920200000001</v>
      </c>
      <c r="F32" s="34">
        <v>38.105600000000003</v>
      </c>
      <c r="G32" s="35">
        <v>32.722000000000001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1.6079799999999977E-2</v>
      </c>
      <c r="L32" s="17">
        <f t="shared" si="3"/>
        <v>4.9164799221879107E-4</v>
      </c>
      <c r="M32" s="16" t="b">
        <f t="shared" si="4"/>
        <v>1</v>
      </c>
      <c r="N32" s="29" t="b">
        <f t="shared" si="5"/>
        <v>1</v>
      </c>
      <c r="O32" s="15" t="b">
        <f>OR($K32&lt;0.25,$L32&lt;0.05)</f>
        <v>1</v>
      </c>
    </row>
    <row r="33" spans="1:15" ht="14.65" thickBot="1">
      <c r="A33" s="7"/>
      <c r="B33" s="8"/>
      <c r="C33" s="9" t="s">
        <v>7</v>
      </c>
      <c r="D33" s="42">
        <v>22.927199999999999</v>
      </c>
      <c r="E33" s="37">
        <v>8.9124838999999998</v>
      </c>
      <c r="F33" s="36">
        <v>22.927199999999999</v>
      </c>
      <c r="G33" s="37">
        <v>8.9120000000000008</v>
      </c>
      <c r="H33" s="20"/>
      <c r="I33" s="22">
        <f t="shared" si="0"/>
        <v>0</v>
      </c>
      <c r="J33" s="18">
        <f t="shared" ref="J33:J45" si="6">ABS(F33/D33-1)</f>
        <v>0</v>
      </c>
      <c r="K33" s="24">
        <f t="shared" ref="K33:K45" si="7">ABS(E33-G33)</f>
        <v>4.8389999999898237E-4</v>
      </c>
      <c r="L33" s="18">
        <f t="shared" ref="L33:L45" si="8">ABS(G33/E33-1)</f>
        <v>5.4294628234807796E-5</v>
      </c>
      <c r="M33" s="13" t="b">
        <f t="shared" si="4"/>
        <v>1</v>
      </c>
      <c r="N33" s="12" t="b">
        <f t="shared" si="5"/>
        <v>1</v>
      </c>
      <c r="O33" s="14" t="b">
        <f>OR($K33&lt;0.25,$L33&lt;0.05)</f>
        <v>1</v>
      </c>
    </row>
    <row r="34" spans="1:15">
      <c r="A34" s="7"/>
      <c r="B34" s="2" t="s">
        <v>40</v>
      </c>
      <c r="C34" s="3" t="s">
        <v>2</v>
      </c>
      <c r="D34" s="41">
        <v>1632.0056</v>
      </c>
      <c r="E34" s="35">
        <v>70.513402999999997</v>
      </c>
      <c r="F34" s="34">
        <v>1632.0056</v>
      </c>
      <c r="G34" s="35">
        <v>70.528999999999996</v>
      </c>
      <c r="H34" s="19"/>
      <c r="I34" s="21">
        <f t="shared" si="0"/>
        <v>0</v>
      </c>
      <c r="J34" s="17">
        <f t="shared" si="6"/>
        <v>0</v>
      </c>
      <c r="K34" s="23">
        <f t="shared" si="7"/>
        <v>1.5596999999999639E-2</v>
      </c>
      <c r="L34" s="17">
        <f t="shared" si="8"/>
        <v>2.2119199097514475E-4</v>
      </c>
      <c r="M34" s="16" t="b">
        <f t="shared" si="4"/>
        <v>1</v>
      </c>
      <c r="N34" s="29" t="b">
        <f t="shared" si="5"/>
        <v>1</v>
      </c>
      <c r="O34" s="15" t="b">
        <f>OR($K34&lt;0.25,$L34&lt;0.05)</f>
        <v>1</v>
      </c>
    </row>
    <row r="35" spans="1:15">
      <c r="A35" s="7"/>
      <c r="B35" s="5"/>
      <c r="C35" s="6" t="s">
        <v>3</v>
      </c>
      <c r="D35" s="41">
        <v>830.51199999999994</v>
      </c>
      <c r="E35" s="35">
        <v>68.241708299999999</v>
      </c>
      <c r="F35" s="34">
        <v>830.51199999999994</v>
      </c>
      <c r="G35" s="35">
        <v>68.257000000000005</v>
      </c>
      <c r="H35" s="19"/>
      <c r="I35" s="21">
        <f t="shared" si="0"/>
        <v>0</v>
      </c>
      <c r="J35" s="17">
        <f t="shared" si="6"/>
        <v>0</v>
      </c>
      <c r="K35" s="23">
        <f t="shared" si="7"/>
        <v>1.5291700000005903E-2</v>
      </c>
      <c r="L35" s="17">
        <f t="shared" si="8"/>
        <v>2.2408143613250608E-4</v>
      </c>
      <c r="M35" s="16" t="b">
        <f t="shared" si="4"/>
        <v>1</v>
      </c>
      <c r="N35" s="29" t="b">
        <f t="shared" si="5"/>
        <v>1</v>
      </c>
      <c r="O35" s="15" t="b">
        <f>OR($K35&lt;0.25,$L35&lt;0.05)</f>
        <v>1</v>
      </c>
    </row>
    <row r="36" spans="1:15">
      <c r="A36" s="7"/>
      <c r="B36" s="5"/>
      <c r="C36" s="6" t="s">
        <v>4</v>
      </c>
      <c r="D36" s="41">
        <v>415.24079999999998</v>
      </c>
      <c r="E36" s="35">
        <v>65.1219143</v>
      </c>
      <c r="F36" s="34">
        <v>415.24079999999998</v>
      </c>
      <c r="G36" s="35">
        <v>65.106999999999999</v>
      </c>
      <c r="H36" s="19"/>
      <c r="I36" s="21">
        <f t="shared" si="0"/>
        <v>0</v>
      </c>
      <c r="J36" s="17">
        <f t="shared" si="6"/>
        <v>0</v>
      </c>
      <c r="K36" s="23">
        <f t="shared" si="7"/>
        <v>1.4914300000000935E-2</v>
      </c>
      <c r="L36" s="17">
        <f t="shared" si="8"/>
        <v>2.290212159811178E-4</v>
      </c>
      <c r="M36" s="16" t="b">
        <f t="shared" si="4"/>
        <v>1</v>
      </c>
      <c r="N36" s="29" t="b">
        <f t="shared" si="5"/>
        <v>1</v>
      </c>
      <c r="O36" s="15" t="b">
        <f>OR($K36&lt;0.25,$L36&lt;0.05)</f>
        <v>1</v>
      </c>
    </row>
    <row r="37" spans="1:15">
      <c r="A37" s="7"/>
      <c r="B37" s="5"/>
      <c r="C37" s="6" t="s">
        <v>5</v>
      </c>
      <c r="D37" s="41">
        <v>208.8032</v>
      </c>
      <c r="E37" s="35">
        <v>63.062244399999997</v>
      </c>
      <c r="F37" s="34">
        <v>208.8032</v>
      </c>
      <c r="G37" s="35">
        <v>63.031999999999996</v>
      </c>
      <c r="H37" s="19"/>
      <c r="I37" s="21">
        <f t="shared" si="0"/>
        <v>0</v>
      </c>
      <c r="J37" s="17">
        <f t="shared" si="6"/>
        <v>0</v>
      </c>
      <c r="K37" s="23">
        <f t="shared" si="7"/>
        <v>3.0244400000000837E-2</v>
      </c>
      <c r="L37" s="17">
        <f t="shared" si="8"/>
        <v>4.7959599737934511E-4</v>
      </c>
      <c r="M37" s="16" t="b">
        <f t="shared" si="4"/>
        <v>1</v>
      </c>
      <c r="N37" s="29" t="b">
        <f t="shared" si="5"/>
        <v>1</v>
      </c>
      <c r="O37" s="15" t="b">
        <f>OR($K37&lt;0.25,$L37&lt;0.05)</f>
        <v>1</v>
      </c>
    </row>
    <row r="38" spans="1:15">
      <c r="A38" s="7"/>
      <c r="B38" s="5"/>
      <c r="C38" s="6" t="s">
        <v>6</v>
      </c>
      <c r="D38" s="41">
        <v>123.8128</v>
      </c>
      <c r="E38" s="35">
        <v>57.489020099999998</v>
      </c>
      <c r="F38" s="34">
        <v>123.8128</v>
      </c>
      <c r="G38" s="35">
        <v>57.503999999999998</v>
      </c>
      <c r="H38" s="19"/>
      <c r="I38" s="21">
        <f t="shared" si="0"/>
        <v>0</v>
      </c>
      <c r="J38" s="17">
        <f t="shared" si="6"/>
        <v>0</v>
      </c>
      <c r="K38" s="23">
        <f t="shared" si="7"/>
        <v>1.4979900000000157E-2</v>
      </c>
      <c r="L38" s="17">
        <f t="shared" si="8"/>
        <v>2.6056975704125129E-4</v>
      </c>
      <c r="M38" s="16" t="b">
        <f t="shared" si="4"/>
        <v>1</v>
      </c>
      <c r="N38" s="29" t="b">
        <f t="shared" si="5"/>
        <v>1</v>
      </c>
      <c r="O38" s="15" t="b">
        <f>OR($K38&lt;0.25,$L38&lt;0.05)</f>
        <v>1</v>
      </c>
    </row>
    <row r="39" spans="1:15" ht="14.65" thickBot="1">
      <c r="A39" s="7"/>
      <c r="B39" s="8"/>
      <c r="C39" s="9" t="s">
        <v>7</v>
      </c>
      <c r="D39" s="42">
        <v>42.305599999999998</v>
      </c>
      <c r="E39" s="37">
        <v>27.911555400000001</v>
      </c>
      <c r="F39" s="36">
        <v>42.305599999999998</v>
      </c>
      <c r="G39" s="37">
        <v>27.881</v>
      </c>
      <c r="H39" s="20"/>
      <c r="I39" s="22">
        <f t="shared" si="0"/>
        <v>0</v>
      </c>
      <c r="J39" s="18">
        <f t="shared" si="6"/>
        <v>0</v>
      </c>
      <c r="K39" s="24">
        <f t="shared" si="7"/>
        <v>3.0555400000000787E-2</v>
      </c>
      <c r="L39" s="18">
        <f t="shared" si="8"/>
        <v>1.0947222239001686E-3</v>
      </c>
      <c r="M39" s="13" t="b">
        <f t="shared" si="4"/>
        <v>1</v>
      </c>
      <c r="N39" s="12" t="b">
        <f t="shared" si="5"/>
        <v>1</v>
      </c>
      <c r="O39" s="14" t="b">
        <f>OR($K39&lt;0.25,$L39&lt;0.05)</f>
        <v>1</v>
      </c>
    </row>
    <row r="40" spans="1:15">
      <c r="A40" s="7"/>
      <c r="B40" s="2" t="s">
        <v>41</v>
      </c>
      <c r="C40" s="3" t="s">
        <v>2</v>
      </c>
      <c r="D40" s="41">
        <v>5853.1935999999996</v>
      </c>
      <c r="E40" s="35">
        <v>72.325450500000002</v>
      </c>
      <c r="F40" s="34">
        <v>5853.1935999999996</v>
      </c>
      <c r="G40" s="35">
        <v>72.353999999999999</v>
      </c>
      <c r="H40" s="19"/>
      <c r="I40" s="21">
        <f t="shared" si="0"/>
        <v>0</v>
      </c>
      <c r="J40" s="17">
        <f t="shared" si="6"/>
        <v>0</v>
      </c>
      <c r="K40" s="23">
        <f t="shared" si="7"/>
        <v>2.8549499999996897E-2</v>
      </c>
      <c r="L40" s="17">
        <f t="shared" si="8"/>
        <v>3.9473656648691957E-4</v>
      </c>
      <c r="M40" s="16" t="b">
        <f t="shared" si="4"/>
        <v>1</v>
      </c>
      <c r="N40" s="29" t="b">
        <f t="shared" si="5"/>
        <v>1</v>
      </c>
      <c r="O40" s="15" t="b">
        <f>OR($K40&lt;0.25,$L40&lt;0.05)</f>
        <v>1</v>
      </c>
    </row>
    <row r="41" spans="1:15">
      <c r="A41" s="7"/>
      <c r="B41" s="5"/>
      <c r="C41" s="6" t="s">
        <v>3</v>
      </c>
      <c r="D41" s="41">
        <v>2467.8807999999999</v>
      </c>
      <c r="E41" s="35">
        <v>70.157657700000001</v>
      </c>
      <c r="F41" s="34">
        <v>2467.8807999999999</v>
      </c>
      <c r="G41" s="35">
        <v>70.158000000000001</v>
      </c>
      <c r="H41" s="19"/>
      <c r="I41" s="21">
        <f t="shared" si="0"/>
        <v>0</v>
      </c>
      <c r="J41" s="17">
        <f t="shared" si="6"/>
        <v>0</v>
      </c>
      <c r="K41" s="23">
        <f t="shared" si="7"/>
        <v>3.4229999999979555E-4</v>
      </c>
      <c r="L41" s="17">
        <f t="shared" si="8"/>
        <v>4.8790112330276969E-6</v>
      </c>
      <c r="M41" s="16" t="b">
        <f t="shared" si="4"/>
        <v>1</v>
      </c>
      <c r="N41" s="29" t="b">
        <f t="shared" si="5"/>
        <v>1</v>
      </c>
      <c r="O41" s="15" t="b">
        <f>OR($K41&lt;0.25,$L41&lt;0.05)</f>
        <v>1</v>
      </c>
    </row>
    <row r="42" spans="1:15">
      <c r="A42" s="7"/>
      <c r="B42" s="5"/>
      <c r="C42" s="6" t="s">
        <v>4</v>
      </c>
      <c r="D42" s="41">
        <v>1016.0504</v>
      </c>
      <c r="E42" s="35">
        <v>63.738738699999999</v>
      </c>
      <c r="F42" s="34">
        <v>1016.0504</v>
      </c>
      <c r="G42" s="35">
        <v>63.767000000000003</v>
      </c>
      <c r="H42" s="19"/>
      <c r="I42" s="21">
        <f t="shared" si="0"/>
        <v>0</v>
      </c>
      <c r="J42" s="17">
        <f t="shared" si="6"/>
        <v>0</v>
      </c>
      <c r="K42" s="23">
        <f t="shared" si="7"/>
        <v>2.8261300000004042E-2</v>
      </c>
      <c r="L42" s="17">
        <f t="shared" si="8"/>
        <v>4.4339283419181363E-4</v>
      </c>
      <c r="M42" s="16" t="b">
        <f t="shared" si="4"/>
        <v>1</v>
      </c>
      <c r="N42" s="29" t="b">
        <f t="shared" si="5"/>
        <v>1</v>
      </c>
      <c r="O42" s="15" t="b">
        <f>OR($K42&lt;0.25,$L42&lt;0.05)</f>
        <v>1</v>
      </c>
    </row>
    <row r="43" spans="1:15">
      <c r="A43" s="7"/>
      <c r="B43" s="5"/>
      <c r="C43" s="6" t="s">
        <v>5</v>
      </c>
      <c r="D43" s="41">
        <v>405.11599999999902</v>
      </c>
      <c r="E43" s="35">
        <v>56.897522500000001</v>
      </c>
      <c r="F43" s="34">
        <v>405.11599999999999</v>
      </c>
      <c r="G43" s="35">
        <v>56.869</v>
      </c>
      <c r="H43" s="19"/>
      <c r="I43" s="21">
        <f t="shared" si="0"/>
        <v>0</v>
      </c>
      <c r="J43" s="17">
        <f t="shared" si="6"/>
        <v>2.4424906541753444E-15</v>
      </c>
      <c r="K43" s="23">
        <f t="shared" si="7"/>
        <v>2.8522500000001116E-2</v>
      </c>
      <c r="L43" s="17">
        <f t="shared" si="8"/>
        <v>5.0129599228154742E-4</v>
      </c>
      <c r="M43" s="16" t="b">
        <f t="shared" si="4"/>
        <v>1</v>
      </c>
      <c r="N43" s="29" t="b">
        <f t="shared" si="5"/>
        <v>1</v>
      </c>
      <c r="O43" s="15" t="b">
        <f>OR($K43&lt;0.25,$L43&lt;0.05)</f>
        <v>1</v>
      </c>
    </row>
    <row r="44" spans="1:15">
      <c r="A44" s="7"/>
      <c r="B44" s="5"/>
      <c r="C44" s="6" t="s">
        <v>6</v>
      </c>
      <c r="D44" s="41">
        <v>156.108</v>
      </c>
      <c r="E44" s="35">
        <v>44.707207199999999</v>
      </c>
      <c r="F44" s="34">
        <v>156.108</v>
      </c>
      <c r="G44" s="35">
        <v>44.679000000000002</v>
      </c>
      <c r="H44" s="19"/>
      <c r="I44" s="21">
        <f t="shared" si="0"/>
        <v>0</v>
      </c>
      <c r="J44" s="17">
        <f t="shared" si="6"/>
        <v>0</v>
      </c>
      <c r="K44" s="23">
        <f t="shared" si="7"/>
        <v>2.8207199999997101E-2</v>
      </c>
      <c r="L44" s="17">
        <f t="shared" si="8"/>
        <v>6.3093182881701626E-4</v>
      </c>
      <c r="M44" s="16" t="b">
        <f t="shared" si="4"/>
        <v>1</v>
      </c>
      <c r="N44" s="29" t="b">
        <f t="shared" si="5"/>
        <v>1</v>
      </c>
      <c r="O44" s="15" t="b">
        <f>OR($K44&lt;0.25,$L44&lt;0.05)</f>
        <v>1</v>
      </c>
    </row>
    <row r="45" spans="1:15" ht="14.65" thickBot="1">
      <c r="A45" s="10"/>
      <c r="B45" s="8"/>
      <c r="C45" s="9" t="s">
        <v>7</v>
      </c>
      <c r="D45" s="42">
        <v>57.796799999999898</v>
      </c>
      <c r="E45" s="37">
        <v>30.011261300000001</v>
      </c>
      <c r="F45" s="36">
        <v>57.796799999999998</v>
      </c>
      <c r="G45" s="37">
        <v>30.010999999999999</v>
      </c>
      <c r="H45" s="20"/>
      <c r="I45" s="22">
        <f t="shared" si="0"/>
        <v>0</v>
      </c>
      <c r="J45" s="18">
        <f t="shared" si="6"/>
        <v>1.7763568394002505E-15</v>
      </c>
      <c r="K45" s="24">
        <f t="shared" si="7"/>
        <v>2.6130000000179621E-4</v>
      </c>
      <c r="L45" s="18">
        <f t="shared" si="8"/>
        <v>8.7067316961730867E-6</v>
      </c>
      <c r="M45" s="13" t="b">
        <f t="shared" si="4"/>
        <v>1</v>
      </c>
      <c r="N45" s="12" t="b">
        <f t="shared" si="5"/>
        <v>1</v>
      </c>
      <c r="O45" s="14" t="b">
        <f>OR($K45&lt;0.25,$L45&lt;0.05)</f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29" priority="5" operator="notEqual">
      <formula>0</formula>
    </cfRule>
    <cfRule type="cellIs" dxfId="28" priority="6" operator="equal">
      <formula>0</formula>
    </cfRule>
  </conditionalFormatting>
  <conditionalFormatting sqref="M4:O45">
    <cfRule type="cellIs" dxfId="27" priority="3" operator="notEqual">
      <formula>TRUE</formula>
    </cfRule>
    <cfRule type="cellIs" dxfId="26" priority="4" operator="equal">
      <formula>TRUE</formula>
    </cfRule>
  </conditionalFormatting>
  <conditionalFormatting sqref="O47">
    <cfRule type="cellIs" dxfId="25" priority="1" operator="notEqual">
      <formula>0</formula>
    </cfRule>
    <cfRule type="cellIs" dxfId="2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workbookViewId="0">
      <selection activeCell="G4" sqref="G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44</v>
      </c>
      <c r="D2" s="38" t="str">
        <f>SFU_RA!D2</f>
        <v>Proposal: AG0178</v>
      </c>
      <c r="E2" s="39"/>
      <c r="F2" s="38" t="str">
        <f>SFU_RA!F2</f>
        <v>Cross-check: AG0242</v>
      </c>
      <c r="G2" s="39"/>
      <c r="H2" s="19"/>
      <c r="I2" s="38" t="s">
        <v>26</v>
      </c>
      <c r="J2" s="39"/>
      <c r="K2" s="40" t="s">
        <v>27</v>
      </c>
      <c r="L2" s="39"/>
      <c r="M2" s="40" t="s">
        <v>30</v>
      </c>
      <c r="N2" s="38"/>
      <c r="O2" s="39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3">
        <v>857.90799999999899</v>
      </c>
      <c r="E4" s="35">
        <v>52.976352300000002</v>
      </c>
      <c r="F4" s="34">
        <v>857.90800000000002</v>
      </c>
      <c r="G4" s="35">
        <v>52.948999999999998</v>
      </c>
      <c r="H4" s="19"/>
      <c r="I4" s="21">
        <f t="shared" ref="I4:I45" si="0">ABS(ROUND(D4,4)-ROUND(F4,4))</f>
        <v>0</v>
      </c>
      <c r="J4" s="17">
        <f t="shared" ref="J4:J45" si="1">ABS(F4/D4-1)</f>
        <v>1.1102230246251565E-15</v>
      </c>
      <c r="K4" s="23">
        <f t="shared" ref="K4:K45" si="2">ABS(E4-G4)</f>
        <v>2.7352300000003993E-2</v>
      </c>
      <c r="L4" s="17">
        <f t="shared" ref="L4:L45" si="3">ABS(G4/E4-1)</f>
        <v>5.1631150149999971E-4</v>
      </c>
      <c r="M4" s="16" t="b">
        <f>I4=0</f>
        <v>1</v>
      </c>
      <c r="N4" s="30" t="b">
        <f>OR($K4&lt;0.1,$L4&lt;0.01)</f>
        <v>1</v>
      </c>
      <c r="O4" s="15" t="b">
        <f>OR($K4&lt;0.25,$L4&lt;0.05)</f>
        <v>1</v>
      </c>
    </row>
    <row r="5" spans="1:15">
      <c r="A5" s="4"/>
      <c r="B5" s="5"/>
      <c r="C5" s="6" t="s">
        <v>3</v>
      </c>
      <c r="D5" s="43">
        <v>475.33199999999903</v>
      </c>
      <c r="E5" s="35">
        <v>50.122315800000003</v>
      </c>
      <c r="F5" s="34">
        <v>475.33199999999999</v>
      </c>
      <c r="G5" s="35">
        <v>50.149000000000001</v>
      </c>
      <c r="H5" s="19"/>
      <c r="I5" s="21">
        <f t="shared" si="0"/>
        <v>0</v>
      </c>
      <c r="J5" s="17">
        <f t="shared" si="1"/>
        <v>1.9984014443252818E-15</v>
      </c>
      <c r="K5" s="23">
        <f t="shared" si="2"/>
        <v>2.668419999999827E-2</v>
      </c>
      <c r="L5" s="17">
        <f t="shared" si="3"/>
        <v>5.3238162630941943E-4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>OR($K5&lt;0.25,$L5&lt;0.05)</f>
        <v>1</v>
      </c>
    </row>
    <row r="6" spans="1:15">
      <c r="A6" s="7"/>
      <c r="B6" s="5"/>
      <c r="C6" s="6" t="s">
        <v>4</v>
      </c>
      <c r="D6" s="43">
        <v>254.17920000000001</v>
      </c>
      <c r="E6" s="35">
        <v>28.730633300000001</v>
      </c>
      <c r="F6" s="34">
        <v>254.17920000000001</v>
      </c>
      <c r="G6" s="35">
        <v>28.702999999999999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2.7633300000001526E-2</v>
      </c>
      <c r="L6" s="17">
        <f t="shared" si="3"/>
        <v>9.6180615691476845E-4</v>
      </c>
      <c r="M6" s="16" t="b">
        <f t="shared" si="4"/>
        <v>1</v>
      </c>
      <c r="N6" s="29" t="b">
        <f t="shared" si="5"/>
        <v>1</v>
      </c>
      <c r="O6" s="15" t="b">
        <f>OR($K6&lt;0.25,$L6&lt;0.05)</f>
        <v>1</v>
      </c>
    </row>
    <row r="7" spans="1:15">
      <c r="A7" s="7"/>
      <c r="B7" s="5"/>
      <c r="C7" s="6" t="s">
        <v>5</v>
      </c>
      <c r="D7" s="43">
        <v>136.99520000000001</v>
      </c>
      <c r="E7" s="35">
        <v>37.0752922</v>
      </c>
      <c r="F7" s="34">
        <v>136.99520000000001</v>
      </c>
      <c r="G7" s="35">
        <v>37.048000000000002</v>
      </c>
      <c r="H7" s="19"/>
      <c r="I7" s="21">
        <f t="shared" si="0"/>
        <v>0</v>
      </c>
      <c r="J7" s="17">
        <f t="shared" si="1"/>
        <v>0</v>
      </c>
      <c r="K7" s="23">
        <f t="shared" si="2"/>
        <v>2.729219999999799E-2</v>
      </c>
      <c r="L7" s="17">
        <f t="shared" si="3"/>
        <v>7.3612906009679069E-4</v>
      </c>
      <c r="M7" s="16" t="b">
        <f t="shared" si="4"/>
        <v>1</v>
      </c>
      <c r="N7" s="29" t="b">
        <f t="shared" si="5"/>
        <v>1</v>
      </c>
      <c r="O7" s="15" t="b">
        <f>OR($K7&lt;0.25,$L7&lt;0.05)</f>
        <v>1</v>
      </c>
    </row>
    <row r="8" spans="1:15">
      <c r="A8" s="7"/>
      <c r="B8" s="5"/>
      <c r="C8" s="6" t="s">
        <v>6</v>
      </c>
      <c r="D8" s="43">
        <v>76.301599999999993</v>
      </c>
      <c r="E8" s="35">
        <v>16.526230000000002</v>
      </c>
      <c r="F8" s="34">
        <v>76.301599999999993</v>
      </c>
      <c r="G8" s="35">
        <v>16.526</v>
      </c>
      <c r="H8" s="19"/>
      <c r="I8" s="21">
        <f t="shared" si="0"/>
        <v>0</v>
      </c>
      <c r="J8" s="17">
        <f t="shared" si="1"/>
        <v>0</v>
      </c>
      <c r="K8" s="23">
        <f t="shared" si="2"/>
        <v>2.3000000000195087E-4</v>
      </c>
      <c r="L8" s="17">
        <f t="shared" si="3"/>
        <v>1.3917269698016099E-5</v>
      </c>
      <c r="M8" s="16" t="b">
        <f t="shared" si="4"/>
        <v>1</v>
      </c>
      <c r="N8" s="29" t="b">
        <f t="shared" si="5"/>
        <v>1</v>
      </c>
      <c r="O8" s="15" t="b">
        <f>OR($K8&lt;0.25,$L8&lt;0.05)</f>
        <v>1</v>
      </c>
    </row>
    <row r="9" spans="1:15" ht="14.65" thickBot="1">
      <c r="A9" s="7"/>
      <c r="B9" s="8"/>
      <c r="C9" s="9" t="s">
        <v>7</v>
      </c>
      <c r="D9" s="42">
        <v>45.818399999999997</v>
      </c>
      <c r="E9" s="37">
        <v>2.7996737999999999</v>
      </c>
      <c r="F9" s="36">
        <v>45.818399999999997</v>
      </c>
      <c r="G9" s="37">
        <v>2.827</v>
      </c>
      <c r="H9" s="20"/>
      <c r="I9" s="22">
        <f t="shared" si="0"/>
        <v>0</v>
      </c>
      <c r="J9" s="18">
        <f t="shared" si="1"/>
        <v>0</v>
      </c>
      <c r="K9" s="24">
        <f t="shared" si="2"/>
        <v>2.7326200000000078E-2</v>
      </c>
      <c r="L9" s="18">
        <f t="shared" si="3"/>
        <v>9.7604942404361239E-3</v>
      </c>
      <c r="M9" s="13" t="b">
        <f t="shared" si="4"/>
        <v>1</v>
      </c>
      <c r="N9" s="12" t="b">
        <f t="shared" si="5"/>
        <v>1</v>
      </c>
      <c r="O9" s="14" t="b">
        <f>OR($K9&lt;0.25,$L9&lt;0.05)</f>
        <v>1</v>
      </c>
    </row>
    <row r="10" spans="1:15">
      <c r="A10" s="7"/>
      <c r="B10" s="2" t="s">
        <v>36</v>
      </c>
      <c r="C10" s="3" t="s">
        <v>2</v>
      </c>
      <c r="D10" s="43">
        <v>733.67359999999996</v>
      </c>
      <c r="E10" s="35">
        <v>57.435673800000004</v>
      </c>
      <c r="F10" s="34">
        <v>733.67359999999996</v>
      </c>
      <c r="G10" s="35">
        <v>57.414000000000001</v>
      </c>
      <c r="H10" s="19"/>
      <c r="I10" s="21">
        <f t="shared" si="0"/>
        <v>0</v>
      </c>
      <c r="J10" s="17">
        <f t="shared" si="1"/>
        <v>0</v>
      </c>
      <c r="K10" s="23">
        <f t="shared" si="2"/>
        <v>2.1673800000002075E-2</v>
      </c>
      <c r="L10" s="17">
        <f t="shared" si="3"/>
        <v>3.7735780858905166E-4</v>
      </c>
      <c r="M10" s="16" t="b">
        <f t="shared" si="4"/>
        <v>1</v>
      </c>
      <c r="N10" s="29" t="b">
        <f t="shared" si="5"/>
        <v>1</v>
      </c>
      <c r="O10" s="15" t="b">
        <f>OR($K10&lt;0.25,$L10&lt;0.05)</f>
        <v>1</v>
      </c>
    </row>
    <row r="11" spans="1:15">
      <c r="A11" s="7"/>
      <c r="B11" s="5"/>
      <c r="C11" s="6" t="s">
        <v>3</v>
      </c>
      <c r="D11" s="43">
        <v>385.15120000000002</v>
      </c>
      <c r="E11" s="35">
        <v>55.233318799999999</v>
      </c>
      <c r="F11" s="34">
        <v>385.15120000000002</v>
      </c>
      <c r="G11" s="35">
        <v>55.212000000000003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2.1318799999995974E-2</v>
      </c>
      <c r="L11" s="17">
        <f t="shared" si="3"/>
        <v>3.8597716854915642E-4</v>
      </c>
      <c r="M11" s="16" t="b">
        <f t="shared" si="4"/>
        <v>1</v>
      </c>
      <c r="N11" s="29" t="b">
        <f t="shared" si="5"/>
        <v>1</v>
      </c>
      <c r="O11" s="15" t="b">
        <f>OR($K11&lt;0.25,$L11&lt;0.05)</f>
        <v>1</v>
      </c>
    </row>
    <row r="12" spans="1:15">
      <c r="A12" s="7"/>
      <c r="B12" s="5"/>
      <c r="C12" s="6" t="s">
        <v>4</v>
      </c>
      <c r="D12" s="43">
        <v>165.14320000000001</v>
      </c>
      <c r="E12" s="35">
        <v>48.168338400000003</v>
      </c>
      <c r="F12" s="34">
        <v>165.14320000000001</v>
      </c>
      <c r="G12" s="35">
        <v>48.19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2.1661599999994507E-2</v>
      </c>
      <c r="L12" s="17">
        <f t="shared" si="3"/>
        <v>4.4970619123518851E-4</v>
      </c>
      <c r="M12" s="16" t="b">
        <f t="shared" si="4"/>
        <v>1</v>
      </c>
      <c r="N12" s="29" t="b">
        <f t="shared" si="5"/>
        <v>1</v>
      </c>
      <c r="O12" s="15" t="b">
        <f>OR($K12&lt;0.25,$L12&lt;0.05)</f>
        <v>1</v>
      </c>
    </row>
    <row r="13" spans="1:15">
      <c r="A13" s="7"/>
      <c r="B13" s="5"/>
      <c r="C13" s="6" t="s">
        <v>5</v>
      </c>
      <c r="D13" s="43">
        <v>90.661599999999893</v>
      </c>
      <c r="E13" s="35">
        <v>33.885739200000003</v>
      </c>
      <c r="F13" s="34">
        <v>90.661600000000007</v>
      </c>
      <c r="G13" s="35">
        <v>33.908000000000001</v>
      </c>
      <c r="H13" s="19"/>
      <c r="I13" s="21">
        <f t="shared" si="0"/>
        <v>0</v>
      </c>
      <c r="J13" s="17">
        <f t="shared" si="1"/>
        <v>1.3322676295501878E-15</v>
      </c>
      <c r="K13" s="23">
        <f t="shared" si="2"/>
        <v>2.2260799999997971E-2</v>
      </c>
      <c r="L13" s="17">
        <f t="shared" si="3"/>
        <v>6.5693712238679147E-4</v>
      </c>
      <c r="M13" s="16" t="b">
        <f t="shared" si="4"/>
        <v>1</v>
      </c>
      <c r="N13" s="29" t="b">
        <f t="shared" si="5"/>
        <v>1</v>
      </c>
      <c r="O13" s="15" t="b">
        <f>OR($K13&lt;0.25,$L13&lt;0.05)</f>
        <v>1</v>
      </c>
    </row>
    <row r="14" spans="1:15">
      <c r="A14" s="7"/>
      <c r="B14" s="5"/>
      <c r="C14" s="6" t="s">
        <v>6</v>
      </c>
      <c r="D14" s="43">
        <v>54.042400000000001</v>
      </c>
      <c r="E14" s="35">
        <v>26.406454400000001</v>
      </c>
      <c r="F14" s="34">
        <v>54.042400000000001</v>
      </c>
      <c r="G14" s="35">
        <v>26.45</v>
      </c>
      <c r="H14" s="19"/>
      <c r="I14" s="21">
        <f t="shared" si="0"/>
        <v>0</v>
      </c>
      <c r="J14" s="17">
        <f t="shared" si="1"/>
        <v>0</v>
      </c>
      <c r="K14" s="23">
        <f t="shared" si="2"/>
        <v>4.3545599999998075E-2</v>
      </c>
      <c r="L14" s="17">
        <f t="shared" si="3"/>
        <v>1.6490513773783633E-3</v>
      </c>
      <c r="M14" s="16" t="b">
        <f t="shared" si="4"/>
        <v>1</v>
      </c>
      <c r="N14" s="29" t="b">
        <f t="shared" si="5"/>
        <v>1</v>
      </c>
      <c r="O14" s="15" t="b">
        <f>OR($K14&lt;0.25,$L14&lt;0.05)</f>
        <v>1</v>
      </c>
    </row>
    <row r="15" spans="1:15" ht="14.65" thickBot="1">
      <c r="A15" s="7"/>
      <c r="B15" s="8"/>
      <c r="C15" s="9" t="s">
        <v>7</v>
      </c>
      <c r="D15" s="42">
        <v>33.415999999999997</v>
      </c>
      <c r="E15" s="37">
        <v>6.7597034000000003</v>
      </c>
      <c r="F15" s="36">
        <v>33.415999999999997</v>
      </c>
      <c r="G15" s="37">
        <v>6.782</v>
      </c>
      <c r="H15" s="20"/>
      <c r="I15" s="22">
        <f t="shared" si="0"/>
        <v>0</v>
      </c>
      <c r="J15" s="18">
        <f t="shared" si="1"/>
        <v>0</v>
      </c>
      <c r="K15" s="24">
        <f t="shared" si="2"/>
        <v>2.2296599999999778E-2</v>
      </c>
      <c r="L15" s="18">
        <f t="shared" si="3"/>
        <v>3.2984583317663407E-3</v>
      </c>
      <c r="M15" s="13" t="b">
        <f t="shared" si="4"/>
        <v>1</v>
      </c>
      <c r="N15" s="12" t="b">
        <f t="shared" si="5"/>
        <v>1</v>
      </c>
      <c r="O15" s="14" t="b">
        <f>OR($K15&lt;0.25,$L15&lt;0.05)</f>
        <v>1</v>
      </c>
    </row>
    <row r="16" spans="1:15">
      <c r="A16" s="7"/>
      <c r="B16" s="2" t="s">
        <v>37</v>
      </c>
      <c r="C16" s="3" t="s">
        <v>2</v>
      </c>
      <c r="D16" s="43">
        <v>688.86799999999903</v>
      </c>
      <c r="E16" s="35">
        <v>49.2351569</v>
      </c>
      <c r="F16" s="34">
        <v>688.86800000000005</v>
      </c>
      <c r="G16" s="35">
        <v>49.183</v>
      </c>
      <c r="H16" s="19"/>
      <c r="I16" s="21">
        <f t="shared" si="0"/>
        <v>0</v>
      </c>
      <c r="J16" s="17">
        <f t="shared" si="1"/>
        <v>1.5543122344752192E-15</v>
      </c>
      <c r="K16" s="23">
        <f t="shared" si="2"/>
        <v>5.2156899999999951E-2</v>
      </c>
      <c r="L16" s="17">
        <f t="shared" si="3"/>
        <v>1.0593426178358012E-3</v>
      </c>
      <c r="M16" s="16" t="b">
        <f t="shared" si="4"/>
        <v>1</v>
      </c>
      <c r="N16" s="29" t="b">
        <f t="shared" si="5"/>
        <v>1</v>
      </c>
      <c r="O16" s="15" t="b">
        <f>OR($K16&lt;0.25,$L16&lt;0.05)</f>
        <v>1</v>
      </c>
    </row>
    <row r="17" spans="1:15">
      <c r="A17" s="7"/>
      <c r="B17" s="5"/>
      <c r="C17" s="6" t="s">
        <v>3</v>
      </c>
      <c r="D17" s="43">
        <v>394.22239999999999</v>
      </c>
      <c r="E17" s="35">
        <v>38.890329299999998</v>
      </c>
      <c r="F17" s="34">
        <v>394.22239999999999</v>
      </c>
      <c r="G17" s="35">
        <v>38.863999999999997</v>
      </c>
      <c r="H17" s="19"/>
      <c r="I17" s="21">
        <f t="shared" si="0"/>
        <v>0</v>
      </c>
      <c r="J17" s="17">
        <f t="shared" si="1"/>
        <v>0</v>
      </c>
      <c r="K17" s="23">
        <f t="shared" si="2"/>
        <v>2.6329300000000444E-2</v>
      </c>
      <c r="L17" s="17">
        <f t="shared" si="3"/>
        <v>6.7701406683640108E-4</v>
      </c>
      <c r="M17" s="16" t="b">
        <f t="shared" si="4"/>
        <v>1</v>
      </c>
      <c r="N17" s="29" t="b">
        <f t="shared" si="5"/>
        <v>1</v>
      </c>
      <c r="O17" s="15" t="b">
        <f>OR($K17&lt;0.25,$L17&lt;0.05)</f>
        <v>1</v>
      </c>
    </row>
    <row r="18" spans="1:15">
      <c r="A18" s="7"/>
      <c r="B18" s="5"/>
      <c r="C18" s="6" t="s">
        <v>4</v>
      </c>
      <c r="D18" s="43">
        <v>195.13120000000001</v>
      </c>
      <c r="E18" s="35">
        <v>35.9346642</v>
      </c>
      <c r="F18" s="34">
        <v>195.13120000000001</v>
      </c>
      <c r="G18" s="35">
        <v>35.856999999999999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7.766420000000096E-2</v>
      </c>
      <c r="L18" s="17">
        <f t="shared" si="3"/>
        <v>2.1612613260485469E-3</v>
      </c>
      <c r="M18" s="16" t="b">
        <f t="shared" si="4"/>
        <v>1</v>
      </c>
      <c r="N18" s="29" t="b">
        <f t="shared" si="5"/>
        <v>1</v>
      </c>
      <c r="O18" s="15" t="b">
        <f>OR($K18&lt;0.25,$L18&lt;0.05)</f>
        <v>1</v>
      </c>
    </row>
    <row r="19" spans="1:15">
      <c r="A19" s="7"/>
      <c r="B19" s="5"/>
      <c r="C19" s="6" t="s">
        <v>5</v>
      </c>
      <c r="D19" s="43">
        <v>101.6872</v>
      </c>
      <c r="E19" s="35">
        <v>27.015815400000001</v>
      </c>
      <c r="F19" s="34">
        <v>101.6872</v>
      </c>
      <c r="G19" s="35">
        <v>26.963999999999999</v>
      </c>
      <c r="H19" s="19"/>
      <c r="I19" s="21">
        <f t="shared" si="0"/>
        <v>0</v>
      </c>
      <c r="J19" s="17">
        <f t="shared" si="1"/>
        <v>0</v>
      </c>
      <c r="K19" s="23">
        <f t="shared" si="2"/>
        <v>5.1815400000002398E-2</v>
      </c>
      <c r="L19" s="17">
        <f t="shared" si="3"/>
        <v>1.9179654299830151E-3</v>
      </c>
      <c r="M19" s="16" t="b">
        <f t="shared" si="4"/>
        <v>1</v>
      </c>
      <c r="N19" s="29" t="b">
        <f t="shared" si="5"/>
        <v>1</v>
      </c>
      <c r="O19" s="15" t="b">
        <f>OR($K19&lt;0.25,$L19&lt;0.05)</f>
        <v>1</v>
      </c>
    </row>
    <row r="20" spans="1:15">
      <c r="A20" s="7"/>
      <c r="B20" s="5"/>
      <c r="C20" s="6" t="s">
        <v>6</v>
      </c>
      <c r="D20" s="43">
        <v>57.302399999999999</v>
      </c>
      <c r="E20" s="35">
        <v>18.278454799999999</v>
      </c>
      <c r="F20" s="34">
        <v>57.302399999999999</v>
      </c>
      <c r="G20" s="35">
        <v>18.227</v>
      </c>
      <c r="H20" s="19"/>
      <c r="I20" s="21">
        <f t="shared" si="0"/>
        <v>0</v>
      </c>
      <c r="J20" s="17">
        <f t="shared" si="1"/>
        <v>0</v>
      </c>
      <c r="K20" s="23">
        <f t="shared" si="2"/>
        <v>5.1454799999998357E-2</v>
      </c>
      <c r="L20" s="17">
        <f t="shared" si="3"/>
        <v>2.8150519594248857E-3</v>
      </c>
      <c r="M20" s="16" t="b">
        <f t="shared" si="4"/>
        <v>1</v>
      </c>
      <c r="N20" s="29" t="b">
        <f t="shared" si="5"/>
        <v>1</v>
      </c>
      <c r="O20" s="15" t="b">
        <f>OR($K20&lt;0.25,$L20&lt;0.05)</f>
        <v>1</v>
      </c>
    </row>
    <row r="21" spans="1:15" ht="14.65" thickBot="1">
      <c r="A21" s="10"/>
      <c r="B21" s="8"/>
      <c r="C21" s="9" t="s">
        <v>7</v>
      </c>
      <c r="D21" s="42">
        <v>32.610399999999998</v>
      </c>
      <c r="E21" s="37">
        <v>3.6297641</v>
      </c>
      <c r="F21" s="36">
        <v>32.610399999999998</v>
      </c>
      <c r="G21" s="37">
        <v>3.63</v>
      </c>
      <c r="H21" s="20"/>
      <c r="I21" s="22">
        <f t="shared" si="0"/>
        <v>0</v>
      </c>
      <c r="J21" s="18">
        <f t="shared" si="1"/>
        <v>0</v>
      </c>
      <c r="K21" s="24">
        <f t="shared" si="2"/>
        <v>2.3589999999984457E-4</v>
      </c>
      <c r="L21" s="18">
        <f t="shared" si="3"/>
        <v>6.4990449379243032E-5</v>
      </c>
      <c r="M21" s="13" t="b">
        <f t="shared" si="4"/>
        <v>1</v>
      </c>
      <c r="N21" s="12" t="b">
        <f t="shared" si="5"/>
        <v>1</v>
      </c>
      <c r="O21" s="14" t="b">
        <f>OR($K21&lt;0.25,$L21&lt;0.05)</f>
        <v>1</v>
      </c>
    </row>
    <row r="22" spans="1:15">
      <c r="A22" s="1" t="s">
        <v>33</v>
      </c>
      <c r="B22" s="2" t="s">
        <v>38</v>
      </c>
      <c r="C22" s="3" t="s">
        <v>2</v>
      </c>
      <c r="D22" s="43">
        <v>283.64276729559703</v>
      </c>
      <c r="E22" s="35">
        <v>51.226157999999998</v>
      </c>
      <c r="F22" s="34">
        <v>283.64280000000002</v>
      </c>
      <c r="G22" s="35">
        <v>51.225999999999999</v>
      </c>
      <c r="H22" s="19"/>
      <c r="I22" s="21">
        <f t="shared" si="0"/>
        <v>0</v>
      </c>
      <c r="J22" s="17">
        <f t="shared" si="1"/>
        <v>1.1530138177562321E-7</v>
      </c>
      <c r="K22" s="23">
        <f t="shared" si="2"/>
        <v>1.5799999999899228E-4</v>
      </c>
      <c r="L22" s="17">
        <f t="shared" si="3"/>
        <v>3.0843617043752047E-6</v>
      </c>
      <c r="M22" s="16" t="b">
        <f t="shared" si="4"/>
        <v>1</v>
      </c>
      <c r="N22" s="29" t="b">
        <f t="shared" si="5"/>
        <v>1</v>
      </c>
      <c r="O22" s="15" t="b">
        <f>OR($K22&lt;0.25,$L22&lt;0.05)</f>
        <v>1</v>
      </c>
    </row>
    <row r="23" spans="1:15">
      <c r="A23" s="4"/>
      <c r="B23" s="5"/>
      <c r="C23" s="6" t="s">
        <v>3</v>
      </c>
      <c r="D23" s="43">
        <v>121.008805031446</v>
      </c>
      <c r="E23" s="35">
        <v>47.138964600000001</v>
      </c>
      <c r="F23" s="34">
        <v>121.00879999999999</v>
      </c>
      <c r="G23" s="35">
        <v>47.139000000000003</v>
      </c>
      <c r="H23" s="19"/>
      <c r="I23" s="21">
        <f t="shared" si="0"/>
        <v>0</v>
      </c>
      <c r="J23" s="17">
        <f t="shared" si="1"/>
        <v>4.1579172771477602E-8</v>
      </c>
      <c r="K23" s="23">
        <f t="shared" si="2"/>
        <v>3.5400000001573062E-5</v>
      </c>
      <c r="L23" s="17">
        <f t="shared" si="3"/>
        <v>7.5097109797361838E-7</v>
      </c>
      <c r="M23" s="16" t="b">
        <f t="shared" si="4"/>
        <v>1</v>
      </c>
      <c r="N23" s="29" t="b">
        <f t="shared" si="5"/>
        <v>1</v>
      </c>
      <c r="O23" s="15" t="b">
        <f>OR($K23&lt;0.25,$L23&lt;0.05)</f>
        <v>1</v>
      </c>
    </row>
    <row r="24" spans="1:15">
      <c r="A24" s="7"/>
      <c r="B24" s="5"/>
      <c r="C24" s="6" t="s">
        <v>4</v>
      </c>
      <c r="D24" s="43">
        <v>67.871069182389903</v>
      </c>
      <c r="E24" s="35">
        <v>44.005449599999999</v>
      </c>
      <c r="F24" s="34">
        <v>67.871099999999998</v>
      </c>
      <c r="G24" s="35">
        <v>44.051000000000002</v>
      </c>
      <c r="H24" s="19"/>
      <c r="I24" s="21">
        <f t="shared" si="0"/>
        <v>0</v>
      </c>
      <c r="J24" s="17">
        <f t="shared" si="1"/>
        <v>4.5406106696788129E-7</v>
      </c>
      <c r="K24" s="23">
        <f t="shared" si="2"/>
        <v>4.5550400000003322E-2</v>
      </c>
      <c r="L24" s="17">
        <f t="shared" si="3"/>
        <v>1.0351081607857804E-3</v>
      </c>
      <c r="M24" s="16" t="b">
        <f t="shared" si="4"/>
        <v>1</v>
      </c>
      <c r="N24" s="29" t="b">
        <f t="shared" si="5"/>
        <v>1</v>
      </c>
      <c r="O24" s="15" t="b">
        <f>OR($K24&lt;0.25,$L24&lt;0.05)</f>
        <v>1</v>
      </c>
    </row>
    <row r="25" spans="1:15">
      <c r="A25" s="7"/>
      <c r="B25" s="5"/>
      <c r="C25" s="6" t="s">
        <v>5</v>
      </c>
      <c r="D25" s="43">
        <v>38.988050314465397</v>
      </c>
      <c r="E25" s="35">
        <v>32.7883742</v>
      </c>
      <c r="F25" s="34">
        <v>38.988100000000003</v>
      </c>
      <c r="G25" s="35">
        <v>32.878999999999998</v>
      </c>
      <c r="H25" s="19"/>
      <c r="I25" s="21">
        <f t="shared" si="0"/>
        <v>0</v>
      </c>
      <c r="J25" s="17">
        <f t="shared" si="1"/>
        <v>1.2743785391400309E-6</v>
      </c>
      <c r="K25" s="23">
        <f t="shared" si="2"/>
        <v>9.062579999999798E-2</v>
      </c>
      <c r="L25" s="17">
        <f t="shared" si="3"/>
        <v>2.763961379945501E-3</v>
      </c>
      <c r="M25" s="16" t="b">
        <f t="shared" si="4"/>
        <v>1</v>
      </c>
      <c r="N25" s="29" t="b">
        <f t="shared" si="5"/>
        <v>1</v>
      </c>
      <c r="O25" s="15" t="b">
        <f>OR($K25&lt;0.25,$L25&lt;0.05)</f>
        <v>1</v>
      </c>
    </row>
    <row r="26" spans="1:15">
      <c r="A26" s="7"/>
      <c r="B26" s="5"/>
      <c r="C26" s="6" t="s">
        <v>6</v>
      </c>
      <c r="D26" s="43">
        <v>20.408805031446501</v>
      </c>
      <c r="E26" s="35">
        <v>32.1980018</v>
      </c>
      <c r="F26" s="34">
        <v>20.408799999999999</v>
      </c>
      <c r="G26" s="35">
        <v>32.152999999999999</v>
      </c>
      <c r="H26" s="19"/>
      <c r="I26" s="21">
        <f t="shared" si="0"/>
        <v>0</v>
      </c>
      <c r="J26" s="17">
        <f t="shared" si="1"/>
        <v>2.4653312602485045E-7</v>
      </c>
      <c r="K26" s="23">
        <f t="shared" si="2"/>
        <v>4.5001800000001424E-2</v>
      </c>
      <c r="L26" s="17">
        <f t="shared" si="3"/>
        <v>1.3976581615074979E-3</v>
      </c>
      <c r="M26" s="16" t="b">
        <f t="shared" si="4"/>
        <v>1</v>
      </c>
      <c r="N26" s="29" t="b">
        <f t="shared" si="5"/>
        <v>1</v>
      </c>
      <c r="O26" s="15" t="b">
        <f>OR($K26&lt;0.25,$L26&lt;0.05)</f>
        <v>1</v>
      </c>
    </row>
    <row r="27" spans="1:15" ht="14.65" thickBot="1">
      <c r="A27" s="10"/>
      <c r="B27" s="8"/>
      <c r="C27" s="9" t="s">
        <v>7</v>
      </c>
      <c r="D27" s="42">
        <v>12.6496855345911</v>
      </c>
      <c r="E27" s="37">
        <v>18.801089900000001</v>
      </c>
      <c r="F27" s="36">
        <v>12.649699999999999</v>
      </c>
      <c r="G27" s="37">
        <v>18.756</v>
      </c>
      <c r="H27" s="20"/>
      <c r="I27" s="22">
        <f t="shared" si="0"/>
        <v>0</v>
      </c>
      <c r="J27" s="18">
        <f t="shared" si="1"/>
        <v>1.1435390121494748E-6</v>
      </c>
      <c r="K27" s="24">
        <f t="shared" si="2"/>
        <v>4.5089900000000682E-2</v>
      </c>
      <c r="L27" s="18">
        <f t="shared" si="3"/>
        <v>2.3982599008794958E-3</v>
      </c>
      <c r="M27" s="13" t="b">
        <f t="shared" si="4"/>
        <v>1</v>
      </c>
      <c r="N27" s="12" t="b">
        <f t="shared" si="5"/>
        <v>1</v>
      </c>
      <c r="O27" s="14" t="b">
        <f>OR($K27&lt;0.25,$L27&lt;0.05)</f>
        <v>1</v>
      </c>
    </row>
    <row r="28" spans="1:15">
      <c r="A28" s="1" t="s">
        <v>34</v>
      </c>
      <c r="B28" s="2" t="s">
        <v>39</v>
      </c>
      <c r="C28" s="3" t="s">
        <v>2</v>
      </c>
      <c r="D28" s="43">
        <v>316.21839999999997</v>
      </c>
      <c r="E28" s="35">
        <v>67.567567600000004</v>
      </c>
      <c r="F28" s="34">
        <v>316.21839999999997</v>
      </c>
      <c r="G28" s="35">
        <v>67.534999999999997</v>
      </c>
      <c r="H28" s="19"/>
      <c r="I28" s="21">
        <f t="shared" si="0"/>
        <v>0</v>
      </c>
      <c r="J28" s="17">
        <f t="shared" si="1"/>
        <v>0</v>
      </c>
      <c r="K28" s="23">
        <f t="shared" si="2"/>
        <v>3.2567600000007246E-2</v>
      </c>
      <c r="L28" s="17">
        <f t="shared" si="3"/>
        <v>4.820004797687627E-4</v>
      </c>
      <c r="M28" s="16" t="b">
        <f t="shared" si="4"/>
        <v>1</v>
      </c>
      <c r="N28" s="29" t="b">
        <f t="shared" si="5"/>
        <v>1</v>
      </c>
      <c r="O28" s="15" t="b">
        <f>OR($K28&lt;0.25,$L28&lt;0.05)</f>
        <v>1</v>
      </c>
    </row>
    <row r="29" spans="1:15">
      <c r="A29" s="4"/>
      <c r="B29" s="5"/>
      <c r="C29" s="6" t="s">
        <v>3</v>
      </c>
      <c r="D29" s="43">
        <v>146.2304</v>
      </c>
      <c r="E29" s="35">
        <v>64.366151900000006</v>
      </c>
      <c r="F29" s="34">
        <v>146.2304</v>
      </c>
      <c r="G29" s="35">
        <v>64.447000000000003</v>
      </c>
      <c r="H29" s="19"/>
      <c r="I29" s="21">
        <f t="shared" si="0"/>
        <v>0</v>
      </c>
      <c r="J29" s="17">
        <f t="shared" si="1"/>
        <v>0</v>
      </c>
      <c r="K29" s="23">
        <f t="shared" si="2"/>
        <v>8.0848099999997203E-2</v>
      </c>
      <c r="L29" s="17">
        <f t="shared" si="3"/>
        <v>1.2560654569750973E-3</v>
      </c>
      <c r="M29" s="16" t="b">
        <f t="shared" si="4"/>
        <v>1</v>
      </c>
      <c r="N29" s="29" t="b">
        <f t="shared" si="5"/>
        <v>1</v>
      </c>
      <c r="O29" s="15" t="b">
        <f>OR($K29&lt;0.25,$L29&lt;0.05)</f>
        <v>1</v>
      </c>
    </row>
    <row r="30" spans="1:15">
      <c r="A30" s="7"/>
      <c r="B30" s="5"/>
      <c r="C30" s="6" t="s">
        <v>4</v>
      </c>
      <c r="D30" s="43">
        <v>93.052000000000007</v>
      </c>
      <c r="E30" s="35">
        <v>60.408622899999997</v>
      </c>
      <c r="F30" s="34">
        <v>93.052000000000007</v>
      </c>
      <c r="G30" s="35">
        <v>60.424999999999997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1.63770999999997E-2</v>
      </c>
      <c r="L30" s="17">
        <f t="shared" si="3"/>
        <v>2.7110533585750218E-4</v>
      </c>
      <c r="M30" s="16" t="b">
        <f t="shared" si="4"/>
        <v>1</v>
      </c>
      <c r="N30" s="29" t="b">
        <f t="shared" si="5"/>
        <v>1</v>
      </c>
      <c r="O30" s="15" t="b">
        <f>OR($K30&lt;0.25,$L30&lt;0.05)</f>
        <v>1</v>
      </c>
    </row>
    <row r="31" spans="1:15">
      <c r="A31" s="7"/>
      <c r="B31" s="5"/>
      <c r="C31" s="6" t="s">
        <v>5</v>
      </c>
      <c r="D31" s="43">
        <v>50.270400000000002</v>
      </c>
      <c r="E31" s="35">
        <v>51.978764499999997</v>
      </c>
      <c r="F31" s="34">
        <v>50.270400000000002</v>
      </c>
      <c r="G31" s="35">
        <v>52.106999999999999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0.12823550000000239</v>
      </c>
      <c r="L31" s="17">
        <f t="shared" si="3"/>
        <v>2.4670747993635889E-3</v>
      </c>
      <c r="M31" s="16" t="b">
        <f t="shared" si="4"/>
        <v>1</v>
      </c>
      <c r="N31" s="29" t="b">
        <f t="shared" si="5"/>
        <v>1</v>
      </c>
      <c r="O31" s="15" t="b">
        <f>OR($K31&lt;0.25,$L31&lt;0.05)</f>
        <v>1</v>
      </c>
    </row>
    <row r="32" spans="1:15">
      <c r="A32" s="7"/>
      <c r="B32" s="5"/>
      <c r="C32" s="6" t="s">
        <v>6</v>
      </c>
      <c r="D32" s="43">
        <v>27.675999999999998</v>
      </c>
      <c r="E32" s="35">
        <v>22.972973</v>
      </c>
      <c r="F32" s="34">
        <v>27.675999999999998</v>
      </c>
      <c r="G32" s="35">
        <v>22.957000000000001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1.5972999999998905E-2</v>
      </c>
      <c r="L32" s="17">
        <f t="shared" si="3"/>
        <v>6.952952932995915E-4</v>
      </c>
      <c r="M32" s="16" t="b">
        <f t="shared" si="4"/>
        <v>1</v>
      </c>
      <c r="N32" s="29" t="b">
        <f t="shared" si="5"/>
        <v>1</v>
      </c>
      <c r="O32" s="15" t="b">
        <f>OR($K32&lt;0.25,$L32&lt;0.05)</f>
        <v>1</v>
      </c>
    </row>
    <row r="33" spans="1:15" ht="14.65" thickBot="1">
      <c r="A33" s="7"/>
      <c r="B33" s="8"/>
      <c r="C33" s="9" t="s">
        <v>7</v>
      </c>
      <c r="D33" s="42">
        <v>15.893599999999999</v>
      </c>
      <c r="E33" s="37">
        <v>0.69176320000000002</v>
      </c>
      <c r="F33" s="36">
        <v>15.893599999999999</v>
      </c>
      <c r="G33" s="37">
        <v>0.69199999999999995</v>
      </c>
      <c r="H33" s="20"/>
      <c r="I33" s="22">
        <f t="shared" si="0"/>
        <v>0</v>
      </c>
      <c r="J33" s="18">
        <f t="shared" si="1"/>
        <v>0</v>
      </c>
      <c r="K33" s="24">
        <f t="shared" si="2"/>
        <v>2.3679999999992596E-4</v>
      </c>
      <c r="L33" s="18">
        <f t="shared" si="3"/>
        <v>3.4231367034265325E-4</v>
      </c>
      <c r="M33" s="13" t="b">
        <f t="shared" si="4"/>
        <v>1</v>
      </c>
      <c r="N33" s="12" t="b">
        <f t="shared" si="5"/>
        <v>1</v>
      </c>
      <c r="O33" s="14" t="b">
        <f>OR($K33&lt;0.25,$L33&lt;0.05)</f>
        <v>1</v>
      </c>
    </row>
    <row r="34" spans="1:15">
      <c r="A34" s="7"/>
      <c r="B34" s="2" t="s">
        <v>40</v>
      </c>
      <c r="C34" s="3" t="s">
        <v>2</v>
      </c>
      <c r="D34" s="43">
        <v>1292.0567999999901</v>
      </c>
      <c r="E34" s="35">
        <v>69.529002000000006</v>
      </c>
      <c r="F34" s="34">
        <v>1292.0568000000001</v>
      </c>
      <c r="G34" s="35">
        <v>69.528999999999996</v>
      </c>
      <c r="H34" s="19"/>
      <c r="I34" s="21">
        <f t="shared" si="0"/>
        <v>0</v>
      </c>
      <c r="J34" s="17">
        <f t="shared" si="1"/>
        <v>7.7715611723760958E-15</v>
      </c>
      <c r="K34" s="23">
        <f t="shared" si="2"/>
        <v>2.0000000091613401E-6</v>
      </c>
      <c r="L34" s="17">
        <f t="shared" si="3"/>
        <v>2.8764975068540366E-8</v>
      </c>
      <c r="M34" s="16" t="b">
        <f t="shared" si="4"/>
        <v>1</v>
      </c>
      <c r="N34" s="29" t="b">
        <f t="shared" si="5"/>
        <v>1</v>
      </c>
      <c r="O34" s="15" t="b">
        <f>OR($K34&lt;0.25,$L34&lt;0.05)</f>
        <v>1</v>
      </c>
    </row>
    <row r="35" spans="1:15">
      <c r="A35" s="7"/>
      <c r="B35" s="5"/>
      <c r="C35" s="6" t="s">
        <v>3</v>
      </c>
      <c r="D35" s="43">
        <v>605.78</v>
      </c>
      <c r="E35" s="35">
        <v>68.241708299999999</v>
      </c>
      <c r="F35" s="34">
        <v>605.78</v>
      </c>
      <c r="G35" s="35">
        <v>68.227000000000004</v>
      </c>
      <c r="H35" s="19"/>
      <c r="I35" s="21">
        <f t="shared" si="0"/>
        <v>0</v>
      </c>
      <c r="J35" s="17">
        <f t="shared" si="1"/>
        <v>0</v>
      </c>
      <c r="K35" s="23">
        <f t="shared" si="2"/>
        <v>1.4708299999995234E-2</v>
      </c>
      <c r="L35" s="17">
        <f t="shared" si="3"/>
        <v>2.155324121625446E-4</v>
      </c>
      <c r="M35" s="16" t="b">
        <f t="shared" si="4"/>
        <v>1</v>
      </c>
      <c r="N35" s="29" t="b">
        <f t="shared" si="5"/>
        <v>1</v>
      </c>
      <c r="O35" s="15" t="b">
        <f>OR($K35&lt;0.25,$L35&lt;0.05)</f>
        <v>1</v>
      </c>
    </row>
    <row r="36" spans="1:15">
      <c r="A36" s="7"/>
      <c r="B36" s="5"/>
      <c r="C36" s="6" t="s">
        <v>4</v>
      </c>
      <c r="D36" s="43">
        <v>291.0992</v>
      </c>
      <c r="E36" s="35">
        <v>65.379373000000001</v>
      </c>
      <c r="F36" s="34">
        <v>291.0992</v>
      </c>
      <c r="G36" s="35">
        <v>65.394999999999996</v>
      </c>
      <c r="H36" s="19"/>
      <c r="I36" s="21">
        <f t="shared" si="0"/>
        <v>0</v>
      </c>
      <c r="J36" s="17">
        <f t="shared" si="1"/>
        <v>0</v>
      </c>
      <c r="K36" s="23">
        <f t="shared" si="2"/>
        <v>1.562699999999495E-2</v>
      </c>
      <c r="L36" s="17">
        <f t="shared" si="3"/>
        <v>2.3902034055911514E-4</v>
      </c>
      <c r="M36" s="16" t="b">
        <f t="shared" si="4"/>
        <v>1</v>
      </c>
      <c r="N36" s="29" t="b">
        <f t="shared" si="5"/>
        <v>1</v>
      </c>
      <c r="O36" s="15" t="b">
        <f>OR($K36&lt;0.25,$L36&lt;0.05)</f>
        <v>1</v>
      </c>
    </row>
    <row r="37" spans="1:15">
      <c r="A37" s="7"/>
      <c r="B37" s="5"/>
      <c r="C37" s="6" t="s">
        <v>5</v>
      </c>
      <c r="D37" s="43">
        <v>138.50879999999901</v>
      </c>
      <c r="E37" s="35">
        <v>62.441314599999998</v>
      </c>
      <c r="F37" s="34">
        <v>138.50880000000001</v>
      </c>
      <c r="G37" s="35">
        <v>62.426000000000002</v>
      </c>
      <c r="H37" s="19"/>
      <c r="I37" s="21">
        <f t="shared" si="0"/>
        <v>0</v>
      </c>
      <c r="J37" s="17">
        <f t="shared" si="1"/>
        <v>7.1054273576010019E-15</v>
      </c>
      <c r="K37" s="23">
        <f t="shared" si="2"/>
        <v>1.5314599999996403E-2</v>
      </c>
      <c r="L37" s="17">
        <f t="shared" si="3"/>
        <v>2.4526389455603592E-4</v>
      </c>
      <c r="M37" s="16" t="b">
        <f t="shared" si="4"/>
        <v>1</v>
      </c>
      <c r="N37" s="29" t="b">
        <f t="shared" si="5"/>
        <v>1</v>
      </c>
      <c r="O37" s="15" t="b">
        <f>OR($K37&lt;0.25,$L37&lt;0.05)</f>
        <v>1</v>
      </c>
    </row>
    <row r="38" spans="1:15">
      <c r="A38" s="7"/>
      <c r="B38" s="5"/>
      <c r="C38" s="6" t="s">
        <v>6</v>
      </c>
      <c r="D38" s="43">
        <v>80.489599999999996</v>
      </c>
      <c r="E38" s="35">
        <v>55.8382553</v>
      </c>
      <c r="F38" s="34">
        <v>80.489599999999996</v>
      </c>
      <c r="G38" s="35">
        <v>55.884</v>
      </c>
      <c r="H38" s="19"/>
      <c r="I38" s="21">
        <f t="shared" si="0"/>
        <v>0</v>
      </c>
      <c r="J38" s="17">
        <f t="shared" si="1"/>
        <v>0</v>
      </c>
      <c r="K38" s="23">
        <f t="shared" si="2"/>
        <v>4.5744700000000194E-2</v>
      </c>
      <c r="L38" s="17">
        <f t="shared" si="3"/>
        <v>8.192358402716593E-4</v>
      </c>
      <c r="M38" s="16" t="b">
        <f t="shared" si="4"/>
        <v>1</v>
      </c>
      <c r="N38" s="29" t="b">
        <f t="shared" si="5"/>
        <v>1</v>
      </c>
      <c r="O38" s="15" t="b">
        <f>OR($K38&lt;0.25,$L38&lt;0.05)</f>
        <v>1</v>
      </c>
    </row>
    <row r="39" spans="1:15" ht="14.65" thickBot="1">
      <c r="A39" s="7"/>
      <c r="B39" s="8"/>
      <c r="C39" s="9" t="s">
        <v>7</v>
      </c>
      <c r="D39" s="42">
        <v>27.86</v>
      </c>
      <c r="E39" s="37">
        <v>19.173103099999999</v>
      </c>
      <c r="F39" s="36">
        <v>27.86</v>
      </c>
      <c r="G39" s="37">
        <v>19.172999999999998</v>
      </c>
      <c r="H39" s="20"/>
      <c r="I39" s="22">
        <f t="shared" si="0"/>
        <v>0</v>
      </c>
      <c r="J39" s="18">
        <f t="shared" si="1"/>
        <v>0</v>
      </c>
      <c r="K39" s="24">
        <f t="shared" si="2"/>
        <v>1.0310000000046671E-4</v>
      </c>
      <c r="L39" s="18">
        <f t="shared" si="3"/>
        <v>5.3773246543320496E-6</v>
      </c>
      <c r="M39" s="13" t="b">
        <f t="shared" si="4"/>
        <v>1</v>
      </c>
      <c r="N39" s="12" t="b">
        <f t="shared" si="5"/>
        <v>1</v>
      </c>
      <c r="O39" s="14" t="b">
        <f>OR($K39&lt;0.25,$L39&lt;0.05)</f>
        <v>1</v>
      </c>
    </row>
    <row r="40" spans="1:15">
      <c r="A40" s="7"/>
      <c r="B40" s="2" t="s">
        <v>41</v>
      </c>
      <c r="C40" s="3" t="s">
        <v>2</v>
      </c>
      <c r="D40" s="43">
        <v>5822.0015999999996</v>
      </c>
      <c r="E40" s="35">
        <v>71.424549499999998</v>
      </c>
      <c r="F40" s="34">
        <v>5822.0015999999996</v>
      </c>
      <c r="G40" s="35">
        <v>71.424999999999997</v>
      </c>
      <c r="H40" s="19"/>
      <c r="I40" s="21">
        <f t="shared" si="0"/>
        <v>0</v>
      </c>
      <c r="J40" s="17">
        <f t="shared" si="1"/>
        <v>0</v>
      </c>
      <c r="K40" s="23">
        <f t="shared" si="2"/>
        <v>4.5049999999946522E-4</v>
      </c>
      <c r="L40" s="17">
        <f t="shared" si="3"/>
        <v>6.3073551481718226E-6</v>
      </c>
      <c r="M40" s="16" t="b">
        <f t="shared" si="4"/>
        <v>1</v>
      </c>
      <c r="N40" s="29" t="b">
        <f t="shared" si="5"/>
        <v>1</v>
      </c>
      <c r="O40" s="15" t="b">
        <f>OR($K40&lt;0.25,$L40&lt;0.05)</f>
        <v>1</v>
      </c>
    </row>
    <row r="41" spans="1:15">
      <c r="A41" s="7"/>
      <c r="B41" s="5"/>
      <c r="C41" s="6" t="s">
        <v>3</v>
      </c>
      <c r="D41" s="43">
        <v>2129.9760000000001</v>
      </c>
      <c r="E41" s="35">
        <v>67.483108099999995</v>
      </c>
      <c r="F41" s="34">
        <v>2129.9760000000001</v>
      </c>
      <c r="G41" s="35">
        <v>67.483000000000004</v>
      </c>
      <c r="H41" s="19"/>
      <c r="I41" s="21">
        <f t="shared" si="0"/>
        <v>0</v>
      </c>
      <c r="J41" s="17">
        <f t="shared" si="1"/>
        <v>0</v>
      </c>
      <c r="K41" s="23">
        <f t="shared" si="2"/>
        <v>1.0809999999139563E-4</v>
      </c>
      <c r="L41" s="17">
        <f t="shared" si="3"/>
        <v>1.6018823529861947E-6</v>
      </c>
      <c r="M41" s="16" t="b">
        <f t="shared" si="4"/>
        <v>1</v>
      </c>
      <c r="N41" s="29" t="b">
        <f t="shared" si="5"/>
        <v>1</v>
      </c>
      <c r="O41" s="15" t="b">
        <f>OR($K41&lt;0.25,$L41&lt;0.05)</f>
        <v>1</v>
      </c>
    </row>
    <row r="42" spans="1:15">
      <c r="A42" s="7"/>
      <c r="B42" s="5"/>
      <c r="C42" s="6" t="s">
        <v>4</v>
      </c>
      <c r="D42" s="43">
        <v>798.25199999999995</v>
      </c>
      <c r="E42" s="35">
        <v>61.655405399999999</v>
      </c>
      <c r="F42" s="34">
        <v>798.25199999999995</v>
      </c>
      <c r="G42" s="35">
        <v>61.515000000000001</v>
      </c>
      <c r="H42" s="19"/>
      <c r="I42" s="21">
        <f t="shared" si="0"/>
        <v>0</v>
      </c>
      <c r="J42" s="17">
        <f t="shared" si="1"/>
        <v>0</v>
      </c>
      <c r="K42" s="23">
        <f t="shared" si="2"/>
        <v>0.14040539999999879</v>
      </c>
      <c r="L42" s="17">
        <f t="shared" si="3"/>
        <v>2.2772601865009845E-3</v>
      </c>
      <c r="M42" s="16" t="b">
        <f t="shared" si="4"/>
        <v>1</v>
      </c>
      <c r="N42" s="29" t="b">
        <f t="shared" si="5"/>
        <v>1</v>
      </c>
      <c r="O42" s="15" t="b">
        <f>OR($K42&lt;0.25,$L42&lt;0.05)</f>
        <v>1</v>
      </c>
    </row>
    <row r="43" spans="1:15">
      <c r="A43" s="7"/>
      <c r="B43" s="5"/>
      <c r="C43" s="6" t="s">
        <v>5</v>
      </c>
      <c r="D43" s="43">
        <v>296.74880000000002</v>
      </c>
      <c r="E43" s="35">
        <v>57.545045000000002</v>
      </c>
      <c r="F43" s="34">
        <v>296.74880000000002</v>
      </c>
      <c r="G43" s="35">
        <v>57.545000000000002</v>
      </c>
      <c r="H43" s="19"/>
      <c r="I43" s="21">
        <f t="shared" si="0"/>
        <v>0</v>
      </c>
      <c r="J43" s="17">
        <f t="shared" si="1"/>
        <v>0</v>
      </c>
      <c r="K43" s="23">
        <f t="shared" si="2"/>
        <v>4.500000000007276E-5</v>
      </c>
      <c r="L43" s="17">
        <f t="shared" si="3"/>
        <v>7.8199608677387289E-7</v>
      </c>
      <c r="M43" s="16" t="b">
        <f t="shared" si="4"/>
        <v>1</v>
      </c>
      <c r="N43" s="29" t="b">
        <f t="shared" si="5"/>
        <v>1</v>
      </c>
      <c r="O43" s="15" t="b">
        <f>OR($K43&lt;0.25,$L43&lt;0.05)</f>
        <v>1</v>
      </c>
    </row>
    <row r="44" spans="1:15">
      <c r="A44" s="7"/>
      <c r="B44" s="5"/>
      <c r="C44" s="6" t="s">
        <v>6</v>
      </c>
      <c r="D44" s="43">
        <v>101.1224</v>
      </c>
      <c r="E44" s="35">
        <v>46.875</v>
      </c>
      <c r="F44" s="34">
        <v>101.1224</v>
      </c>
      <c r="G44" s="35">
        <v>46.706000000000003</v>
      </c>
      <c r="H44" s="19"/>
      <c r="I44" s="21">
        <f t="shared" si="0"/>
        <v>0</v>
      </c>
      <c r="J44" s="17">
        <f t="shared" si="1"/>
        <v>0</v>
      </c>
      <c r="K44" s="23">
        <f t="shared" si="2"/>
        <v>0.16899999999999693</v>
      </c>
      <c r="L44" s="17">
        <f t="shared" si="3"/>
        <v>3.6053333333332382E-3</v>
      </c>
      <c r="M44" s="16" t="b">
        <f t="shared" si="4"/>
        <v>1</v>
      </c>
      <c r="N44" s="29" t="b">
        <f t="shared" si="5"/>
        <v>1</v>
      </c>
      <c r="O44" s="15" t="b">
        <f>OR($K44&lt;0.25,$L44&lt;0.05)</f>
        <v>1</v>
      </c>
    </row>
    <row r="45" spans="1:15" ht="14.65" thickBot="1">
      <c r="A45" s="10"/>
      <c r="B45" s="8"/>
      <c r="C45" s="9" t="s">
        <v>7</v>
      </c>
      <c r="D45" s="42">
        <v>33.985599999999998</v>
      </c>
      <c r="E45" s="37">
        <v>9.8817567999999998</v>
      </c>
      <c r="F45" s="36">
        <v>33.985599999999998</v>
      </c>
      <c r="G45" s="37">
        <v>9.8819999999999997</v>
      </c>
      <c r="H45" s="20"/>
      <c r="I45" s="22">
        <f t="shared" si="0"/>
        <v>0</v>
      </c>
      <c r="J45" s="18">
        <f t="shared" si="1"/>
        <v>0</v>
      </c>
      <c r="K45" s="24">
        <f t="shared" si="2"/>
        <v>2.4319999999988795E-4</v>
      </c>
      <c r="L45" s="18">
        <f t="shared" si="3"/>
        <v>2.4611008439201498E-5</v>
      </c>
      <c r="M45" s="13" t="b">
        <f t="shared" si="4"/>
        <v>1</v>
      </c>
      <c r="N45" s="12" t="b">
        <f t="shared" si="5"/>
        <v>1</v>
      </c>
      <c r="O45" s="14" t="b">
        <f>OR($K45&lt;0.25,$L45&lt;0.05)</f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23" priority="5" operator="notEqual">
      <formula>0</formula>
    </cfRule>
    <cfRule type="cellIs" dxfId="22" priority="6" operator="equal">
      <formula>0</formula>
    </cfRule>
  </conditionalFormatting>
  <conditionalFormatting sqref="M4:O45">
    <cfRule type="cellIs" dxfId="21" priority="3" operator="notEqual">
      <formula>TRUE</formula>
    </cfRule>
    <cfRule type="cellIs" dxfId="20" priority="4" operator="equal">
      <formula>TRUE</formula>
    </cfRule>
  </conditionalFormatting>
  <conditionalFormatting sqref="O47">
    <cfRule type="cellIs" dxfId="19" priority="1" operator="notEqual">
      <formula>0</formula>
    </cfRule>
    <cfRule type="cellIs" dxfId="1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167E-1ACE-4B10-AF21-EFACB39FE551}">
  <dimension ref="A2:R47"/>
  <sheetViews>
    <sheetView workbookViewId="0">
      <selection activeCell="E4" sqref="E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8">
      <c r="B2" s="11" t="s">
        <v>43</v>
      </c>
      <c r="D2" s="38" t="str">
        <f>SFU_RA!D2</f>
        <v>Proposal: AG0178</v>
      </c>
      <c r="E2" s="39"/>
      <c r="F2" s="38" t="str">
        <f>SFU_RA!F2</f>
        <v>Cross-check: AG0242</v>
      </c>
      <c r="G2" s="39"/>
      <c r="H2" s="19"/>
      <c r="I2" s="38" t="s">
        <v>26</v>
      </c>
      <c r="J2" s="39"/>
      <c r="K2" s="40" t="s">
        <v>27</v>
      </c>
      <c r="L2" s="39"/>
      <c r="M2" s="40" t="s">
        <v>30</v>
      </c>
      <c r="N2" s="38"/>
      <c r="O2" s="39"/>
    </row>
    <row r="3" spans="1:18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8">
      <c r="A4" s="1" t="s">
        <v>32</v>
      </c>
      <c r="B4" s="2" t="s">
        <v>35</v>
      </c>
      <c r="C4" s="3" t="s">
        <v>2</v>
      </c>
      <c r="D4" s="43">
        <v>51715.513599999998</v>
      </c>
      <c r="E4" s="35">
        <v>53.085077499999997</v>
      </c>
      <c r="F4" s="34"/>
      <c r="G4" s="35"/>
      <c r="H4" s="19"/>
      <c r="I4" s="21">
        <f t="shared" ref="I4:I45" si="0">ABS(ROUND(D4,4)-ROUND(F4,4))</f>
        <v>51715.513599999998</v>
      </c>
      <c r="J4" s="17">
        <f t="shared" ref="J4:J45" si="1">ABS(F4/D4-1)</f>
        <v>1</v>
      </c>
      <c r="K4" s="23">
        <f t="shared" ref="K4:K45" si="2">ABS(E4-G4)</f>
        <v>53.085077499999997</v>
      </c>
      <c r="L4" s="17">
        <f t="shared" ref="L4:L45" si="3">ABS(G4/E4-1)</f>
        <v>1</v>
      </c>
      <c r="M4" s="16" t="b">
        <f>I4=0</f>
        <v>0</v>
      </c>
      <c r="N4" s="30" t="b">
        <f>OR($K4&lt;0.1,$L4&lt;0.01)</f>
        <v>0</v>
      </c>
      <c r="O4" s="15" t="b">
        <f>OR($K4&lt;0.25,$L4&lt;0.05)</f>
        <v>0</v>
      </c>
      <c r="P4" s="27"/>
      <c r="R4" s="28"/>
    </row>
    <row r="5" spans="1:18">
      <c r="A5" s="4"/>
      <c r="B5" s="5"/>
      <c r="C5" s="6" t="s">
        <v>3</v>
      </c>
      <c r="D5" s="43">
        <v>33535.481599999999</v>
      </c>
      <c r="E5" s="35">
        <v>50.394128799999997</v>
      </c>
      <c r="F5" s="34"/>
      <c r="G5" s="35"/>
      <c r="H5" s="19"/>
      <c r="I5" s="21">
        <f t="shared" si="0"/>
        <v>33535.481599999999</v>
      </c>
      <c r="J5" s="17">
        <f t="shared" si="1"/>
        <v>1</v>
      </c>
      <c r="K5" s="23">
        <f t="shared" si="2"/>
        <v>50.394128799999997</v>
      </c>
      <c r="L5" s="17">
        <f t="shared" si="3"/>
        <v>1</v>
      </c>
      <c r="M5" s="16" t="b">
        <f t="shared" ref="M5:M45" si="4">I5=0</f>
        <v>0</v>
      </c>
      <c r="N5" s="29" t="b">
        <f t="shared" ref="N5:N45" si="5">OR($K5&lt;0.1,$L5&lt;0.01)</f>
        <v>0</v>
      </c>
      <c r="O5" s="15" t="b">
        <f>OR($K5&lt;0.25,$L5&lt;0.05)</f>
        <v>0</v>
      </c>
    </row>
    <row r="6" spans="1:18">
      <c r="A6" s="7"/>
      <c r="B6" s="5"/>
      <c r="C6" s="6" t="s">
        <v>4</v>
      </c>
      <c r="D6" s="43">
        <v>20836.7304</v>
      </c>
      <c r="E6" s="35">
        <v>43.326991</v>
      </c>
      <c r="F6" s="34"/>
      <c r="G6" s="35"/>
      <c r="H6" s="19"/>
      <c r="I6" s="21">
        <f t="shared" si="0"/>
        <v>20836.7304</v>
      </c>
      <c r="J6" s="17">
        <f t="shared" si="1"/>
        <v>1</v>
      </c>
      <c r="K6" s="23">
        <f t="shared" si="2"/>
        <v>43.326991</v>
      </c>
      <c r="L6" s="17">
        <f t="shared" si="3"/>
        <v>1</v>
      </c>
      <c r="M6" s="16" t="b">
        <f t="shared" si="4"/>
        <v>0</v>
      </c>
      <c r="N6" s="29" t="b">
        <f t="shared" si="5"/>
        <v>0</v>
      </c>
      <c r="O6" s="15" t="b">
        <f>OR($K6&lt;0.25,$L6&lt;0.05)</f>
        <v>0</v>
      </c>
    </row>
    <row r="7" spans="1:18">
      <c r="A7" s="7"/>
      <c r="B7" s="5"/>
      <c r="C7" s="6" t="s">
        <v>5</v>
      </c>
      <c r="D7" s="43">
        <v>12386.3032</v>
      </c>
      <c r="E7" s="35">
        <v>34.520250099999998</v>
      </c>
      <c r="F7" s="34"/>
      <c r="G7" s="35"/>
      <c r="H7" s="19"/>
      <c r="I7" s="21">
        <f t="shared" si="0"/>
        <v>12386.3032</v>
      </c>
      <c r="J7" s="17">
        <f t="shared" si="1"/>
        <v>1</v>
      </c>
      <c r="K7" s="23">
        <f t="shared" si="2"/>
        <v>34.520250099999998</v>
      </c>
      <c r="L7" s="17">
        <f t="shared" si="3"/>
        <v>1</v>
      </c>
      <c r="M7" s="16" t="b">
        <f t="shared" si="4"/>
        <v>0</v>
      </c>
      <c r="N7" s="29" t="b">
        <f t="shared" si="5"/>
        <v>0</v>
      </c>
      <c r="O7" s="15" t="b">
        <f>OR($K7&lt;0.25,$L7&lt;0.05)</f>
        <v>0</v>
      </c>
    </row>
    <row r="8" spans="1:18">
      <c r="A8" s="7"/>
      <c r="B8" s="5"/>
      <c r="C8" s="6" t="s">
        <v>6</v>
      </c>
      <c r="D8" s="43">
        <v>7085.90559999999</v>
      </c>
      <c r="E8" s="35">
        <v>20.848056499999998</v>
      </c>
      <c r="F8" s="34"/>
      <c r="G8" s="35"/>
      <c r="H8" s="19"/>
      <c r="I8" s="21">
        <f t="shared" si="0"/>
        <v>7085.9056</v>
      </c>
      <c r="J8" s="17">
        <f t="shared" si="1"/>
        <v>1</v>
      </c>
      <c r="K8" s="23">
        <f t="shared" si="2"/>
        <v>20.848056499999998</v>
      </c>
      <c r="L8" s="17">
        <f t="shared" si="3"/>
        <v>1</v>
      </c>
      <c r="M8" s="16" t="b">
        <f t="shared" si="4"/>
        <v>0</v>
      </c>
      <c r="N8" s="29" t="b">
        <f t="shared" si="5"/>
        <v>0</v>
      </c>
      <c r="O8" s="15" t="b">
        <f>OR($K8&lt;0.25,$L8&lt;0.05)</f>
        <v>0</v>
      </c>
    </row>
    <row r="9" spans="1:18" ht="14.65" thickBot="1">
      <c r="A9" s="7"/>
      <c r="B9" s="8"/>
      <c r="C9" s="9" t="s">
        <v>7</v>
      </c>
      <c r="D9" s="42">
        <v>3935.0855999999999</v>
      </c>
      <c r="E9" s="37">
        <v>5.5721663000000001</v>
      </c>
      <c r="F9" s="36"/>
      <c r="G9" s="37"/>
      <c r="H9" s="20"/>
      <c r="I9" s="22">
        <f t="shared" si="0"/>
        <v>3935.0855999999999</v>
      </c>
      <c r="J9" s="18">
        <f t="shared" si="1"/>
        <v>1</v>
      </c>
      <c r="K9" s="24">
        <f t="shared" si="2"/>
        <v>5.5721663000000001</v>
      </c>
      <c r="L9" s="18">
        <f t="shared" si="3"/>
        <v>1</v>
      </c>
      <c r="M9" s="13" t="b">
        <f t="shared" si="4"/>
        <v>0</v>
      </c>
      <c r="N9" s="12" t="b">
        <f t="shared" si="5"/>
        <v>0</v>
      </c>
      <c r="O9" s="14" t="b">
        <f>OR($K9&lt;0.25,$L9&lt;0.05)</f>
        <v>0</v>
      </c>
    </row>
    <row r="10" spans="1:18">
      <c r="A10" s="7"/>
      <c r="B10" s="2" t="s">
        <v>36</v>
      </c>
      <c r="C10" s="3" t="s">
        <v>2</v>
      </c>
      <c r="D10" s="43">
        <v>44733.3344</v>
      </c>
      <c r="E10" s="35">
        <v>56.759703399999999</v>
      </c>
      <c r="F10" s="34"/>
      <c r="G10" s="35"/>
      <c r="H10" s="19"/>
      <c r="I10" s="21">
        <f t="shared" si="0"/>
        <v>44733.3344</v>
      </c>
      <c r="J10" s="17">
        <f t="shared" si="1"/>
        <v>1</v>
      </c>
      <c r="K10" s="23">
        <f t="shared" si="2"/>
        <v>56.759703399999999</v>
      </c>
      <c r="L10" s="17">
        <f t="shared" si="3"/>
        <v>1</v>
      </c>
      <c r="M10" s="16" t="b">
        <f t="shared" si="4"/>
        <v>0</v>
      </c>
      <c r="N10" s="29" t="b">
        <f t="shared" si="5"/>
        <v>0</v>
      </c>
      <c r="O10" s="15" t="b">
        <f>OR($K10&lt;0.25,$L10&lt;0.05)</f>
        <v>0</v>
      </c>
    </row>
    <row r="11" spans="1:18">
      <c r="A11" s="7"/>
      <c r="B11" s="5"/>
      <c r="C11" s="6" t="s">
        <v>3</v>
      </c>
      <c r="D11" s="43">
        <v>28689.727199999899</v>
      </c>
      <c r="E11" s="35">
        <v>55.560401200000001</v>
      </c>
      <c r="F11" s="34"/>
      <c r="G11" s="35"/>
      <c r="H11" s="19"/>
      <c r="I11" s="21">
        <f t="shared" si="0"/>
        <v>28689.727200000001</v>
      </c>
      <c r="J11" s="17">
        <f t="shared" si="1"/>
        <v>1</v>
      </c>
      <c r="K11" s="23">
        <f t="shared" si="2"/>
        <v>55.560401200000001</v>
      </c>
      <c r="L11" s="17">
        <f t="shared" si="3"/>
        <v>1</v>
      </c>
      <c r="M11" s="16" t="b">
        <f t="shared" si="4"/>
        <v>0</v>
      </c>
      <c r="N11" s="29" t="b">
        <f t="shared" si="5"/>
        <v>0</v>
      </c>
      <c r="O11" s="15" t="b">
        <f>OR($K11&lt;0.25,$L11&lt;0.05)</f>
        <v>0</v>
      </c>
    </row>
    <row r="12" spans="1:18">
      <c r="A12" s="7"/>
      <c r="B12" s="5"/>
      <c r="C12" s="6" t="s">
        <v>4</v>
      </c>
      <c r="D12" s="43">
        <v>14744.6824</v>
      </c>
      <c r="E12" s="35">
        <v>50.501526400000003</v>
      </c>
      <c r="F12" s="34"/>
      <c r="G12" s="35"/>
      <c r="H12" s="19"/>
      <c r="I12" s="21">
        <f t="shared" si="0"/>
        <v>14744.6824</v>
      </c>
      <c r="J12" s="17">
        <f t="shared" si="1"/>
        <v>1</v>
      </c>
      <c r="K12" s="23">
        <f t="shared" si="2"/>
        <v>50.501526400000003</v>
      </c>
      <c r="L12" s="17">
        <f t="shared" si="3"/>
        <v>1</v>
      </c>
      <c r="M12" s="16" t="b">
        <f t="shared" si="4"/>
        <v>0</v>
      </c>
      <c r="N12" s="29" t="b">
        <f t="shared" si="5"/>
        <v>0</v>
      </c>
      <c r="O12" s="15" t="b">
        <f>OR($K12&lt;0.25,$L12&lt;0.05)</f>
        <v>0</v>
      </c>
    </row>
    <row r="13" spans="1:18">
      <c r="A13" s="7"/>
      <c r="B13" s="5"/>
      <c r="C13" s="6" t="s">
        <v>5</v>
      </c>
      <c r="D13" s="43">
        <v>8506.9704000000002</v>
      </c>
      <c r="E13" s="35">
        <v>38.355865700000003</v>
      </c>
      <c r="F13" s="34"/>
      <c r="G13" s="35"/>
      <c r="H13" s="19"/>
      <c r="I13" s="21">
        <f t="shared" si="0"/>
        <v>8506.9704000000002</v>
      </c>
      <c r="J13" s="17">
        <f t="shared" si="1"/>
        <v>1</v>
      </c>
      <c r="K13" s="23">
        <f t="shared" si="2"/>
        <v>38.355865700000003</v>
      </c>
      <c r="L13" s="17">
        <f t="shared" si="3"/>
        <v>1</v>
      </c>
      <c r="M13" s="16" t="b">
        <f t="shared" si="4"/>
        <v>0</v>
      </c>
      <c r="N13" s="29" t="b">
        <f t="shared" si="5"/>
        <v>0</v>
      </c>
      <c r="O13" s="15" t="b">
        <f>OR($K13&lt;0.25,$L13&lt;0.05)</f>
        <v>0</v>
      </c>
    </row>
    <row r="14" spans="1:18">
      <c r="A14" s="7"/>
      <c r="B14" s="5"/>
      <c r="C14" s="6" t="s">
        <v>6</v>
      </c>
      <c r="D14" s="43">
        <v>4799.4008000000003</v>
      </c>
      <c r="E14" s="35">
        <v>23.222852199999998</v>
      </c>
      <c r="F14" s="34"/>
      <c r="G14" s="35"/>
      <c r="H14" s="19"/>
      <c r="I14" s="21">
        <f t="shared" si="0"/>
        <v>4799.4008000000003</v>
      </c>
      <c r="J14" s="17">
        <f t="shared" si="1"/>
        <v>1</v>
      </c>
      <c r="K14" s="23">
        <f t="shared" si="2"/>
        <v>23.222852199999998</v>
      </c>
      <c r="L14" s="17">
        <f t="shared" si="3"/>
        <v>1</v>
      </c>
      <c r="M14" s="16" t="b">
        <f t="shared" si="4"/>
        <v>0</v>
      </c>
      <c r="N14" s="29" t="b">
        <f t="shared" si="5"/>
        <v>0</v>
      </c>
      <c r="O14" s="15" t="b">
        <f>OR($K14&lt;0.25,$L14&lt;0.05)</f>
        <v>0</v>
      </c>
    </row>
    <row r="15" spans="1:18" ht="14.65" thickBot="1">
      <c r="A15" s="7"/>
      <c r="B15" s="8"/>
      <c r="C15" s="9" t="s">
        <v>7</v>
      </c>
      <c r="D15" s="42">
        <v>2644.2759999999998</v>
      </c>
      <c r="E15" s="37">
        <v>7.4792848000000003</v>
      </c>
      <c r="F15" s="36"/>
      <c r="G15" s="37"/>
      <c r="H15" s="20"/>
      <c r="I15" s="22">
        <f t="shared" si="0"/>
        <v>2644.2759999999998</v>
      </c>
      <c r="J15" s="18">
        <f t="shared" si="1"/>
        <v>1</v>
      </c>
      <c r="K15" s="24">
        <f t="shared" si="2"/>
        <v>7.4792848000000003</v>
      </c>
      <c r="L15" s="18">
        <f t="shared" si="3"/>
        <v>1</v>
      </c>
      <c r="M15" s="13" t="b">
        <f t="shared" si="4"/>
        <v>0</v>
      </c>
      <c r="N15" s="12" t="b">
        <f t="shared" si="5"/>
        <v>0</v>
      </c>
      <c r="O15" s="14" t="b">
        <f>OR($K15&lt;0.25,$L15&lt;0.05)</f>
        <v>0</v>
      </c>
    </row>
    <row r="16" spans="1:18">
      <c r="A16" s="7"/>
      <c r="B16" s="2" t="s">
        <v>37</v>
      </c>
      <c r="C16" s="3" t="s">
        <v>2</v>
      </c>
      <c r="D16" s="43">
        <v>32191.205600000001</v>
      </c>
      <c r="E16" s="35">
        <v>51.775991699999999</v>
      </c>
      <c r="F16" s="34"/>
      <c r="G16" s="35"/>
      <c r="H16" s="19"/>
      <c r="I16" s="21">
        <f t="shared" si="0"/>
        <v>32191.205600000001</v>
      </c>
      <c r="J16" s="17">
        <f t="shared" si="1"/>
        <v>1</v>
      </c>
      <c r="K16" s="23">
        <f t="shared" si="2"/>
        <v>51.775991699999999</v>
      </c>
      <c r="L16" s="17">
        <f t="shared" si="3"/>
        <v>1</v>
      </c>
      <c r="M16" s="16" t="b">
        <f t="shared" si="4"/>
        <v>0</v>
      </c>
      <c r="N16" s="29" t="b">
        <f t="shared" si="5"/>
        <v>0</v>
      </c>
      <c r="O16" s="15" t="b">
        <f>OR($K16&lt;0.25,$L16&lt;0.05)</f>
        <v>0</v>
      </c>
    </row>
    <row r="17" spans="1:15">
      <c r="A17" s="7"/>
      <c r="B17" s="5"/>
      <c r="C17" s="6" t="s">
        <v>3</v>
      </c>
      <c r="D17" s="43">
        <v>20053.281599999998</v>
      </c>
      <c r="E17" s="35">
        <v>48.5610578</v>
      </c>
      <c r="F17" s="34"/>
      <c r="G17" s="35"/>
      <c r="H17" s="19"/>
      <c r="I17" s="21">
        <f t="shared" si="0"/>
        <v>20053.281599999998</v>
      </c>
      <c r="J17" s="17">
        <f t="shared" si="1"/>
        <v>1</v>
      </c>
      <c r="K17" s="23">
        <f t="shared" si="2"/>
        <v>48.5610578</v>
      </c>
      <c r="L17" s="17">
        <f t="shared" si="3"/>
        <v>1</v>
      </c>
      <c r="M17" s="16" t="b">
        <f t="shared" si="4"/>
        <v>0</v>
      </c>
      <c r="N17" s="29" t="b">
        <f t="shared" si="5"/>
        <v>0</v>
      </c>
      <c r="O17" s="15" t="b">
        <f>OR($K17&lt;0.25,$L17&lt;0.05)</f>
        <v>0</v>
      </c>
    </row>
    <row r="18" spans="1:15">
      <c r="A18" s="7"/>
      <c r="B18" s="5"/>
      <c r="C18" s="6" t="s">
        <v>4</v>
      </c>
      <c r="D18" s="43">
        <v>9934.06</v>
      </c>
      <c r="E18" s="35">
        <v>36.790251499999997</v>
      </c>
      <c r="F18" s="34"/>
      <c r="G18" s="35"/>
      <c r="H18" s="19"/>
      <c r="I18" s="21">
        <f t="shared" si="0"/>
        <v>9934.06</v>
      </c>
      <c r="J18" s="17">
        <f t="shared" si="1"/>
        <v>1</v>
      </c>
      <c r="K18" s="23">
        <f t="shared" si="2"/>
        <v>36.790251499999997</v>
      </c>
      <c r="L18" s="17">
        <f t="shared" si="3"/>
        <v>1</v>
      </c>
      <c r="M18" s="16" t="b">
        <f t="shared" si="4"/>
        <v>0</v>
      </c>
      <c r="N18" s="29" t="b">
        <f t="shared" si="5"/>
        <v>0</v>
      </c>
      <c r="O18" s="15" t="b">
        <f>OR($K18&lt;0.25,$L18&lt;0.05)</f>
        <v>0</v>
      </c>
    </row>
    <row r="19" spans="1:15">
      <c r="A19" s="7"/>
      <c r="B19" s="5"/>
      <c r="C19" s="6" t="s">
        <v>5</v>
      </c>
      <c r="D19" s="43">
        <v>4685.3559999999998</v>
      </c>
      <c r="E19" s="35">
        <v>28.441794099999999</v>
      </c>
      <c r="F19" s="34"/>
      <c r="G19" s="35"/>
      <c r="H19" s="19"/>
      <c r="I19" s="21">
        <f t="shared" si="0"/>
        <v>4685.3559999999998</v>
      </c>
      <c r="J19" s="17">
        <f t="shared" si="1"/>
        <v>1</v>
      </c>
      <c r="K19" s="23">
        <f t="shared" si="2"/>
        <v>28.441794099999999</v>
      </c>
      <c r="L19" s="17">
        <f t="shared" si="3"/>
        <v>1</v>
      </c>
      <c r="M19" s="16" t="b">
        <f t="shared" si="4"/>
        <v>0</v>
      </c>
      <c r="N19" s="29" t="b">
        <f t="shared" si="5"/>
        <v>0</v>
      </c>
      <c r="O19" s="15" t="b">
        <f>OR($K19&lt;0.25,$L19&lt;0.05)</f>
        <v>0</v>
      </c>
    </row>
    <row r="20" spans="1:15">
      <c r="A20" s="7"/>
      <c r="B20" s="5"/>
      <c r="C20" s="6" t="s">
        <v>6</v>
      </c>
      <c r="D20" s="43">
        <v>2131.6776</v>
      </c>
      <c r="E20" s="35">
        <v>17.31916</v>
      </c>
      <c r="F20" s="34"/>
      <c r="G20" s="35"/>
      <c r="H20" s="19"/>
      <c r="I20" s="21">
        <f t="shared" si="0"/>
        <v>2131.6776</v>
      </c>
      <c r="J20" s="17">
        <f t="shared" si="1"/>
        <v>1</v>
      </c>
      <c r="K20" s="23">
        <f t="shared" si="2"/>
        <v>17.31916</v>
      </c>
      <c r="L20" s="17">
        <f t="shared" si="3"/>
        <v>1</v>
      </c>
      <c r="M20" s="16" t="b">
        <f t="shared" si="4"/>
        <v>0</v>
      </c>
      <c r="N20" s="29" t="b">
        <f t="shared" si="5"/>
        <v>0</v>
      </c>
      <c r="O20" s="15" t="b">
        <f>OR($K20&lt;0.25,$L20&lt;0.05)</f>
        <v>0</v>
      </c>
    </row>
    <row r="21" spans="1:15" ht="14.65" thickBot="1">
      <c r="A21" s="10"/>
      <c r="B21" s="8"/>
      <c r="C21" s="9" t="s">
        <v>7</v>
      </c>
      <c r="D21" s="42">
        <v>988.37999999999897</v>
      </c>
      <c r="E21" s="37">
        <v>4.6409126000000001</v>
      </c>
      <c r="F21" s="36"/>
      <c r="G21" s="37"/>
      <c r="H21" s="20"/>
      <c r="I21" s="22">
        <f t="shared" si="0"/>
        <v>988.38</v>
      </c>
      <c r="J21" s="18">
        <f t="shared" si="1"/>
        <v>1</v>
      </c>
      <c r="K21" s="24">
        <f t="shared" si="2"/>
        <v>4.6409126000000001</v>
      </c>
      <c r="L21" s="18">
        <f t="shared" si="3"/>
        <v>1</v>
      </c>
      <c r="M21" s="13" t="b">
        <f t="shared" si="4"/>
        <v>0</v>
      </c>
      <c r="N21" s="12" t="b">
        <f t="shared" si="5"/>
        <v>0</v>
      </c>
      <c r="O21" s="14" t="b">
        <f>OR($K21&lt;0.25,$L21&lt;0.05)</f>
        <v>0</v>
      </c>
    </row>
    <row r="22" spans="1:15">
      <c r="A22" s="1" t="s">
        <v>33</v>
      </c>
      <c r="B22" s="2" t="s">
        <v>38</v>
      </c>
      <c r="C22" s="3" t="s">
        <v>2</v>
      </c>
      <c r="D22" s="43">
        <v>6652.9182389937096</v>
      </c>
      <c r="E22" s="35">
        <v>51.271571299999998</v>
      </c>
      <c r="F22" s="34"/>
      <c r="G22" s="35"/>
      <c r="H22" s="19"/>
      <c r="I22" s="21">
        <f t="shared" si="0"/>
        <v>6652.9182000000001</v>
      </c>
      <c r="J22" s="17">
        <f t="shared" si="1"/>
        <v>1</v>
      </c>
      <c r="K22" s="23">
        <f t="shared" si="2"/>
        <v>51.271571299999998</v>
      </c>
      <c r="L22" s="17">
        <f t="shared" si="3"/>
        <v>1</v>
      </c>
      <c r="M22" s="16" t="b">
        <f t="shared" si="4"/>
        <v>0</v>
      </c>
      <c r="N22" s="29" t="b">
        <f t="shared" si="5"/>
        <v>0</v>
      </c>
      <c r="O22" s="15" t="b">
        <f>OR($K22&lt;0.25,$L22&lt;0.05)</f>
        <v>0</v>
      </c>
    </row>
    <row r="23" spans="1:15">
      <c r="A23" s="4"/>
      <c r="B23" s="5"/>
      <c r="C23" s="6" t="s">
        <v>3</v>
      </c>
      <c r="D23" s="43">
        <v>2975.44402515723</v>
      </c>
      <c r="E23" s="35">
        <v>46.185286099999999</v>
      </c>
      <c r="F23" s="34"/>
      <c r="G23" s="35"/>
      <c r="H23" s="19"/>
      <c r="I23" s="21">
        <f t="shared" si="0"/>
        <v>2975.444</v>
      </c>
      <c r="J23" s="17">
        <f t="shared" si="1"/>
        <v>1</v>
      </c>
      <c r="K23" s="23">
        <f t="shared" si="2"/>
        <v>46.185286099999999</v>
      </c>
      <c r="L23" s="17">
        <f t="shared" si="3"/>
        <v>1</v>
      </c>
      <c r="M23" s="16" t="b">
        <f t="shared" si="4"/>
        <v>0</v>
      </c>
      <c r="N23" s="29" t="b">
        <f t="shared" si="5"/>
        <v>0</v>
      </c>
      <c r="O23" s="15" t="b">
        <f>OR($K23&lt;0.25,$L23&lt;0.05)</f>
        <v>0</v>
      </c>
    </row>
    <row r="24" spans="1:15">
      <c r="A24" s="7"/>
      <c r="B24" s="5"/>
      <c r="C24" s="6" t="s">
        <v>4</v>
      </c>
      <c r="D24" s="43">
        <v>1558.5981132075401</v>
      </c>
      <c r="E24" s="35">
        <v>40.099909199999999</v>
      </c>
      <c r="F24" s="34"/>
      <c r="G24" s="35"/>
      <c r="H24" s="19"/>
      <c r="I24" s="21">
        <f t="shared" si="0"/>
        <v>1558.5980999999999</v>
      </c>
      <c r="J24" s="17">
        <f t="shared" si="1"/>
        <v>1</v>
      </c>
      <c r="K24" s="23">
        <f t="shared" si="2"/>
        <v>40.099909199999999</v>
      </c>
      <c r="L24" s="17">
        <f t="shared" si="3"/>
        <v>1</v>
      </c>
      <c r="M24" s="16" t="b">
        <f t="shared" si="4"/>
        <v>0</v>
      </c>
      <c r="N24" s="29" t="b">
        <f t="shared" si="5"/>
        <v>0</v>
      </c>
      <c r="O24" s="15" t="b">
        <f>OR($K24&lt;0.25,$L24&lt;0.05)</f>
        <v>0</v>
      </c>
    </row>
    <row r="25" spans="1:15">
      <c r="A25" s="7"/>
      <c r="B25" s="5"/>
      <c r="C25" s="6" t="s">
        <v>5</v>
      </c>
      <c r="D25" s="43">
        <v>852.90314465408801</v>
      </c>
      <c r="E25" s="35">
        <v>35.195276999999997</v>
      </c>
      <c r="F25" s="34"/>
      <c r="G25" s="35"/>
      <c r="H25" s="19"/>
      <c r="I25" s="21">
        <f t="shared" si="0"/>
        <v>852.90309999999999</v>
      </c>
      <c r="J25" s="17">
        <f t="shared" si="1"/>
        <v>1</v>
      </c>
      <c r="K25" s="23">
        <f t="shared" si="2"/>
        <v>35.195276999999997</v>
      </c>
      <c r="L25" s="17">
        <f t="shared" si="3"/>
        <v>1</v>
      </c>
      <c r="M25" s="16" t="b">
        <f t="shared" si="4"/>
        <v>0</v>
      </c>
      <c r="N25" s="29" t="b">
        <f t="shared" si="5"/>
        <v>0</v>
      </c>
      <c r="O25" s="15" t="b">
        <f>OR($K25&lt;0.25,$L25&lt;0.05)</f>
        <v>0</v>
      </c>
    </row>
    <row r="26" spans="1:15">
      <c r="A26" s="7"/>
      <c r="B26" s="5"/>
      <c r="C26" s="6" t="s">
        <v>6</v>
      </c>
      <c r="D26" s="43">
        <v>401.18050314465398</v>
      </c>
      <c r="E26" s="35">
        <v>30.7901907</v>
      </c>
      <c r="F26" s="34"/>
      <c r="G26" s="35"/>
      <c r="H26" s="19"/>
      <c r="I26" s="21">
        <f t="shared" si="0"/>
        <v>401.18049999999999</v>
      </c>
      <c r="J26" s="17">
        <f t="shared" si="1"/>
        <v>1</v>
      </c>
      <c r="K26" s="23">
        <f t="shared" si="2"/>
        <v>30.7901907</v>
      </c>
      <c r="L26" s="17">
        <f t="shared" si="3"/>
        <v>1</v>
      </c>
      <c r="M26" s="16" t="b">
        <f t="shared" si="4"/>
        <v>0</v>
      </c>
      <c r="N26" s="29" t="b">
        <f t="shared" si="5"/>
        <v>0</v>
      </c>
      <c r="O26" s="15" t="b">
        <f>OR($K26&lt;0.25,$L26&lt;0.05)</f>
        <v>0</v>
      </c>
    </row>
    <row r="27" spans="1:15" ht="14.65" thickBot="1">
      <c r="A27" s="10"/>
      <c r="B27" s="8"/>
      <c r="C27" s="9" t="s">
        <v>7</v>
      </c>
      <c r="D27" s="42">
        <v>205.37672955974799</v>
      </c>
      <c r="E27" s="37">
        <v>10.9445958</v>
      </c>
      <c r="F27" s="36"/>
      <c r="G27" s="37"/>
      <c r="H27" s="20"/>
      <c r="I27" s="22">
        <f t="shared" si="0"/>
        <v>205.3767</v>
      </c>
      <c r="J27" s="18">
        <f t="shared" si="1"/>
        <v>1</v>
      </c>
      <c r="K27" s="24">
        <f t="shared" si="2"/>
        <v>10.9445958</v>
      </c>
      <c r="L27" s="18">
        <f t="shared" si="3"/>
        <v>1</v>
      </c>
      <c r="M27" s="13" t="b">
        <f t="shared" si="4"/>
        <v>0</v>
      </c>
      <c r="N27" s="12" t="b">
        <f t="shared" si="5"/>
        <v>0</v>
      </c>
      <c r="O27" s="14" t="b">
        <f>OR($K27&lt;0.25,$L27&lt;0.05)</f>
        <v>0</v>
      </c>
    </row>
    <row r="28" spans="1:15">
      <c r="A28" s="1" t="s">
        <v>34</v>
      </c>
      <c r="B28" s="2" t="s">
        <v>39</v>
      </c>
      <c r="C28" s="3" t="s">
        <v>2</v>
      </c>
      <c r="D28" s="43">
        <v>12275.74</v>
      </c>
      <c r="E28" s="35">
        <v>64.752252299999995</v>
      </c>
      <c r="F28" s="34"/>
      <c r="G28" s="35"/>
      <c r="H28" s="19"/>
      <c r="I28" s="21">
        <f t="shared" si="0"/>
        <v>12275.74</v>
      </c>
      <c r="J28" s="17">
        <f t="shared" si="1"/>
        <v>1</v>
      </c>
      <c r="K28" s="23">
        <f t="shared" si="2"/>
        <v>64.752252299999995</v>
      </c>
      <c r="L28" s="17">
        <f t="shared" si="3"/>
        <v>1</v>
      </c>
      <c r="M28" s="16" t="b">
        <f t="shared" si="4"/>
        <v>0</v>
      </c>
      <c r="N28" s="29" t="b">
        <f t="shared" si="5"/>
        <v>0</v>
      </c>
      <c r="O28" s="15" t="b">
        <f>OR($K28&lt;0.25,$L28&lt;0.05)</f>
        <v>0</v>
      </c>
    </row>
    <row r="29" spans="1:15">
      <c r="A29" s="4"/>
      <c r="B29" s="5"/>
      <c r="C29" s="6" t="s">
        <v>3</v>
      </c>
      <c r="D29" s="43">
        <v>5154.3567999999996</v>
      </c>
      <c r="E29" s="35">
        <v>60.955598500000001</v>
      </c>
      <c r="F29" s="34"/>
      <c r="G29" s="35"/>
      <c r="H29" s="19"/>
      <c r="I29" s="21">
        <f t="shared" si="0"/>
        <v>5154.3567999999996</v>
      </c>
      <c r="J29" s="17">
        <f t="shared" si="1"/>
        <v>1</v>
      </c>
      <c r="K29" s="23">
        <f t="shared" si="2"/>
        <v>60.955598500000001</v>
      </c>
      <c r="L29" s="17">
        <f t="shared" si="3"/>
        <v>1</v>
      </c>
      <c r="M29" s="16" t="b">
        <f t="shared" si="4"/>
        <v>0</v>
      </c>
      <c r="N29" s="29" t="b">
        <f t="shared" si="5"/>
        <v>0</v>
      </c>
      <c r="O29" s="15" t="b">
        <f>OR($K29&lt;0.25,$L29&lt;0.05)</f>
        <v>0</v>
      </c>
    </row>
    <row r="30" spans="1:15">
      <c r="A30" s="7"/>
      <c r="B30" s="5"/>
      <c r="C30" s="6" t="s">
        <v>4</v>
      </c>
      <c r="D30" s="43">
        <v>2898.8863999999999</v>
      </c>
      <c r="E30" s="35">
        <v>56.595881599999998</v>
      </c>
      <c r="F30" s="34"/>
      <c r="G30" s="35"/>
      <c r="H30" s="19"/>
      <c r="I30" s="21">
        <f t="shared" si="0"/>
        <v>2898.8863999999999</v>
      </c>
      <c r="J30" s="17">
        <f t="shared" si="1"/>
        <v>1</v>
      </c>
      <c r="K30" s="23">
        <f t="shared" si="2"/>
        <v>56.595881599999998</v>
      </c>
      <c r="L30" s="17">
        <f t="shared" si="3"/>
        <v>1</v>
      </c>
      <c r="M30" s="16" t="b">
        <f t="shared" si="4"/>
        <v>0</v>
      </c>
      <c r="N30" s="29" t="b">
        <f t="shared" si="5"/>
        <v>0</v>
      </c>
      <c r="O30" s="15" t="b">
        <f>OR($K30&lt;0.25,$L30&lt;0.05)</f>
        <v>0</v>
      </c>
    </row>
    <row r="31" spans="1:15">
      <c r="A31" s="7"/>
      <c r="B31" s="5"/>
      <c r="C31" s="6" t="s">
        <v>5</v>
      </c>
      <c r="D31" s="43">
        <v>1341.8088</v>
      </c>
      <c r="E31" s="35">
        <v>44.578507100000003</v>
      </c>
      <c r="F31" s="34"/>
      <c r="G31" s="35"/>
      <c r="H31" s="19"/>
      <c r="I31" s="21">
        <f t="shared" si="0"/>
        <v>1341.8088</v>
      </c>
      <c r="J31" s="17">
        <f t="shared" si="1"/>
        <v>1</v>
      </c>
      <c r="K31" s="23">
        <f t="shared" si="2"/>
        <v>44.578507100000003</v>
      </c>
      <c r="L31" s="17">
        <f t="shared" si="3"/>
        <v>1</v>
      </c>
      <c r="M31" s="16" t="b">
        <f t="shared" si="4"/>
        <v>0</v>
      </c>
      <c r="N31" s="29" t="b">
        <f t="shared" si="5"/>
        <v>0</v>
      </c>
      <c r="O31" s="15" t="b">
        <f>OR($K31&lt;0.25,$L31&lt;0.05)</f>
        <v>0</v>
      </c>
    </row>
    <row r="32" spans="1:15">
      <c r="A32" s="7"/>
      <c r="B32" s="5"/>
      <c r="C32" s="6" t="s">
        <v>6</v>
      </c>
      <c r="D32" s="43">
        <v>654.05679999999995</v>
      </c>
      <c r="E32" s="35">
        <v>11.4060489</v>
      </c>
      <c r="F32" s="34"/>
      <c r="G32" s="35"/>
      <c r="H32" s="19"/>
      <c r="I32" s="21">
        <f t="shared" si="0"/>
        <v>654.05679999999995</v>
      </c>
      <c r="J32" s="17">
        <f t="shared" si="1"/>
        <v>1</v>
      </c>
      <c r="K32" s="23">
        <f t="shared" si="2"/>
        <v>11.4060489</v>
      </c>
      <c r="L32" s="17">
        <f t="shared" si="3"/>
        <v>1</v>
      </c>
      <c r="M32" s="16" t="b">
        <f t="shared" si="4"/>
        <v>0</v>
      </c>
      <c r="N32" s="29" t="b">
        <f t="shared" si="5"/>
        <v>0</v>
      </c>
      <c r="O32" s="15" t="b">
        <f>OR($K32&lt;0.25,$L32&lt;0.05)</f>
        <v>0</v>
      </c>
    </row>
    <row r="33" spans="1:15" ht="14.65" thickBot="1">
      <c r="A33" s="7"/>
      <c r="B33" s="8"/>
      <c r="C33" s="9" t="s">
        <v>7</v>
      </c>
      <c r="D33" s="42">
        <v>353.31439999999998</v>
      </c>
      <c r="E33" s="37">
        <v>1.528314</v>
      </c>
      <c r="F33" s="36"/>
      <c r="G33" s="37"/>
      <c r="H33" s="20"/>
      <c r="I33" s="22">
        <f t="shared" si="0"/>
        <v>353.31439999999998</v>
      </c>
      <c r="J33" s="18">
        <f t="shared" si="1"/>
        <v>1</v>
      </c>
      <c r="K33" s="24">
        <f t="shared" si="2"/>
        <v>1.528314</v>
      </c>
      <c r="L33" s="18">
        <f t="shared" si="3"/>
        <v>1</v>
      </c>
      <c r="M33" s="13" t="b">
        <f t="shared" si="4"/>
        <v>0</v>
      </c>
      <c r="N33" s="12" t="b">
        <f t="shared" si="5"/>
        <v>0</v>
      </c>
      <c r="O33" s="14" t="b">
        <f>OR($K33&lt;0.25,$L33&lt;0.05)</f>
        <v>0</v>
      </c>
    </row>
    <row r="34" spans="1:15">
      <c r="A34" s="7"/>
      <c r="B34" s="2" t="s">
        <v>40</v>
      </c>
      <c r="C34" s="3" t="s">
        <v>2</v>
      </c>
      <c r="D34" s="43">
        <v>32027.711999999901</v>
      </c>
      <c r="E34" s="35">
        <v>69.104952299999994</v>
      </c>
      <c r="F34" s="34"/>
      <c r="G34" s="35"/>
      <c r="H34" s="19"/>
      <c r="I34" s="21">
        <f t="shared" si="0"/>
        <v>32027.712</v>
      </c>
      <c r="J34" s="17">
        <f t="shared" si="1"/>
        <v>1</v>
      </c>
      <c r="K34" s="23">
        <f t="shared" si="2"/>
        <v>69.104952299999994</v>
      </c>
      <c r="L34" s="17">
        <f t="shared" si="3"/>
        <v>1</v>
      </c>
      <c r="M34" s="16" t="b">
        <f t="shared" si="4"/>
        <v>0</v>
      </c>
      <c r="N34" s="29" t="b">
        <f t="shared" si="5"/>
        <v>0</v>
      </c>
      <c r="O34" s="15" t="b">
        <f>OR($K34&lt;0.25,$L34&lt;0.05)</f>
        <v>0</v>
      </c>
    </row>
    <row r="35" spans="1:15">
      <c r="A35" s="7"/>
      <c r="B35" s="5"/>
      <c r="C35" s="6" t="s">
        <v>3</v>
      </c>
      <c r="D35" s="43">
        <v>17284.4791999999</v>
      </c>
      <c r="E35" s="35">
        <v>65.273360600000004</v>
      </c>
      <c r="F35" s="34"/>
      <c r="G35" s="35"/>
      <c r="H35" s="19"/>
      <c r="I35" s="21">
        <f t="shared" si="0"/>
        <v>17284.479200000002</v>
      </c>
      <c r="J35" s="17">
        <f t="shared" si="1"/>
        <v>1</v>
      </c>
      <c r="K35" s="23">
        <f t="shared" si="2"/>
        <v>65.273360600000004</v>
      </c>
      <c r="L35" s="17">
        <f t="shared" si="3"/>
        <v>1</v>
      </c>
      <c r="M35" s="16" t="b">
        <f t="shared" si="4"/>
        <v>0</v>
      </c>
      <c r="N35" s="29" t="b">
        <f t="shared" si="5"/>
        <v>0</v>
      </c>
      <c r="O35" s="15" t="b">
        <f>OR($K35&lt;0.25,$L35&lt;0.05)</f>
        <v>0</v>
      </c>
    </row>
    <row r="36" spans="1:15">
      <c r="A36" s="7"/>
      <c r="B36" s="5"/>
      <c r="C36" s="6" t="s">
        <v>4</v>
      </c>
      <c r="D36" s="43">
        <v>9119.9543999999896</v>
      </c>
      <c r="E36" s="35">
        <v>63.804331400000002</v>
      </c>
      <c r="F36" s="34"/>
      <c r="G36" s="35"/>
      <c r="H36" s="19"/>
      <c r="I36" s="21">
        <f t="shared" si="0"/>
        <v>9119.9544000000005</v>
      </c>
      <c r="J36" s="17">
        <f t="shared" si="1"/>
        <v>1</v>
      </c>
      <c r="K36" s="23">
        <f t="shared" si="2"/>
        <v>63.804331400000002</v>
      </c>
      <c r="L36" s="17">
        <f t="shared" si="3"/>
        <v>1</v>
      </c>
      <c r="M36" s="16" t="b">
        <f t="shared" si="4"/>
        <v>0</v>
      </c>
      <c r="N36" s="29" t="b">
        <f t="shared" si="5"/>
        <v>0</v>
      </c>
      <c r="O36" s="15" t="b">
        <f>OR($K36&lt;0.25,$L36&lt;0.05)</f>
        <v>0</v>
      </c>
    </row>
    <row r="37" spans="1:15">
      <c r="A37" s="7"/>
      <c r="B37" s="5"/>
      <c r="C37" s="6" t="s">
        <v>5</v>
      </c>
      <c r="D37" s="43">
        <v>4319.7727999999997</v>
      </c>
      <c r="E37" s="35">
        <v>58.049371499999999</v>
      </c>
      <c r="F37" s="34"/>
      <c r="G37" s="35"/>
      <c r="H37" s="19"/>
      <c r="I37" s="21">
        <f t="shared" si="0"/>
        <v>4319.7727999999997</v>
      </c>
      <c r="J37" s="17">
        <f t="shared" si="1"/>
        <v>1</v>
      </c>
      <c r="K37" s="23">
        <f t="shared" si="2"/>
        <v>58.049371499999999</v>
      </c>
      <c r="L37" s="17">
        <f t="shared" si="3"/>
        <v>1</v>
      </c>
      <c r="M37" s="16" t="b">
        <f t="shared" si="4"/>
        <v>0</v>
      </c>
      <c r="N37" s="29" t="b">
        <f t="shared" si="5"/>
        <v>0</v>
      </c>
      <c r="O37" s="15" t="b">
        <f>OR($K37&lt;0.25,$L37&lt;0.05)</f>
        <v>0</v>
      </c>
    </row>
    <row r="38" spans="1:15">
      <c r="A38" s="7"/>
      <c r="B38" s="5"/>
      <c r="C38" s="6" t="s">
        <v>6</v>
      </c>
      <c r="D38" s="43">
        <v>2492.4504000000002</v>
      </c>
      <c r="E38" s="35">
        <v>48.235650499999998</v>
      </c>
      <c r="F38" s="34"/>
      <c r="G38" s="35"/>
      <c r="H38" s="19"/>
      <c r="I38" s="21">
        <f t="shared" si="0"/>
        <v>2492.4504000000002</v>
      </c>
      <c r="J38" s="17">
        <f t="shared" si="1"/>
        <v>1</v>
      </c>
      <c r="K38" s="23">
        <f t="shared" si="2"/>
        <v>48.235650499999998</v>
      </c>
      <c r="L38" s="17">
        <f t="shared" si="3"/>
        <v>1</v>
      </c>
      <c r="M38" s="16" t="b">
        <f t="shared" si="4"/>
        <v>0</v>
      </c>
      <c r="N38" s="29" t="b">
        <f t="shared" si="5"/>
        <v>0</v>
      </c>
      <c r="O38" s="15" t="b">
        <f>OR($K38&lt;0.25,$L38&lt;0.05)</f>
        <v>0</v>
      </c>
    </row>
    <row r="39" spans="1:15" ht="14.65" thickBot="1">
      <c r="A39" s="7"/>
      <c r="B39" s="8"/>
      <c r="C39" s="9" t="s">
        <v>7</v>
      </c>
      <c r="D39" s="42">
        <v>771.16</v>
      </c>
      <c r="E39" s="37">
        <v>4.6494017999999997</v>
      </c>
      <c r="F39" s="36"/>
      <c r="G39" s="37"/>
      <c r="H39" s="20"/>
      <c r="I39" s="22">
        <f t="shared" si="0"/>
        <v>771.16</v>
      </c>
      <c r="J39" s="18">
        <f t="shared" si="1"/>
        <v>1</v>
      </c>
      <c r="K39" s="24">
        <f t="shared" si="2"/>
        <v>4.6494017999999997</v>
      </c>
      <c r="L39" s="18">
        <f t="shared" si="3"/>
        <v>1</v>
      </c>
      <c r="M39" s="13" t="b">
        <f t="shared" si="4"/>
        <v>0</v>
      </c>
      <c r="N39" s="12" t="b">
        <f t="shared" si="5"/>
        <v>0</v>
      </c>
      <c r="O39" s="14" t="b">
        <f>OR($K39&lt;0.25,$L39&lt;0.05)</f>
        <v>0</v>
      </c>
    </row>
    <row r="40" spans="1:15">
      <c r="A40" s="7"/>
      <c r="B40" s="2" t="s">
        <v>41</v>
      </c>
      <c r="C40" s="3" t="s">
        <v>2</v>
      </c>
      <c r="D40" s="43">
        <v>78399.160799999998</v>
      </c>
      <c r="E40" s="35">
        <v>71.762387399999994</v>
      </c>
      <c r="F40" s="34"/>
      <c r="G40" s="35"/>
      <c r="H40" s="19"/>
      <c r="I40" s="21">
        <f t="shared" si="0"/>
        <v>78399.160799999998</v>
      </c>
      <c r="J40" s="17">
        <f t="shared" si="1"/>
        <v>1</v>
      </c>
      <c r="K40" s="23">
        <f t="shared" si="2"/>
        <v>71.762387399999994</v>
      </c>
      <c r="L40" s="17">
        <f t="shared" si="3"/>
        <v>1</v>
      </c>
      <c r="M40" s="16" t="b">
        <f t="shared" si="4"/>
        <v>0</v>
      </c>
      <c r="N40" s="29" t="b">
        <f t="shared" si="5"/>
        <v>0</v>
      </c>
      <c r="O40" s="15" t="b">
        <f>OR($K40&lt;0.25,$L40&lt;0.05)</f>
        <v>0</v>
      </c>
    </row>
    <row r="41" spans="1:15">
      <c r="A41" s="7"/>
      <c r="B41" s="5"/>
      <c r="C41" s="6" t="s">
        <v>3</v>
      </c>
      <c r="D41" s="43">
        <v>38968.898399999998</v>
      </c>
      <c r="E41" s="35">
        <v>67.398648600000001</v>
      </c>
      <c r="F41" s="34"/>
      <c r="G41" s="35"/>
      <c r="H41" s="19"/>
      <c r="I41" s="21">
        <f t="shared" si="0"/>
        <v>38968.898399999998</v>
      </c>
      <c r="J41" s="17">
        <f t="shared" si="1"/>
        <v>1</v>
      </c>
      <c r="K41" s="23">
        <f t="shared" si="2"/>
        <v>67.398648600000001</v>
      </c>
      <c r="L41" s="17">
        <f t="shared" si="3"/>
        <v>1</v>
      </c>
      <c r="M41" s="16" t="b">
        <f t="shared" si="4"/>
        <v>0</v>
      </c>
      <c r="N41" s="29" t="b">
        <f t="shared" si="5"/>
        <v>0</v>
      </c>
      <c r="O41" s="15" t="b">
        <f>OR($K41&lt;0.25,$L41&lt;0.05)</f>
        <v>0</v>
      </c>
    </row>
    <row r="42" spans="1:15">
      <c r="A42" s="7"/>
      <c r="B42" s="5"/>
      <c r="C42" s="6" t="s">
        <v>4</v>
      </c>
      <c r="D42" s="43">
        <v>17901.705600000001</v>
      </c>
      <c r="E42" s="35">
        <v>59.403153199999998</v>
      </c>
      <c r="F42" s="34"/>
      <c r="G42" s="35"/>
      <c r="H42" s="19"/>
      <c r="I42" s="21">
        <f t="shared" si="0"/>
        <v>17901.705600000001</v>
      </c>
      <c r="J42" s="17">
        <f t="shared" si="1"/>
        <v>1</v>
      </c>
      <c r="K42" s="23">
        <f t="shared" si="2"/>
        <v>59.403153199999998</v>
      </c>
      <c r="L42" s="17">
        <f t="shared" si="3"/>
        <v>1</v>
      </c>
      <c r="M42" s="16" t="b">
        <f t="shared" si="4"/>
        <v>0</v>
      </c>
      <c r="N42" s="29" t="b">
        <f t="shared" si="5"/>
        <v>0</v>
      </c>
      <c r="O42" s="15" t="b">
        <f>OR($K42&lt;0.25,$L42&lt;0.05)</f>
        <v>0</v>
      </c>
    </row>
    <row r="43" spans="1:15">
      <c r="A43" s="7"/>
      <c r="B43" s="5"/>
      <c r="C43" s="6" t="s">
        <v>5</v>
      </c>
      <c r="D43" s="43">
        <v>7627.6103999999996</v>
      </c>
      <c r="E43" s="35">
        <v>51.773648600000001</v>
      </c>
      <c r="F43" s="34"/>
      <c r="G43" s="35"/>
      <c r="H43" s="19"/>
      <c r="I43" s="21">
        <f t="shared" si="0"/>
        <v>7627.6103999999996</v>
      </c>
      <c r="J43" s="17">
        <f t="shared" si="1"/>
        <v>1</v>
      </c>
      <c r="K43" s="23">
        <f t="shared" si="2"/>
        <v>51.773648600000001</v>
      </c>
      <c r="L43" s="17">
        <f t="shared" si="3"/>
        <v>1</v>
      </c>
      <c r="M43" s="16" t="b">
        <f t="shared" si="4"/>
        <v>0</v>
      </c>
      <c r="N43" s="29" t="b">
        <f t="shared" si="5"/>
        <v>0</v>
      </c>
      <c r="O43" s="15" t="b">
        <f>OR($K43&lt;0.25,$L43&lt;0.05)</f>
        <v>0</v>
      </c>
    </row>
    <row r="44" spans="1:15">
      <c r="A44" s="7"/>
      <c r="B44" s="5"/>
      <c r="C44" s="6" t="s">
        <v>6</v>
      </c>
      <c r="D44" s="43">
        <v>2894.5520000000001</v>
      </c>
      <c r="E44" s="35">
        <v>36.852477499999999</v>
      </c>
      <c r="F44" s="34"/>
      <c r="G44" s="35"/>
      <c r="H44" s="19"/>
      <c r="I44" s="21">
        <f t="shared" si="0"/>
        <v>2894.5520000000001</v>
      </c>
      <c r="J44" s="17">
        <f t="shared" si="1"/>
        <v>1</v>
      </c>
      <c r="K44" s="23">
        <f t="shared" si="2"/>
        <v>36.852477499999999</v>
      </c>
      <c r="L44" s="17">
        <f t="shared" si="3"/>
        <v>1</v>
      </c>
      <c r="M44" s="16" t="b">
        <f t="shared" si="4"/>
        <v>0</v>
      </c>
      <c r="N44" s="29" t="b">
        <f t="shared" si="5"/>
        <v>0</v>
      </c>
      <c r="O44" s="15" t="b">
        <f>OR($K44&lt;0.25,$L44&lt;0.05)</f>
        <v>0</v>
      </c>
    </row>
    <row r="45" spans="1:15" ht="14.65" thickBot="1">
      <c r="A45" s="10"/>
      <c r="B45" s="8"/>
      <c r="C45" s="9" t="s">
        <v>7</v>
      </c>
      <c r="D45" s="42">
        <v>1040.3696</v>
      </c>
      <c r="E45" s="37">
        <v>5.7995495000000004</v>
      </c>
      <c r="F45" s="36"/>
      <c r="G45" s="37"/>
      <c r="H45" s="20"/>
      <c r="I45" s="22">
        <f t="shared" si="0"/>
        <v>1040.3696</v>
      </c>
      <c r="J45" s="18">
        <f t="shared" si="1"/>
        <v>1</v>
      </c>
      <c r="K45" s="24">
        <f t="shared" si="2"/>
        <v>5.7995495000000004</v>
      </c>
      <c r="L45" s="18">
        <f t="shared" si="3"/>
        <v>1</v>
      </c>
      <c r="M45" s="13" t="b">
        <f t="shared" si="4"/>
        <v>0</v>
      </c>
      <c r="N45" s="12" t="b">
        <f t="shared" si="5"/>
        <v>0</v>
      </c>
      <c r="O45" s="14" t="b">
        <f>OR($K45&lt;0.25,$L45&lt;0.05)</f>
        <v>0</v>
      </c>
    </row>
    <row r="47" spans="1:15">
      <c r="L47" t="s">
        <v>45</v>
      </c>
      <c r="M47" s="25">
        <f>COUNTIF(M4:M45,"=FALSE")</f>
        <v>42</v>
      </c>
      <c r="N47" s="25">
        <f>COUNTIF(N4:N45,"=FALSE")</f>
        <v>42</v>
      </c>
      <c r="O47" s="25">
        <f>COUNTIF(O4:O45,"=FALSE")</f>
        <v>42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7" priority="5" operator="notEqual">
      <formula>0</formula>
    </cfRule>
    <cfRule type="cellIs" dxfId="16" priority="6" operator="equal">
      <formula>0</formula>
    </cfRule>
  </conditionalFormatting>
  <conditionalFormatting sqref="M4:O45">
    <cfRule type="cellIs" dxfId="15" priority="3" operator="notEqual">
      <formula>TRUE</formula>
    </cfRule>
    <cfRule type="cellIs" dxfId="14" priority="4" operator="equal">
      <formula>TRUE</formula>
    </cfRule>
  </conditionalFormatting>
  <conditionalFormatting sqref="O47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SFU_RA</vt:lpstr>
      <vt:lpstr>SFU_LD</vt:lpstr>
      <vt:lpstr>SFU_AI</vt:lpstr>
      <vt:lpstr>TVD_RA</vt:lpstr>
      <vt:lpstr>TVD_LD</vt:lpstr>
      <vt:lpstr>TVD_AI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2024-01-17T07:24:09Z</dcterms:modified>
</cp:coreProperties>
</file>