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filterPrivacy="1" showInkAnnotation="0"/>
  <xr:revisionPtr revIDLastSave="0" documentId="13_ncr:1_{32462243-8859-45C9-978D-746EF25BE7D2}" xr6:coauthVersionLast="36" xr6:coauthVersionMax="36" xr10:uidLastSave="{00000000-0000-0000-0000-000000000000}"/>
  <bookViews>
    <workbookView xWindow="0" yWindow="0" windowWidth="22260" windowHeight="12650" activeTab="1" xr2:uid="{00000000-000D-0000-FFFF-FFFF00000000}"/>
  </bookViews>
  <sheets>
    <sheet name="BD_YUV420" sheetId="32" r:id="rId1"/>
    <sheet name="RD_Curve" sheetId="3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5" i="32" l="1"/>
  <c r="E145" i="32"/>
  <c r="D145" i="32"/>
  <c r="C145" i="32"/>
  <c r="S35" i="32" l="1"/>
  <c r="S34" i="32"/>
  <c r="S33" i="32"/>
  <c r="K35" i="32"/>
  <c r="K34" i="32"/>
  <c r="K33" i="32"/>
  <c r="C35" i="32"/>
  <c r="C34" i="32"/>
  <c r="C33" i="32"/>
  <c r="S71" i="32" l="1"/>
  <c r="T71" i="32"/>
  <c r="U71" i="32"/>
  <c r="V71" i="32"/>
  <c r="S72" i="32"/>
  <c r="T72" i="32"/>
  <c r="U72" i="32"/>
  <c r="V72" i="32"/>
  <c r="S73" i="32"/>
  <c r="T73" i="32"/>
  <c r="U73" i="32"/>
  <c r="V73" i="32"/>
  <c r="S108" i="32"/>
  <c r="T108" i="32"/>
  <c r="U108" i="32"/>
  <c r="V108" i="32"/>
  <c r="S109" i="32"/>
  <c r="T109" i="32"/>
  <c r="U109" i="32"/>
  <c r="V109" i="32"/>
  <c r="S110" i="32"/>
  <c r="T110" i="32"/>
  <c r="U110" i="32"/>
  <c r="V110" i="32"/>
  <c r="S145" i="32"/>
  <c r="T145" i="32"/>
  <c r="U145" i="32"/>
  <c r="V145" i="32"/>
  <c r="S146" i="32"/>
  <c r="T146" i="32"/>
  <c r="U146" i="32"/>
  <c r="V146" i="32"/>
  <c r="S147" i="32"/>
  <c r="T147" i="32"/>
  <c r="U147" i="32"/>
  <c r="V147" i="32"/>
  <c r="K71" i="32"/>
  <c r="L71" i="32"/>
  <c r="M71" i="32"/>
  <c r="N71" i="32"/>
  <c r="K72" i="32"/>
  <c r="L72" i="32"/>
  <c r="M72" i="32"/>
  <c r="N72" i="32"/>
  <c r="K73" i="32"/>
  <c r="L73" i="32"/>
  <c r="M73" i="32"/>
  <c r="N73" i="32"/>
  <c r="K108" i="32"/>
  <c r="L108" i="32"/>
  <c r="M108" i="32"/>
  <c r="N108" i="32"/>
  <c r="K109" i="32"/>
  <c r="L109" i="32"/>
  <c r="M109" i="32"/>
  <c r="N109" i="32"/>
  <c r="K110" i="32"/>
  <c r="L110" i="32"/>
  <c r="M110" i="32"/>
  <c r="N110" i="32"/>
  <c r="K145" i="32"/>
  <c r="L145" i="32"/>
  <c r="M145" i="32"/>
  <c r="N145" i="32"/>
  <c r="K146" i="32"/>
  <c r="L146" i="32"/>
  <c r="M146" i="32"/>
  <c r="N146" i="32"/>
  <c r="K147" i="32"/>
  <c r="L147" i="32"/>
  <c r="M147" i="32"/>
  <c r="N147" i="32"/>
  <c r="C71" i="32"/>
  <c r="D71" i="32"/>
  <c r="E71" i="32"/>
  <c r="F71" i="32"/>
  <c r="C72" i="32"/>
  <c r="D72" i="32"/>
  <c r="E72" i="32"/>
  <c r="F72" i="32"/>
  <c r="C73" i="32"/>
  <c r="D73" i="32"/>
  <c r="E73" i="32"/>
  <c r="F73" i="32"/>
  <c r="C108" i="32"/>
  <c r="D108" i="32"/>
  <c r="E108" i="32"/>
  <c r="F108" i="32"/>
  <c r="C109" i="32"/>
  <c r="D109" i="32"/>
  <c r="E109" i="32"/>
  <c r="F109" i="32"/>
  <c r="C110" i="32"/>
  <c r="D110" i="32"/>
  <c r="E110" i="32"/>
  <c r="F110" i="32"/>
  <c r="C146" i="32"/>
  <c r="D146" i="32"/>
  <c r="E146" i="32"/>
  <c r="F146" i="32"/>
  <c r="C147" i="32"/>
  <c r="D147" i="32"/>
  <c r="E147" i="32"/>
  <c r="F147" i="32"/>
  <c r="V35" i="32"/>
  <c r="U35" i="32"/>
  <c r="T35" i="32"/>
  <c r="N35" i="32"/>
  <c r="M35" i="32"/>
  <c r="L35" i="32"/>
  <c r="F35" i="32"/>
  <c r="E35" i="32"/>
  <c r="D35" i="32"/>
  <c r="V34" i="32"/>
  <c r="U34" i="32"/>
  <c r="T34" i="32"/>
  <c r="N34" i="32"/>
  <c r="M34" i="32"/>
  <c r="L34" i="32"/>
  <c r="F34" i="32"/>
  <c r="E34" i="32"/>
  <c r="D34" i="32"/>
  <c r="V33" i="32"/>
  <c r="U33" i="32"/>
  <c r="T33" i="32"/>
  <c r="N33" i="32"/>
  <c r="M33" i="32"/>
  <c r="L33" i="32"/>
  <c r="F33" i="32"/>
  <c r="E33" i="32"/>
  <c r="D33" i="3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A68685F-30B5-4813-9C99-FCC501EF5142}" keepAlive="1" name="查询 - 256" description="与工作簿中“256”查询的连接。" type="5" refreshedVersion="6" background="1">
    <dbPr connection="Provider=Microsoft.Mashup.OleDb.1;Data Source=$Workbook$;Location=256;Extended Properties=&quot;&quot;" command="SELECT * FROM [256]"/>
  </connection>
  <connection id="2" xr16:uid="{90441333-D898-4453-91B2-FED3E5794C29}" keepAlive="1" name="查询 - 256 (2)" description="与工作簿中“256 (2)”查询的连接。" type="5" refreshedVersion="6" background="1">
    <dbPr connection="Provider=Microsoft.Mashup.OleDb.1;Data Source=$Workbook$;Location=256 (2);Extended Properties=&quot;&quot;" command="SELECT * FROM [256 (2)]"/>
  </connection>
  <connection id="3" xr16:uid="{50714927-B286-4F98-BBA5-7B94C8F82B90}" keepAlive="1" name="查询 - 384" description="与工作簿中“384”查询的连接。" type="5" refreshedVersion="6" background="1">
    <dbPr connection="Provider=Microsoft.Mashup.OleDb.1;Data Source=$Workbook$;Location=384;Extended Properties=&quot;&quot;" command="SELECT * FROM [384]"/>
  </connection>
  <connection id="4" xr16:uid="{61B1D74D-7A6C-4DBC-BD75-C9FC1296E71B}" keepAlive="1" name="查询 - 512" description="与工作簿中“512”查询的连接。" type="5" refreshedVersion="6" background="1">
    <dbPr connection="Provider=Microsoft.Mashup.OleDb.1;Data Source=$Workbook$;Location=512;Extended Properties=&quot;&quot;" command="SELECT * FROM [512]"/>
  </connection>
  <connection id="5" xr16:uid="{A855E336-EB17-4037-9DA3-3E98D1379E9C}" keepAlive="1" name="查询 - 640" description="与工作簿中“640”查询的连接。" type="5" refreshedVersion="6" background="1">
    <dbPr connection="Provider=Microsoft.Mashup.OleDb.1;Data Source=$Workbook$;Location=640;Extended Properties=&quot;&quot;" command="SELECT * FROM [640]"/>
  </connection>
  <connection id="6" xr16:uid="{EE47CBEC-93FF-4000-8F97-B29171C43015}" keepAlive="1" name="查询 - L1" description="与工作簿中“L1”查询的连接。" type="5" refreshedVersion="6" background="1">
    <dbPr connection="Provider=Microsoft.Mashup.OleDb.1;Data Source=$Workbook$;Location=L1;Extended Properties=&quot;&quot;" command="SELECT * FROM [L1]"/>
  </connection>
  <connection id="7" xr16:uid="{7EA0260E-030A-4B51-98CE-8517C8623CE7}" keepAlive="1" name="查询 - L1 (2)" description="与工作簿中“L1 (2)”查询的连接。" type="5" refreshedVersion="6" background="1">
    <dbPr connection="Provider=Microsoft.Mashup.OleDb.1;Data Source=$Workbook$;Location=L1 (2);Extended Properties=&quot;&quot;" command="SELECT * FROM [L1 (2)]"/>
  </connection>
  <connection id="8" xr16:uid="{93A346EC-C7BE-4A83-8294-A3372D3BE039}" keepAlive="1" name="查询 - L2" description="与工作簿中“L2”查询的连接。" type="5" refreshedVersion="6" background="1">
    <dbPr connection="Provider=Microsoft.Mashup.OleDb.1;Data Source=$Workbook$;Location=L2;Extended Properties=&quot;&quot;" command="SELECT * FROM [L2]"/>
  </connection>
  <connection id="9" xr16:uid="{57166B2C-2073-4372-BBB9-478132AEB891}" keepAlive="1" name="查询 - L3" description="与工作簿中“L3”查询的连接。" type="5" refreshedVersion="6" background="1">
    <dbPr connection="Provider=Microsoft.Mashup.OleDb.1;Data Source=$Workbook$;Location=L3;Extended Properties=&quot;&quot;" command="SELECT * FROM [L3]"/>
  </connection>
  <connection id="10" xr16:uid="{2891AA53-1B9A-4F4B-BC89-89C4B959F0D8}" keepAlive="1" name="查询 - L4" description="与工作簿中“L4”查询的连接。" type="5" refreshedVersion="6" background="1">
    <dbPr connection="Provider=Microsoft.Mashup.OleDb.1;Data Source=$Workbook$;Location=L4;Extended Properties=&quot;&quot;" command="SELECT * FROM [L4]"/>
  </connection>
  <connection id="11" xr16:uid="{54376469-9468-4F10-8C23-76C9C3D574C8}" keepAlive="1" name="查询 - result_dists" description="与工作簿中“result_dists”查询的连接。" type="5" refreshedVersion="6" background="1">
    <dbPr connection="Provider=Microsoft.Mashup.OleDb.1;Data Source=$Workbook$;Location=result_dists;Extended Properties=&quot;&quot;" command="SELECT * FROM [result_dists]"/>
  </connection>
  <connection id="12" xr16:uid="{A0A8BC39-2AE9-4135-A03C-30045A69F12C}" keepAlive="1" name="查询 - result_dists (1)" description="与工作簿中“result_dists (1)”查询的连接。" type="5" refreshedVersion="6" background="1">
    <dbPr connection="Provider=Microsoft.Mashup.OleDb.1;Data Source=$Workbook$;Location=result_dists (1);Extended Properties=&quot;&quot;" command="SELECT * FROM [result_dists (1)]"/>
  </connection>
  <connection id="13" xr16:uid="{C14D2414-9375-490D-BCC5-40FFDB6A856D}" keepAlive="1" name="查询 - result_dists (10)" description="与工作簿中“result_dists (10)”查询的连接。" type="5" refreshedVersion="6" background="1">
    <dbPr connection="Provider=Microsoft.Mashup.OleDb.1;Data Source=$Workbook$;Location=result_dists (10);Extended Properties=&quot;&quot;" command="SELECT * FROM [result_dists (10)]"/>
  </connection>
  <connection id="14" xr16:uid="{E2EE685E-F4D1-4161-A099-22CF7F900B29}" keepAlive="1" name="查询 - result_dists (11)" description="与工作簿中“result_dists (11)”查询的连接。" type="5" refreshedVersion="6" background="1">
    <dbPr connection="Provider=Microsoft.Mashup.OleDb.1;Data Source=$Workbook$;Location=result_dists (11);Extended Properties=&quot;&quot;" command="SELECT * FROM [result_dists (11)]"/>
  </connection>
  <connection id="15" xr16:uid="{D79D6DFE-2FCE-4115-B59A-DE535952FA11}" keepAlive="1" name="查询 - result_dists (12)" description="与工作簿中“result_dists (12)”查询的连接。" type="5" refreshedVersion="6" background="1">
    <dbPr connection="Provider=Microsoft.Mashup.OleDb.1;Data Source=$Workbook$;Location=result_dists (12);Extended Properties=&quot;&quot;" command="SELECT * FROM [result_dists (12)]"/>
  </connection>
  <connection id="16" xr16:uid="{901C7796-6CAB-478B-8D81-FD36F45BB6E0}" keepAlive="1" name="查询 - result_dists (13)" description="与工作簿中“result_dists (13)”查询的连接。" type="5" refreshedVersion="6" background="1">
    <dbPr connection="Provider=Microsoft.Mashup.OleDb.1;Data Source=$Workbook$;Location=result_dists (13);Extended Properties=&quot;&quot;" command="SELECT * FROM [result_dists (13)]"/>
  </connection>
  <connection id="17" xr16:uid="{3714C6E7-AA5B-4888-A658-BA7681A6EFF4}" keepAlive="1" name="查询 - result_dists (14)" description="与工作簿中“result_dists (14)”查询的连接。" type="5" refreshedVersion="6" background="1">
    <dbPr connection="Provider=Microsoft.Mashup.OleDb.1;Data Source=$Workbook$;Location=result_dists (14);Extended Properties=&quot;&quot;" command="SELECT * FROM [result_dists (14)]"/>
  </connection>
  <connection id="18" xr16:uid="{8B19389C-7F10-46E5-8E4D-5F3A25C82503}" keepAlive="1" name="查询 - result_dists (15)" description="与工作簿中“result_dists (15)”查询的连接。" type="5" refreshedVersion="6" background="1">
    <dbPr connection="Provider=Microsoft.Mashup.OleDb.1;Data Source=$Workbook$;Location=result_dists (15);Extended Properties=&quot;&quot;" command="SELECT * FROM [result_dists (15)]"/>
  </connection>
  <connection id="19" xr16:uid="{1F787263-3797-4E1B-8A1E-98C4F29BA259}" keepAlive="1" name="查询 - result_dists (16)" description="与工作簿中“result_dists (16)”查询的连接。" type="5" refreshedVersion="6" background="1">
    <dbPr connection="Provider=Microsoft.Mashup.OleDb.1;Data Source=$Workbook$;Location=result_dists (16);Extended Properties=&quot;&quot;" command="SELECT * FROM [result_dists (16)]"/>
  </connection>
  <connection id="20" xr16:uid="{13980231-B23A-492E-9FD0-A811E4696C1C}" keepAlive="1" name="查询 - result_dists (17)" description="与工作簿中“result_dists (17)”查询的连接。" type="5" refreshedVersion="6" background="1">
    <dbPr connection="Provider=Microsoft.Mashup.OleDb.1;Data Source=$Workbook$;Location=result_dists (17);Extended Properties=&quot;&quot;" command="SELECT * FROM [result_dists (17)]"/>
  </connection>
  <connection id="21" xr16:uid="{40948451-6BCA-4D4A-A1B0-660FA4FF2057}" keepAlive="1" name="查询 - result_dists (18)" description="与工作簿中“result_dists (18)”查询的连接。" type="5" refreshedVersion="6" background="1">
    <dbPr connection="Provider=Microsoft.Mashup.OleDb.1;Data Source=$Workbook$;Location=result_dists (18);Extended Properties=&quot;&quot;" command="SELECT * FROM [result_dists (18)]"/>
  </connection>
  <connection id="22" xr16:uid="{A01CCF9A-11E7-4F63-949F-2F183443DB84}" keepAlive="1" name="查询 - result_dists (19)" description="与工作簿中“result_dists (19)”查询的连接。" type="5" refreshedVersion="6" background="1">
    <dbPr connection="Provider=Microsoft.Mashup.OleDb.1;Data Source=$Workbook$;Location=result_dists (19);Extended Properties=&quot;&quot;" command="SELECT * FROM [result_dists (19)]"/>
  </connection>
  <connection id="23" xr16:uid="{B585288F-FAA3-431B-A0BC-2C6526A52594}" keepAlive="1" name="查询 - result_dists (2)" description="与工作簿中“result_dists (2)”查询的连接。" type="5" refreshedVersion="6" background="1">
    <dbPr connection="Provider=Microsoft.Mashup.OleDb.1;Data Source=$Workbook$;Location=result_dists (2);Extended Properties=&quot;&quot;" command="SELECT * FROM [result_dists (2)]"/>
  </connection>
  <connection id="24" xr16:uid="{1CF5150B-A5BF-4FE4-8523-D1193377FA52}" keepAlive="1" name="查询 - result_dists (20)" description="与工作簿中“result_dists (20)”查询的连接。" type="5" refreshedVersion="6" background="1">
    <dbPr connection="Provider=Microsoft.Mashup.OleDb.1;Data Source=$Workbook$;Location=result_dists (20);Extended Properties=&quot;&quot;" command="SELECT * FROM [result_dists (20)]"/>
  </connection>
  <connection id="25" xr16:uid="{9F3D2ED7-2CD9-43FE-8BC0-20FA60ACC605}" keepAlive="1" name="查询 - result_dists (21)" description="与工作簿中“result_dists (21)”查询的连接。" type="5" refreshedVersion="6" background="1">
    <dbPr connection="Provider=Microsoft.Mashup.OleDb.1;Data Source=$Workbook$;Location=result_dists (21);Extended Properties=&quot;&quot;" command="SELECT * FROM [result_dists (21)]"/>
  </connection>
  <connection id="26" xr16:uid="{CA82CFA7-CEE4-4371-B485-0556A4AD8596}" keepAlive="1" name="查询 - result_dists (22)" description="与工作簿中“result_dists (22)”查询的连接。" type="5" refreshedVersion="6" background="1">
    <dbPr connection="Provider=Microsoft.Mashup.OleDb.1;Data Source=$Workbook$;Location=result_dists (22);Extended Properties=&quot;&quot;" command="SELECT * FROM [result_dists (22)]"/>
  </connection>
  <connection id="27" xr16:uid="{F438DF3B-F636-4AEE-BCFA-30E0F413CC5F}" keepAlive="1" name="查询 - result_dists (23)" description="与工作簿中“result_dists (23)”查询的连接。" type="5" refreshedVersion="6" background="1">
    <dbPr connection="Provider=Microsoft.Mashup.OleDb.1;Data Source=$Workbook$;Location=result_dists (23);Extended Properties=&quot;&quot;" command="SELECT * FROM [result_dists (23)]"/>
  </connection>
  <connection id="28" xr16:uid="{2924A5D5-7AD6-48E9-8262-28FFA5CF3358}" keepAlive="1" name="查询 - result_dists (24)" description="与工作簿中“result_dists (24)”查询的连接。" type="5" refreshedVersion="6" background="1">
    <dbPr connection="Provider=Microsoft.Mashup.OleDb.1;Data Source=$Workbook$;Location=result_dists (24);Extended Properties=&quot;&quot;" command="SELECT * FROM [result_dists (24)]"/>
  </connection>
  <connection id="29" xr16:uid="{E85B84E3-684C-4A3A-A5C5-A24EB7320D3B}" keepAlive="1" name="查询 - result_dists (25)" description="与工作簿中“result_dists (25)”查询的连接。" type="5" refreshedVersion="6" background="1">
    <dbPr connection="Provider=Microsoft.Mashup.OleDb.1;Data Source=$Workbook$;Location=result_dists (25);Extended Properties=&quot;&quot;" command="SELECT * FROM [result_dists (25)]"/>
  </connection>
  <connection id="30" xr16:uid="{5D08B9D9-7E22-4D8E-BDFD-A23FDFF82FCA}" keepAlive="1" name="查询 - result_dists (26)" description="与工作簿中“result_dists (26)”查询的连接。" type="5" refreshedVersion="6" background="1">
    <dbPr connection="Provider=Microsoft.Mashup.OleDb.1;Data Source=$Workbook$;Location=result_dists (26);Extended Properties=&quot;&quot;" command="SELECT * FROM [result_dists (26)]"/>
  </connection>
  <connection id="31" xr16:uid="{E3258A93-B3FF-4102-B6A3-8E7ACEA6CA18}" keepAlive="1" name="查询 - result_dists (27)" description="与工作簿中“result_dists (27)”查询的连接。" type="5" refreshedVersion="6" background="1">
    <dbPr connection="Provider=Microsoft.Mashup.OleDb.1;Data Source=$Workbook$;Location=result_dists (27);Extended Properties=&quot;&quot;" command="SELECT * FROM [result_dists (27)]"/>
  </connection>
  <connection id="32" xr16:uid="{F2D49076-A672-4363-9E4A-FB7DEC428A98}" keepAlive="1" name="查询 - result_dists (28)" description="与工作簿中“result_dists (28)”查询的连接。" type="5" refreshedVersion="6" background="1">
    <dbPr connection="Provider=Microsoft.Mashup.OleDb.1;Data Source=$Workbook$;Location=result_dists (28);Extended Properties=&quot;&quot;" command="SELECT * FROM [result_dists (28)]"/>
  </connection>
  <connection id="33" xr16:uid="{33CE37DF-55B7-4AB5-A4EF-1955E6381269}" keepAlive="1" name="查询 - result_dists (29)" description="与工作簿中“result_dists (29)”查询的连接。" type="5" refreshedVersion="6" background="1">
    <dbPr connection="Provider=Microsoft.Mashup.OleDb.1;Data Source=$Workbook$;Location=result_dists (29);Extended Properties=&quot;&quot;" command="SELECT * FROM [result_dists (29)]"/>
  </connection>
  <connection id="34" xr16:uid="{7A5E500D-7CF2-4A1E-8BFE-6599B9C24B03}" keepAlive="1" name="查询 - result_dists (3)" description="与工作簿中“result_dists (3)”查询的连接。" type="5" refreshedVersion="6" background="1">
    <dbPr connection="Provider=Microsoft.Mashup.OleDb.1;Data Source=$Workbook$;Location=result_dists (3);Extended Properties=&quot;&quot;" command="SELECT * FROM [result_dists (3)]"/>
  </connection>
  <connection id="35" xr16:uid="{F24EBA3C-2F49-4727-BF78-AED6B70317B5}" keepAlive="1" name="查询 - result_dists (30)" description="与工作簿中“result_dists (30)”查询的连接。" type="5" refreshedVersion="6" background="1">
    <dbPr connection="Provider=Microsoft.Mashup.OleDb.1;Data Source=$Workbook$;Location=result_dists (30);Extended Properties=&quot;&quot;" command="SELECT * FROM [result_dists (30)]"/>
  </connection>
  <connection id="36" xr16:uid="{9A831EFB-ECC4-493E-A976-FCE3A3C84FBF}" keepAlive="1" name="查询 - result_dists (31)" description="与工作簿中“result_dists (31)”查询的连接。" type="5" refreshedVersion="6" background="1">
    <dbPr connection="Provider=Microsoft.Mashup.OleDb.1;Data Source=$Workbook$;Location=result_dists (31);Extended Properties=&quot;&quot;" command="SELECT * FROM [result_dists (31)]"/>
  </connection>
  <connection id="37" xr16:uid="{8E26079C-B52E-433A-9608-FD3178950C0C}" keepAlive="1" name="查询 - result_dists (32)" description="与工作簿中“result_dists (32)”查询的连接。" type="5" refreshedVersion="6" background="1">
    <dbPr connection="Provider=Microsoft.Mashup.OleDb.1;Data Source=$Workbook$;Location=result_dists (32);Extended Properties=&quot;&quot;" command="SELECT * FROM [result_dists (32)]"/>
  </connection>
  <connection id="38" xr16:uid="{329E616D-49BB-4A0D-B053-876AAA87CD85}" keepAlive="1" name="查询 - result_dists (33)" description="与工作簿中“result_dists (33)”查询的连接。" type="5" refreshedVersion="6" background="1">
    <dbPr connection="Provider=Microsoft.Mashup.OleDb.1;Data Source=$Workbook$;Location=result_dists (33);Extended Properties=&quot;&quot;" command="SELECT * FROM [result_dists (33)]"/>
  </connection>
  <connection id="39" xr16:uid="{010D60DE-9B74-40AD-BA09-248BF1302769}" keepAlive="1" name="查询 - result_dists (4)" description="与工作簿中“result_dists (4)”查询的连接。" type="5" refreshedVersion="6" background="1">
    <dbPr connection="Provider=Microsoft.Mashup.OleDb.1;Data Source=$Workbook$;Location=result_dists (4);Extended Properties=&quot;&quot;" command="SELECT * FROM [result_dists (4)]"/>
  </connection>
  <connection id="40" xr16:uid="{39A8DF6C-1645-4D93-BD85-92CC5627BB20}" keepAlive="1" name="查询 - result_dists (5)" description="与工作簿中“result_dists (5)”查询的连接。" type="5" refreshedVersion="6" background="1">
    <dbPr connection="Provider=Microsoft.Mashup.OleDb.1;Data Source=$Workbook$;Location=result_dists (5);Extended Properties=&quot;&quot;" command="SELECT * FROM [result_dists (5)]"/>
  </connection>
  <connection id="41" xr16:uid="{A7172DC5-C723-4DEA-A4B0-198EE5BBFD3E}" keepAlive="1" name="查询 - result_dists (6)" description="与工作簿中“result_dists (6)”查询的连接。" type="5" refreshedVersion="6" background="1">
    <dbPr connection="Provider=Microsoft.Mashup.OleDb.1;Data Source=$Workbook$;Location=result_dists (6);Extended Properties=&quot;&quot;" command="SELECT * FROM [result_dists (6)]"/>
  </connection>
  <connection id="42" xr16:uid="{CA3A28CB-6254-4104-9F10-AEA6B856186C}" keepAlive="1" name="查询 - result_dists (7)" description="与工作簿中“result_dists (7)”查询的连接。" type="5" refreshedVersion="6" background="1">
    <dbPr connection="Provider=Microsoft.Mashup.OleDb.1;Data Source=$Workbook$;Location=result_dists (7);Extended Properties=&quot;&quot;" command="SELECT * FROM [result_dists (7)]"/>
  </connection>
  <connection id="43" xr16:uid="{22D2B48C-4D84-45F9-97BC-A21AB706605D}" keepAlive="1" name="查询 - result_dists (8)" description="与工作簿中“result_dists (8)”查询的连接。" type="5" refreshedVersion="6" background="1">
    <dbPr connection="Provider=Microsoft.Mashup.OleDb.1;Data Source=$Workbook$;Location=result_dists (8);Extended Properties=&quot;&quot;" command="SELECT * FROM [result_dists (8)]"/>
  </connection>
  <connection id="44" xr16:uid="{C5603E78-E6B5-4854-A364-2D54CA3C2F60}" keepAlive="1" name="查询 - result_dists (9)" description="与工作簿中“result_dists (9)”查询的连接。" type="5" refreshedVersion="6" background="1">
    <dbPr connection="Provider=Microsoft.Mashup.OleDb.1;Data Source=$Workbook$;Location=result_dists (9);Extended Properties=&quot;&quot;" command="SELECT * FROM [result_dists (9)]"/>
  </connection>
  <connection id="45" xr16:uid="{769B1B3D-5F79-41DE-9EBB-DBC3863901C1}" keepAlive="1" name="查询 - result_dists3752" description="与工作簿中“result_dists3752”查询的连接。" type="5" refreshedVersion="6" background="1">
    <dbPr connection="Provider=Microsoft.Mashup.OleDb.1;Data Source=$Workbook$;Location=result_dists3752;Extended Properties=&quot;&quot;" command="SELECT * FROM [result_dists3752]"/>
  </connection>
  <connection id="46" xr16:uid="{D66BEA78-182A-41AF-A65D-D44EDE6B91E2}" keepAlive="1" name="查询 - result_fid" description="与工作簿中“result_fid”查询的连接。" type="5" refreshedVersion="6" background="1">
    <dbPr connection="Provider=Microsoft.Mashup.OleDb.1;Data Source=$Workbook$;Location=result_fid;Extended Properties=&quot;&quot;" command="SELECT * FROM [result_fid]"/>
  </connection>
  <connection id="47" xr16:uid="{DC80F230-9C22-4C66-A397-BF49385F0542}" keepAlive="1" name="查询 - result_fid (1)" description="与工作簿中“result_fid (1)”查询的连接。" type="5" refreshedVersion="6" background="1">
    <dbPr connection="Provider=Microsoft.Mashup.OleDb.1;Data Source=$Workbook$;Location=result_fid (1);Extended Properties=&quot;&quot;" command="SELECT * FROM [result_fid (1)]"/>
  </connection>
  <connection id="48" xr16:uid="{89884E2C-CA91-435B-B90A-030E65A30EE5}" keepAlive="1" name="查询 - result_fid (2)" description="与工作簿中“result_fid (2)”查询的连接。" type="5" refreshedVersion="6" background="1">
    <dbPr connection="Provider=Microsoft.Mashup.OleDb.1;Data Source=$Workbook$;Location=result_fid (2);Extended Properties=&quot;&quot;" command="SELECT * FROM [result_fid (2)]"/>
  </connection>
  <connection id="49" xr16:uid="{2CFF085D-BA87-4994-A0C1-8A9C1AFE8CD8}" keepAlive="1" name="查询 - result_fid (3)" description="与工作簿中“result_fid (3)”查询的连接。" type="5" refreshedVersion="6" background="1">
    <dbPr connection="Provider=Microsoft.Mashup.OleDb.1;Data Source=$Workbook$;Location=result_fid (3);Extended Properties=&quot;&quot;" command="SELECT * FROM [result_fid (3)]"/>
  </connection>
  <connection id="50" xr16:uid="{8095946E-9B40-4A6B-B266-94F723329B78}" keepAlive="1" name="查询 - result_fid (4)" description="与工作簿中“result_fid (4)”查询的连接。" type="5" refreshedVersion="6" background="1">
    <dbPr connection="Provider=Microsoft.Mashup.OleDb.1;Data Source=$Workbook$;Location=result_fid (4);Extended Properties=&quot;&quot;" command="SELECT * FROM [result_fid (4)]"/>
  </connection>
  <connection id="51" xr16:uid="{0AA48C13-801C-4FB8-8CAD-36E811917BE3}" keepAlive="1" name="查询 - result_fid (5)" description="与工作簿中“result_fid (5)”查询的连接。" type="5" refreshedVersion="6" background="1" saveData="1">
    <dbPr connection="Provider=Microsoft.Mashup.OleDb.1;Data Source=$Workbook$;Location=result_fid (5);Extended Properties=&quot;&quot;" command="SELECT * FROM [result_fid (5)]"/>
  </connection>
  <connection id="52" xr16:uid="{ACF1D412-3E1E-409A-B6C3-C1397C9B830F}" keepAlive="1" name="查询 - result_fid (6)" description="与工作簿中“result_fid (6)”查询的连接。" type="5" refreshedVersion="6" background="1">
    <dbPr connection="Provider=Microsoft.Mashup.OleDb.1;Data Source=$Workbook$;Location=result_fid (6);Extended Properties=&quot;&quot;" command="SELECT * FROM [result_fid (6)]"/>
  </connection>
  <connection id="53" xr16:uid="{C50B2B11-A7A3-426C-B535-8832A07D8D18}" keepAlive="1" name="查询 - result_fid (7)" description="与工作簿中“result_fid (7)”查询的连接。" type="5" refreshedVersion="6" background="1">
    <dbPr connection="Provider=Microsoft.Mashup.OleDb.1;Data Source=$Workbook$;Location=result_fid (7);Extended Properties=&quot;&quot;" command="SELECT * FROM [result_fid (7)]"/>
  </connection>
  <connection id="54" xr16:uid="{0535F45C-0118-442B-AD8A-9B2094F94894}" keepAlive="1" name="查询 - result_fid (8)" description="与工作簿中“result_fid (8)”查询的连接。" type="5" refreshedVersion="6" background="1">
    <dbPr connection="Provider=Microsoft.Mashup.OleDb.1;Data Source=$Workbook$;Location=result_fid (8);Extended Properties=&quot;&quot;" command="SELECT * FROM [result_fid (8)]"/>
  </connection>
  <connection id="55" xr16:uid="{51B0B84E-4577-465A-B2DD-3EABB3E99438}" keepAlive="1" name="查询 - result_lpips" description="与工作簿中“result_lpips”查询的连接。" type="5" refreshedVersion="6" background="1">
    <dbPr connection="Provider=Microsoft.Mashup.OleDb.1;Data Source=$Workbook$;Location=result_lpips;Extended Properties=&quot;&quot;" command="SELECT * FROM [result_lpips]"/>
  </connection>
  <connection id="56" xr16:uid="{C9DC3B20-260D-4E3C-83C1-1201229649B6}" keepAlive="1" name="查询 - result_lpips (1)" description="与工作簿中“result_lpips (1)”查询的连接。" type="5" refreshedVersion="6" background="1">
    <dbPr connection="Provider=Microsoft.Mashup.OleDb.1;Data Source=$Workbook$;Location=result_lpips (1);Extended Properties=&quot;&quot;" command="SELECT * FROM [result_lpips (1)]"/>
  </connection>
  <connection id="57" xr16:uid="{02D19CB1-2D0C-4227-9845-AEF09F64707A}" keepAlive="1" name="查询 - result_lpips (10)" description="与工作簿中“result_lpips (10)”查询的连接。" type="5" refreshedVersion="6" background="1" saveData="1">
    <dbPr connection="Provider=Microsoft.Mashup.OleDb.1;Data Source=$Workbook$;Location=result_lpips (10);Extended Properties=&quot;&quot;" command="SELECT * FROM [result_lpips (10)]"/>
  </connection>
  <connection id="58" xr16:uid="{61758A3D-D10F-44E5-B009-E9866B3F5496}" keepAlive="1" name="查询 - result_lpips (11)" description="与工作簿中“result_lpips (11)”查询的连接。" type="5" refreshedVersion="6" background="1">
    <dbPr connection="Provider=Microsoft.Mashup.OleDb.1;Data Source=$Workbook$;Location=result_lpips (11);Extended Properties=&quot;&quot;" command="SELECT * FROM [result_lpips (11)]"/>
  </connection>
  <connection id="59" xr16:uid="{A6E528D1-EF71-4F9A-A873-4C1A5A0AB14B}" keepAlive="1" name="查询 - result_lpips (12)" description="与工作簿中“result_lpips (12)”查询的连接。" type="5" refreshedVersion="6" background="1">
    <dbPr connection="Provider=Microsoft.Mashup.OleDb.1;Data Source=$Workbook$;Location=result_lpips (12);Extended Properties=&quot;&quot;" command="SELECT * FROM [result_lpips (12)]"/>
  </connection>
  <connection id="60" xr16:uid="{8012C948-A3E1-4724-9A1B-C38DA6225A5C}" keepAlive="1" name="查询 - result_lpips (13)" description="与工作簿中“result_lpips (13)”查询的连接。" type="5" refreshedVersion="6" background="1">
    <dbPr connection="Provider=Microsoft.Mashup.OleDb.1;Data Source=$Workbook$;Location=result_lpips (13);Extended Properties=&quot;&quot;" command="SELECT * FROM [result_lpips (13)]"/>
  </connection>
  <connection id="61" xr16:uid="{C1B33A9C-C38A-473E-8460-422003AB8C4D}" keepAlive="1" name="查询 - result_lpips (14)" description="与工作簿中“result_lpips (14)”查询的连接。" type="5" refreshedVersion="6" background="1">
    <dbPr connection="Provider=Microsoft.Mashup.OleDb.1;Data Source=$Workbook$;Location=result_lpips (14);Extended Properties=&quot;&quot;" command="SELECT * FROM [result_lpips (14)]"/>
  </connection>
  <connection id="62" xr16:uid="{CDA55E65-8B86-4D43-9449-10111D56D3C3}" keepAlive="1" name="查询 - result_lpips (15)" description="与工作簿中“result_lpips (15)”查询的连接。" type="5" refreshedVersion="6" background="1">
    <dbPr connection="Provider=Microsoft.Mashup.OleDb.1;Data Source=$Workbook$;Location=result_lpips (15);Extended Properties=&quot;&quot;" command="SELECT * FROM [result_lpips (15)]"/>
  </connection>
  <connection id="63" xr16:uid="{51AF9E9F-00B8-4F95-AEC3-9311A10CFE1E}" keepAlive="1" name="查询 - result_lpips (16)" description="与工作簿中“result_lpips (16)”查询的连接。" type="5" refreshedVersion="6" background="1">
    <dbPr connection="Provider=Microsoft.Mashup.OleDb.1;Data Source=$Workbook$;Location=result_lpips (16);Extended Properties=&quot;&quot;" command="SELECT * FROM [result_lpips (16)]"/>
  </connection>
  <connection id="64" xr16:uid="{ED73C5A1-8CA3-4D4E-B1F9-0B2A0E9798C3}" keepAlive="1" name="查询 - result_lpips (17)" description="与工作簿中“result_lpips (17)”查询的连接。" type="5" refreshedVersion="6" background="1">
    <dbPr connection="Provider=Microsoft.Mashup.OleDb.1;Data Source=$Workbook$;Location=result_lpips (17);Extended Properties=&quot;&quot;" command="SELECT * FROM [result_lpips (17)]"/>
  </connection>
  <connection id="65" xr16:uid="{70E39959-D1AD-4422-8E3F-70B8BBA0CE73}" keepAlive="1" name="查询 - result_lpips (18)" description="与工作簿中“result_lpips (18)”查询的连接。" type="5" refreshedVersion="6" background="1">
    <dbPr connection="Provider=Microsoft.Mashup.OleDb.1;Data Source=$Workbook$;Location=result_lpips (18);Extended Properties=&quot;&quot;" command="SELECT * FROM [result_lpips (18)]"/>
  </connection>
  <connection id="66" xr16:uid="{D1F363CA-A917-4C5F-83DB-5F9C042A1E61}" keepAlive="1" name="查询 - result_lpips (19)" description="与工作簿中“result_lpips (19)”查询的连接。" type="5" refreshedVersion="6" background="1">
    <dbPr connection="Provider=Microsoft.Mashup.OleDb.1;Data Source=$Workbook$;Location=result_lpips (19);Extended Properties=&quot;&quot;" command="SELECT * FROM [result_lpips (19)]"/>
  </connection>
  <connection id="67" xr16:uid="{4F46C9FD-98D0-43BE-B095-695457B81EC9}" keepAlive="1" name="查询 - result_lpips (2)" description="与工作簿中“result_lpips (2)”查询的连接。" type="5" refreshedVersion="6" background="1">
    <dbPr connection="Provider=Microsoft.Mashup.OleDb.1;Data Source=$Workbook$;Location=result_lpips (2);Extended Properties=&quot;&quot;" command="SELECT * FROM [result_lpips (2)]"/>
  </connection>
  <connection id="68" xr16:uid="{430C56F0-C4E9-431B-9864-00E88B4C3A8D}" keepAlive="1" name="查询 - result_lpips (20)" description="与工作簿中“result_lpips (20)”查询的连接。" type="5" refreshedVersion="6" background="1">
    <dbPr connection="Provider=Microsoft.Mashup.OleDb.1;Data Source=$Workbook$;Location=result_lpips (20);Extended Properties=&quot;&quot;" command="SELECT * FROM [result_lpips (20)]"/>
  </connection>
  <connection id="69" xr16:uid="{98EE6EF7-A67E-43C4-8DFA-5AEE9F27D77B}" keepAlive="1" name="查询 - result_lpips (21)" description="与工作簿中“result_lpips (21)”查询的连接。" type="5" refreshedVersion="6" background="1">
    <dbPr connection="Provider=Microsoft.Mashup.OleDb.1;Data Source=$Workbook$;Location=result_lpips (21);Extended Properties=&quot;&quot;" command="SELECT * FROM [result_lpips (21)]"/>
  </connection>
  <connection id="70" xr16:uid="{A558DAEB-E93A-4A5B-B1EE-9DD731E60358}" keepAlive="1" name="查询 - result_lpips (22)" description="与工作簿中“result_lpips (22)”查询的连接。" type="5" refreshedVersion="6" background="1">
    <dbPr connection="Provider=Microsoft.Mashup.OleDb.1;Data Source=$Workbook$;Location=result_lpips (22);Extended Properties=&quot;&quot;" command="SELECT * FROM [result_lpips (22)]"/>
  </connection>
  <connection id="71" xr16:uid="{922EAAF9-68EA-4C2D-99F4-F62E9D4883F9}" keepAlive="1" name="查询 - result_lpips (23)" description="与工作簿中“result_lpips (23)”查询的连接。" type="5" refreshedVersion="6" background="1">
    <dbPr connection="Provider=Microsoft.Mashup.OleDb.1;Data Source=$Workbook$;Location=result_lpips (23);Extended Properties=&quot;&quot;" command="SELECT * FROM [result_lpips (23)]"/>
  </connection>
  <connection id="72" xr16:uid="{656A336C-1A97-4412-BC23-1DB67407A6AC}" keepAlive="1" name="查询 - result_lpips (24)" description="与工作簿中“result_lpips (24)”查询的连接。" type="5" refreshedVersion="6" background="1">
    <dbPr connection="Provider=Microsoft.Mashup.OleDb.1;Data Source=$Workbook$;Location=result_lpips (24);Extended Properties=&quot;&quot;" command="SELECT * FROM [result_lpips (24)]"/>
  </connection>
  <connection id="73" xr16:uid="{D8FE7787-40DB-4C6F-BCF3-34531920FFA6}" keepAlive="1" name="查询 - result_lpips (25)" description="与工作簿中“result_lpips (25)”查询的连接。" type="5" refreshedVersion="6" background="1">
    <dbPr connection="Provider=Microsoft.Mashup.OleDb.1;Data Source=$Workbook$;Location=result_lpips (25);Extended Properties=&quot;&quot;" command="SELECT * FROM [result_lpips (25)]"/>
  </connection>
  <connection id="74" xr16:uid="{DE33A211-9118-4C1A-BC11-A3FE25B24EB5}" keepAlive="1" name="查询 - result_lpips (26)" description="与工作簿中“result_lpips (26)”查询的连接。" type="5" refreshedVersion="6" background="1">
    <dbPr connection="Provider=Microsoft.Mashup.OleDb.1;Data Source=$Workbook$;Location=result_lpips (26);Extended Properties=&quot;&quot;" command="SELECT * FROM [result_lpips (26)]"/>
  </connection>
  <connection id="75" xr16:uid="{F15E6C3A-3592-432E-9FDB-553A0E6AA587}" keepAlive="1" name="查询 - result_lpips (27)" description="与工作簿中“result_lpips (27)”查询的连接。" type="5" refreshedVersion="6" background="1">
    <dbPr connection="Provider=Microsoft.Mashup.OleDb.1;Data Source=$Workbook$;Location=result_lpips (27);Extended Properties=&quot;&quot;" command="SELECT * FROM [result_lpips (27)]"/>
  </connection>
  <connection id="76" xr16:uid="{F83F06BA-297C-4BA1-9B0B-C58A5185E63E}" keepAlive="1" name="查询 - result_lpips (28)" description="与工作簿中“result_lpips (28)”查询的连接。" type="5" refreshedVersion="6" background="1">
    <dbPr connection="Provider=Microsoft.Mashup.OleDb.1;Data Source=$Workbook$;Location=result_lpips (28);Extended Properties=&quot;&quot;" command="SELECT * FROM [result_lpips (28)]"/>
  </connection>
  <connection id="77" xr16:uid="{C673CEF6-5FBA-4905-9ED8-F554730B6EE7}" keepAlive="1" name="查询 - result_lpips (29)" description="与工作簿中“result_lpips (29)”查询的连接。" type="5" refreshedVersion="6" background="1">
    <dbPr connection="Provider=Microsoft.Mashup.OleDb.1;Data Source=$Workbook$;Location=result_lpips (29);Extended Properties=&quot;&quot;" command="SELECT * FROM [result_lpips (29)]"/>
  </connection>
  <connection id="78" xr16:uid="{4D32AF3B-5CAA-4264-B586-3F0074F8BD10}" keepAlive="1" name="查询 - result_lpips (3)" description="与工作簿中“result_lpips (3)”查询的连接。" type="5" refreshedVersion="6" background="1">
    <dbPr connection="Provider=Microsoft.Mashup.OleDb.1;Data Source=$Workbook$;Location=result_lpips (3);Extended Properties=&quot;&quot;" command="SELECT * FROM [result_lpips (3)]"/>
  </connection>
  <connection id="79" xr16:uid="{F0964F6D-1FB4-4AED-AF64-C1DF99255697}" keepAlive="1" name="查询 - result_lpips (30)" description="与工作簿中“result_lpips (30)”查询的连接。" type="5" refreshedVersion="6" background="1">
    <dbPr connection="Provider=Microsoft.Mashup.OleDb.1;Data Source=$Workbook$;Location=result_lpips (30);Extended Properties=&quot;&quot;" command="SELECT * FROM [result_lpips (30)]"/>
  </connection>
  <connection id="80" xr16:uid="{CB5752BC-62F7-4BCC-AF10-792E25EDEDE4}" keepAlive="1" name="查询 - result_lpips (31)" description="与工作簿中“result_lpips (31)”查询的连接。" type="5" refreshedVersion="6" background="1">
    <dbPr connection="Provider=Microsoft.Mashup.OleDb.1;Data Source=$Workbook$;Location=result_lpips (31);Extended Properties=&quot;&quot;" command="SELECT * FROM [result_lpips (31)]"/>
  </connection>
  <connection id="81" xr16:uid="{E9D1CB7E-2591-4221-ACF7-2817D03478AC}" keepAlive="1" name="查询 - result_lpips (32)" description="与工作簿中“result_lpips (32)”查询的连接。" type="5" refreshedVersion="6" background="1">
    <dbPr connection="Provider=Microsoft.Mashup.OleDb.1;Data Source=$Workbook$;Location=result_lpips (32);Extended Properties=&quot;&quot;" command="SELECT * FROM [result_lpips (32)]"/>
  </connection>
  <connection id="82" xr16:uid="{B5025475-AB00-4B5B-8587-85D221E52306}" keepAlive="1" name="查询 - result_lpips (33)" description="与工作簿中“result_lpips (33)”查询的连接。" type="5" refreshedVersion="6" background="1">
    <dbPr connection="Provider=Microsoft.Mashup.OleDb.1;Data Source=$Workbook$;Location=result_lpips (33);Extended Properties=&quot;&quot;" command="SELECT * FROM [result_lpips (33)]"/>
  </connection>
  <connection id="83" xr16:uid="{D896E7FC-F6DB-469D-9B63-FFE1CBBAB463}" keepAlive="1" name="查询 - result_lpips (4)" description="与工作簿中“result_lpips (4)”查询的连接。" type="5" refreshedVersion="6" background="1">
    <dbPr connection="Provider=Microsoft.Mashup.OleDb.1;Data Source=$Workbook$;Location=result_lpips (4);Extended Properties=&quot;&quot;" command="SELECT * FROM [result_lpips (4)]"/>
  </connection>
  <connection id="84" xr16:uid="{4970D7D7-4944-454C-9DDE-3AFCE5E0E537}" keepAlive="1" name="查询 - result_lpips (5)" description="与工作簿中“result_lpips (5)”查询的连接。" type="5" refreshedVersion="6" background="1">
    <dbPr connection="Provider=Microsoft.Mashup.OleDb.1;Data Source=$Workbook$;Location=result_lpips (5);Extended Properties=&quot;&quot;" command="SELECT * FROM [result_lpips (5)]"/>
  </connection>
  <connection id="85" xr16:uid="{5470750F-241C-4B74-95B0-540F7FB75F2F}" keepAlive="1" name="查询 - result_lpips (6)" description="与工作簿中“result_lpips (6)”查询的连接。" type="5" refreshedVersion="6" background="1">
    <dbPr connection="Provider=Microsoft.Mashup.OleDb.1;Data Source=$Workbook$;Location=result_lpips (6);Extended Properties=&quot;&quot;" command="SELECT * FROM [result_lpips (6)]"/>
  </connection>
  <connection id="86" xr16:uid="{657A0F31-189A-4566-8593-56E217828E4B}" keepAlive="1" name="查询 - result_lpips (7)" description="与工作簿中“result_lpips (7)”查询的连接。" type="5" refreshedVersion="6" background="1">
    <dbPr connection="Provider=Microsoft.Mashup.OleDb.1;Data Source=$Workbook$;Location=result_lpips (7);Extended Properties=&quot;&quot;" command="SELECT * FROM [result_lpips (7)]"/>
  </connection>
  <connection id="87" xr16:uid="{B8B1768C-E465-4093-B9F2-6A6506F853A9}" keepAlive="1" name="查询 - result_lpips (8)" description="与工作簿中“result_lpips (8)”查询的连接。" type="5" refreshedVersion="6" background="1">
    <dbPr connection="Provider=Microsoft.Mashup.OleDb.1;Data Source=$Workbook$;Location=result_lpips (8);Extended Properties=&quot;&quot;" command="SELECT * FROM [result_lpips (8)]"/>
  </connection>
  <connection id="88" xr16:uid="{A3131C2A-444F-4687-B9AF-09049F8D425F}" keepAlive="1" name="查询 - result_lpips (9)" description="与工作簿中“result_lpips (9)”查询的连接。" type="5" refreshedVersion="6" background="1">
    <dbPr connection="Provider=Microsoft.Mashup.OleDb.1;Data Source=$Workbook$;Location=result_lpips (9);Extended Properties=&quot;&quot;" command="SELECT * FROM [result_lpips (9)]"/>
  </connection>
  <connection id="89" xr16:uid="{964E2627-AC99-479E-BA2F-5C0D8C5C8A42}" keepAlive="1" name="查询 - result_lpips3752" description="与工作簿中“result_lpips3752”查询的连接。" type="5" refreshedVersion="6" background="1">
    <dbPr connection="Provider=Microsoft.Mashup.OleDb.1;Data Source=$Workbook$;Location=result_lpips3752;Extended Properties=&quot;&quot;" command="SELECT * FROM [result_lpips3752]"/>
  </connection>
  <connection id="90" xr16:uid="{E7145CE6-F68A-4174-91CA-A2FE217A79F0}" keepAlive="1" name="查询 - result_psnr" description="与工作簿中“result_psnr”查询的连接。" type="5" refreshedVersion="6" background="1">
    <dbPr connection="Provider=Microsoft.Mashup.OleDb.1;Data Source=$Workbook$;Location=result_psnr;Extended Properties=&quot;&quot;" command="SELECT * FROM [result_psnr]"/>
  </connection>
  <connection id="91" xr16:uid="{B31AE1A9-6C49-4DA6-98E9-33DA413C6937}" keepAlive="1" name="查询 - result_psnr (10)" description="与工作簿中“result_psnr (10)”查询的连接。" type="5" refreshedVersion="6" background="1">
    <dbPr connection="Provider=Microsoft.Mashup.OleDb.1;Data Source=$Workbook$;Location=result_psnr (10);Extended Properties=&quot;&quot;" command="SELECT * FROM [result_psnr (10)]"/>
  </connection>
  <connection id="92" xr16:uid="{CE8A90BA-3D71-45B5-9598-0CF91BE04210}" keepAlive="1" name="查询 - result_psnr (11)" description="与工作簿中“result_psnr (11)”查询的连接。" type="5" refreshedVersion="6" background="1">
    <dbPr connection="Provider=Microsoft.Mashup.OleDb.1;Data Source=$Workbook$;Location=result_psnr (11);Extended Properties=&quot;&quot;" command="SELECT * FROM [result_psnr (11)]"/>
  </connection>
  <connection id="93" xr16:uid="{96B8A847-A544-4E59-97D0-09A814837FCA}" keepAlive="1" name="查询 - result_psnr (12)" description="与工作簿中“result_psnr (12)”查询的连接。" type="5" refreshedVersion="6" background="1">
    <dbPr connection="Provider=Microsoft.Mashup.OleDb.1;Data Source=$Workbook$;Location=result_psnr (12);Extended Properties=&quot;&quot;" command="SELECT * FROM [result_psnr (12)]"/>
  </connection>
  <connection id="94" xr16:uid="{1E9C7195-0A02-47F3-8E70-195E82294C5B}" keepAlive="1" name="查询 - result_psnr (13)" description="与工作簿中“result_psnr (13)”查询的连接。" type="5" refreshedVersion="6" background="1">
    <dbPr connection="Provider=Microsoft.Mashup.OleDb.1;Data Source=$Workbook$;Location=result_psnr (13);Extended Properties=&quot;&quot;" command="SELECT * FROM [result_psnr (13)]"/>
  </connection>
  <connection id="95" xr16:uid="{7C3F0497-2CA5-4C0C-B65D-B3B0A461A87C}" keepAlive="1" name="查询 - result_psnr (14)" description="与工作簿中“result_psnr (14)”查询的连接。" type="5" refreshedVersion="6" background="1">
    <dbPr connection="Provider=Microsoft.Mashup.OleDb.1;Data Source=$Workbook$;Location=result_psnr (14);Extended Properties=&quot;&quot;" command="SELECT * FROM [result_psnr (14)]"/>
  </connection>
  <connection id="96" xr16:uid="{E31B1C6A-2640-4740-80F0-B94438081280}" keepAlive="1" name="查询 - result_psnr (15)" description="与工作簿中“result_psnr (15)”查询的连接。" type="5" refreshedVersion="6" background="1">
    <dbPr connection="Provider=Microsoft.Mashup.OleDb.1;Data Source=$Workbook$;Location=result_psnr (15);Extended Properties=&quot;&quot;" command="SELECT * FROM [result_psnr (15)]"/>
  </connection>
  <connection id="97" xr16:uid="{C677B500-4E7C-44D9-B03E-98BF56C80A10}" keepAlive="1" name="查询 - result_psnr (16)" description="与工作簿中“result_psnr (16)”查询的连接。" type="5" refreshedVersion="6" background="1">
    <dbPr connection="Provider=Microsoft.Mashup.OleDb.1;Data Source=$Workbook$;Location=result_psnr (16);Extended Properties=&quot;&quot;" command="SELECT * FROM [result_psnr (16)]"/>
  </connection>
  <connection id="98" xr16:uid="{CB5C1512-4A8B-4AB1-B254-D4EBAC260F04}" keepAlive="1" name="查询 - result_psnr (17)" description="与工作簿中“result_psnr (17)”查询的连接。" type="5" refreshedVersion="6" background="1">
    <dbPr connection="Provider=Microsoft.Mashup.OleDb.1;Data Source=$Workbook$;Location=result_psnr (17);Extended Properties=&quot;&quot;" command="SELECT * FROM [result_psnr (17)]"/>
  </connection>
  <connection id="99" xr16:uid="{451A9992-01AF-472C-9DF5-0E26CE7F989A}" keepAlive="1" name="查询 - result_psnr (18)" description="与工作簿中“result_psnr (18)”查询的连接。" type="5" refreshedVersion="6" background="1">
    <dbPr connection="Provider=Microsoft.Mashup.OleDb.1;Data Source=$Workbook$;Location=result_psnr (18);Extended Properties=&quot;&quot;" command="SELECT * FROM [result_psnr (18)]"/>
  </connection>
  <connection id="100" xr16:uid="{A832C198-2C99-4183-B54B-F37150789A50}" keepAlive="1" name="查询 - result_psnr (19)" description="与工作簿中“result_psnr (19)”查询的连接。" type="5" refreshedVersion="6" background="1">
    <dbPr connection="Provider=Microsoft.Mashup.OleDb.1;Data Source=$Workbook$;Location=result_psnr (19);Extended Properties=&quot;&quot;" command="SELECT * FROM [result_psnr (19)]"/>
  </connection>
  <connection id="101" xr16:uid="{9CAACF7E-633C-4DC5-B135-C07077B1E250}" keepAlive="1" name="查询 - result_psnr (2)" description="与工作簿中“result_psnr (2)”查询的连接。" type="5" refreshedVersion="6" background="1">
    <dbPr connection="Provider=Microsoft.Mashup.OleDb.1;Data Source=$Workbook$;Location=result_psnr (2);Extended Properties=&quot;&quot;" command="SELECT * FROM [result_psnr (2)]"/>
  </connection>
  <connection id="102" xr16:uid="{1CEEDD77-7734-46C4-8026-ECCAB2FACC85}" keepAlive="1" name="查询 - result_psnr (20)" description="与工作簿中“result_psnr (20)”查询的连接。" type="5" refreshedVersion="6" background="1">
    <dbPr connection="Provider=Microsoft.Mashup.OleDb.1;Data Source=$Workbook$;Location=result_psnr (20);Extended Properties=&quot;&quot;" command="SELECT * FROM [result_psnr (20)]"/>
  </connection>
  <connection id="103" xr16:uid="{40EE54F1-C252-47E7-A79B-4B60ABCF6C83}" keepAlive="1" name="查询 - result_psnr (21)" description="与工作簿中“result_psnr (21)”查询的连接。" type="5" refreshedVersion="6" background="1">
    <dbPr connection="Provider=Microsoft.Mashup.OleDb.1;Data Source=$Workbook$;Location=result_psnr (21);Extended Properties=&quot;&quot;" command="SELECT * FROM [result_psnr (21)]"/>
  </connection>
  <connection id="104" xr16:uid="{10BFB1EF-F288-4372-BB2C-011B216F0A04}" keepAlive="1" name="查询 - result_psnr (3)" description="与工作簿中“result_psnr (3)”查询的连接。" type="5" refreshedVersion="6" background="1">
    <dbPr connection="Provider=Microsoft.Mashup.OleDb.1;Data Source=$Workbook$;Location=result_psnr (3);Extended Properties=&quot;&quot;" command="SELECT * FROM [result_psnr (3)]"/>
  </connection>
  <connection id="105" xr16:uid="{14DD6B27-F405-42A5-B1B6-56610BE9424B}" keepAlive="1" name="查询 - result_psnr (4)" description="与工作簿中“result_psnr (4)”查询的连接。" type="5" refreshedVersion="6" background="1">
    <dbPr connection="Provider=Microsoft.Mashup.OleDb.1;Data Source=$Workbook$;Location=result_psnr (4);Extended Properties=&quot;&quot;" command="SELECT * FROM [result_psnr (4)]"/>
  </connection>
  <connection id="106" xr16:uid="{37345DF1-F76C-45EF-B9B6-9A100E2021BC}" keepAlive="1" name="查询 - result_psnr (5)" description="与工作簿中“result_psnr (5)”查询的连接。" type="5" refreshedVersion="6" background="1">
    <dbPr connection="Provider=Microsoft.Mashup.OleDb.1;Data Source=$Workbook$;Location=result_psnr (5);Extended Properties=&quot;&quot;" command="SELECT * FROM [result_psnr (5)]"/>
  </connection>
  <connection id="107" xr16:uid="{7F5CE036-98CF-4D7D-90A2-414CD4B83855}" keepAlive="1" name="查询 - result_psnr (6)" description="与工作簿中“result_psnr (6)”查询的连接。" type="5" refreshedVersion="6" background="1">
    <dbPr connection="Provider=Microsoft.Mashup.OleDb.1;Data Source=$Workbook$;Location=result_psnr (6);Extended Properties=&quot;&quot;" command="SELECT * FROM [result_psnr (6)]"/>
  </connection>
  <connection id="108" xr16:uid="{41E4ED8F-118C-4964-8E73-4824F66700A8}" keepAlive="1" name="查询 - result_psnr (7)" description="与工作簿中“result_psnr (7)”查询的连接。" type="5" refreshedVersion="6" background="1">
    <dbPr connection="Provider=Microsoft.Mashup.OleDb.1;Data Source=$Workbook$;Location=result_psnr (7);Extended Properties=&quot;&quot;" command="SELECT * FROM [result_psnr (7)]"/>
  </connection>
  <connection id="109" xr16:uid="{E1357848-2C10-482B-ADC9-27607D17E109}" keepAlive="1" name="查询 - result_psnr (8)" description="与工作簿中“result_psnr (8)”查询的连接。" type="5" refreshedVersion="6" background="1">
    <dbPr connection="Provider=Microsoft.Mashup.OleDb.1;Data Source=$Workbook$;Location=result_psnr (8);Extended Properties=&quot;&quot;" command="SELECT * FROM [result_psnr (8)]"/>
  </connection>
  <connection id="110" xr16:uid="{982C3C8F-3C04-4936-B4A8-52C29F3B9A63}" keepAlive="1" name="查询 - result_psnr (9)" description="与工作簿中“result_psnr (9)”查询的连接。" type="5" refreshedVersion="6" background="1">
    <dbPr connection="Provider=Microsoft.Mashup.OleDb.1;Data Source=$Workbook$;Location=result_psnr (9);Extended Properties=&quot;&quot;" command="SELECT * FROM [result_psnr (9)]"/>
  </connection>
  <connection id="111" xr16:uid="{6376D32D-CFB6-4E52-9048-48570436AA8B}" keepAlive="1" name="查询 - result_psnr3752" description="与工作簿中“result_psnr3752”查询的连接。" type="5" refreshedVersion="6" background="1">
    <dbPr connection="Provider=Microsoft.Mashup.OleDb.1;Data Source=$Workbook$;Location=result_psnr3752;Extended Properties=&quot;&quot;" command="SELECT * FROM [result_psnr3752]"/>
  </connection>
  <connection id="112" xr16:uid="{5FFDCA33-04FD-40E7-BBBC-4F98D73EC717}" keepAlive="1" name="查询 - result_ssim" description="与工作簿中“result_ssim”查询的连接。" type="5" refreshedVersion="6" background="1">
    <dbPr connection="Provider=Microsoft.Mashup.OleDb.1;Data Source=$Workbook$;Location=result_ssim;Extended Properties=&quot;&quot;" command="SELECT * FROM [result_ssim]"/>
  </connection>
  <connection id="113" xr16:uid="{CADF857C-AEBE-4DC0-A32C-9CDB6E05E2AD}" keepAlive="1" name="查询 - result_ssim (1)" description="与工作簿中“result_ssim (1)”查询的连接。" type="5" refreshedVersion="6" background="1">
    <dbPr connection="Provider=Microsoft.Mashup.OleDb.1;Data Source=$Workbook$;Location=result_ssim (1);Extended Properties=&quot;&quot;" command="SELECT * FROM [result_ssim (1)]"/>
  </connection>
  <connection id="114" xr16:uid="{DA166140-CB43-4C15-94B8-8009443EFCBE}" keepAlive="1" name="查询 - result_ssim (10)" description="与工作簿中“result_ssim (10)”查询的连接。" type="5" refreshedVersion="6" background="1">
    <dbPr connection="Provider=Microsoft.Mashup.OleDb.1;Data Source=$Workbook$;Location=result_ssim (10);Extended Properties=&quot;&quot;" command="SELECT * FROM [result_ssim (10)]"/>
  </connection>
  <connection id="115" xr16:uid="{92BA630D-AC26-402B-8B50-809967BAB598}" keepAlive="1" name="查询 - result_ssim (11)" description="与工作簿中“result_ssim (11)”查询的连接。" type="5" refreshedVersion="6" background="1">
    <dbPr connection="Provider=Microsoft.Mashup.OleDb.1;Data Source=$Workbook$;Location=result_ssim (11);Extended Properties=&quot;&quot;" command="SELECT * FROM [result_ssim (11)]"/>
  </connection>
  <connection id="116" xr16:uid="{1582E086-6348-453E-ADCD-E6EDFC837C83}" keepAlive="1" name="查询 - result_ssim (12)" description="与工作簿中“result_ssim (12)”查询的连接。" type="5" refreshedVersion="6" background="1">
    <dbPr connection="Provider=Microsoft.Mashup.OleDb.1;Data Source=$Workbook$;Location=result_ssim (12);Extended Properties=&quot;&quot;" command="SELECT * FROM [result_ssim (12)]"/>
  </connection>
  <connection id="117" xr16:uid="{0BEBAB85-662A-4431-AE9C-56F31317C5AA}" keepAlive="1" name="查询 - result_ssim (13)" description="与工作簿中“result_ssim (13)”查询的连接。" type="5" refreshedVersion="6" background="1">
    <dbPr connection="Provider=Microsoft.Mashup.OleDb.1;Data Source=$Workbook$;Location=result_ssim (13);Extended Properties=&quot;&quot;" command="SELECT * FROM [result_ssim (13)]"/>
  </connection>
  <connection id="118" xr16:uid="{86681D87-1266-4563-83D9-5A67ED3343CD}" keepAlive="1" name="查询 - result_ssim (14)" description="与工作簿中“result_ssim (14)”查询的连接。" type="5" refreshedVersion="6" background="1">
    <dbPr connection="Provider=Microsoft.Mashup.OleDb.1;Data Source=$Workbook$;Location=result_ssim (14);Extended Properties=&quot;&quot;" command="SELECT * FROM [result_ssim (14)]"/>
  </connection>
  <connection id="119" xr16:uid="{96532483-6FA3-438B-BA8A-61724A51D8D4}" keepAlive="1" name="查询 - result_ssim (15)" description="与工作簿中“result_ssim (15)”查询的连接。" type="5" refreshedVersion="6" background="1">
    <dbPr connection="Provider=Microsoft.Mashup.OleDb.1;Data Source=$Workbook$;Location=result_ssim (15);Extended Properties=&quot;&quot;" command="SELECT * FROM [result_ssim (15)]"/>
  </connection>
  <connection id="120" xr16:uid="{13926E19-95B0-4717-A1D9-5B3549FD4CF5}" keepAlive="1" name="查询 - result_ssim (16)" description="与工作簿中“result_ssim (16)”查询的连接。" type="5" refreshedVersion="6" background="1">
    <dbPr connection="Provider=Microsoft.Mashup.OleDb.1;Data Source=$Workbook$;Location=result_ssim (16);Extended Properties=&quot;&quot;" command="SELECT * FROM [result_ssim (16)]"/>
  </connection>
  <connection id="121" xr16:uid="{17C25737-A91E-49DE-8357-701D9DB25D87}" keepAlive="1" name="查询 - result_ssim (17)" description="与工作簿中“result_ssim (17)”查询的连接。" type="5" refreshedVersion="6" background="1">
    <dbPr connection="Provider=Microsoft.Mashup.OleDb.1;Data Source=$Workbook$;Location=result_ssim (17);Extended Properties=&quot;&quot;" command="SELECT * FROM [result_ssim (17)]"/>
  </connection>
  <connection id="122" xr16:uid="{11EB7923-B873-4526-8FB4-A4F057074ECA}" keepAlive="1" name="查询 - result_ssim (18)" description="与工作簿中“result_ssim (18)”查询的连接。" type="5" refreshedVersion="6" background="1">
    <dbPr connection="Provider=Microsoft.Mashup.OleDb.1;Data Source=$Workbook$;Location=result_ssim (18);Extended Properties=&quot;&quot;" command="SELECT * FROM [result_ssim (18)]"/>
  </connection>
  <connection id="123" xr16:uid="{88DB08F5-336D-4770-95D1-476A8A725BC7}" keepAlive="1" name="查询 - result_ssim (19)" description="与工作簿中“result_ssim (19)”查询的连接。" type="5" refreshedVersion="6" background="1">
    <dbPr connection="Provider=Microsoft.Mashup.OleDb.1;Data Source=$Workbook$;Location=result_ssim (19);Extended Properties=&quot;&quot;" command="SELECT * FROM [result_ssim (19)]"/>
  </connection>
  <connection id="124" xr16:uid="{5920553B-6D70-4990-9EE3-E8B8164CC99C}" keepAlive="1" name="查询 - result_ssim (2)" description="与工作簿中“result_ssim (2)”查询的连接。" type="5" refreshedVersion="6" background="1">
    <dbPr connection="Provider=Microsoft.Mashup.OleDb.1;Data Source=$Workbook$;Location=result_ssim (2);Extended Properties=&quot;&quot;" command="SELECT * FROM [result_ssim (2)]"/>
  </connection>
  <connection id="125" xr16:uid="{54D6FCA7-D399-49A8-940E-0FE14023C5BF}" keepAlive="1" name="查询 - result_ssim (3)" description="与工作簿中“result_ssim (3)”查询的连接。" type="5" refreshedVersion="6" background="1">
    <dbPr connection="Provider=Microsoft.Mashup.OleDb.1;Data Source=$Workbook$;Location=result_ssim (3);Extended Properties=&quot;&quot;" command="SELECT * FROM [result_ssim (3)]"/>
  </connection>
  <connection id="126" xr16:uid="{5223CBE3-0E8F-46E0-BAF7-D5C54E2EDA26}" keepAlive="1" name="查询 - result_ssim (4)" description="与工作簿中“result_ssim (4)”查询的连接。" type="5" refreshedVersion="6" background="1">
    <dbPr connection="Provider=Microsoft.Mashup.OleDb.1;Data Source=$Workbook$;Location=result_ssim (4);Extended Properties=&quot;&quot;" command="SELECT * FROM [result_ssim (4)]"/>
  </connection>
  <connection id="127" xr16:uid="{F899C3E1-3D1B-420F-AF62-12BF932BA691}" keepAlive="1" name="查询 - result_ssim (5)" description="与工作簿中“result_ssim (5)”查询的连接。" type="5" refreshedVersion="6" background="1">
    <dbPr connection="Provider=Microsoft.Mashup.OleDb.1;Data Source=$Workbook$;Location=result_ssim (5);Extended Properties=&quot;&quot;" command="SELECT * FROM [result_ssim (5)]"/>
  </connection>
  <connection id="128" xr16:uid="{A5A7F19B-A3D3-4FAF-B076-6BD8F5212F7D}" keepAlive="1" name="查询 - result_ssim (6)" description="与工作簿中“result_ssim (6)”查询的连接。" type="5" refreshedVersion="6" background="1">
    <dbPr connection="Provider=Microsoft.Mashup.OleDb.1;Data Source=$Workbook$;Location=result_ssim (6);Extended Properties=&quot;&quot;" command="SELECT * FROM [result_ssim (6)]"/>
  </connection>
  <connection id="129" xr16:uid="{A82E5012-8098-4A5B-B978-D22A99B072B5}" keepAlive="1" name="查询 - result_ssim (7)" description="与工作簿中“result_ssim (7)”查询的连接。" type="5" refreshedVersion="6" background="1">
    <dbPr connection="Provider=Microsoft.Mashup.OleDb.1;Data Source=$Workbook$;Location=result_ssim (7);Extended Properties=&quot;&quot;" command="SELECT * FROM [result_ssim (7)]"/>
  </connection>
  <connection id="130" xr16:uid="{EDDB7E89-2832-443D-965B-DEDC61994E5D}" keepAlive="1" name="查询 - result_ssim (8)" description="与工作簿中“result_ssim (8)”查询的连接。" type="5" refreshedVersion="6" background="1">
    <dbPr connection="Provider=Microsoft.Mashup.OleDb.1;Data Source=$Workbook$;Location=result_ssim (8);Extended Properties=&quot;&quot;" command="SELECT * FROM [result_ssim (8)]"/>
  </connection>
  <connection id="131" xr16:uid="{FC77516A-D0AA-4B61-953B-CCBBD3FF2E12}" keepAlive="1" name="查询 - result_ssim (9)" description="与工作簿中“result_ssim (9)”查询的连接。" type="5" refreshedVersion="6" background="1">
    <dbPr connection="Provider=Microsoft.Mashup.OleDb.1;Data Source=$Workbook$;Location=result_ssim (9);Extended Properties=&quot;&quot;" command="SELECT * FROM [result_ssim (9)]"/>
  </connection>
  <connection id="132" xr16:uid="{1796F112-F9CB-4F31-AF83-723D4711B4F4}" keepAlive="1" name="查询 - result_ssim3752" description="与工作簿中“result_ssim3752”查询的连接。" type="5" refreshedVersion="6" background="1">
    <dbPr connection="Provider=Microsoft.Mashup.OleDb.1;Data Source=$Workbook$;Location=result_ssim3752;Extended Properties=&quot;&quot;" command="SELECT * FROM [result_ssim3752]"/>
  </connection>
  <connection id="133" xr16:uid="{708FCCF2-D387-48B9-8DF5-A529680A8141}" keepAlive="1" name="查询 - result_vmaf" description="与工作簿中“result_vmaf”查询的连接。" type="5" refreshedVersion="6" background="1">
    <dbPr connection="Provider=Microsoft.Mashup.OleDb.1;Data Source=$Workbook$;Location=result_vmaf;Extended Properties=&quot;&quot;" command="SELECT * FROM [result_vmaf]"/>
  </connection>
  <connection id="134" xr16:uid="{A9F10835-91A7-44BB-85FA-B096F28E930F}" keepAlive="1" name="查询 - result_vmaf (2)" description="与工作簿中“result_vmaf (2)”查询的连接。" type="5" refreshedVersion="6" background="1">
    <dbPr connection="Provider=Microsoft.Mashup.OleDb.1;Data Source=$Workbook$;Location=result_vmaf (2);Extended Properties=&quot;&quot;" command="SELECT * FROM [result_vmaf (2)]"/>
  </connection>
  <connection id="135" xr16:uid="{5F2CA1D3-4847-4CCB-9E33-F4F59E4509CD}" keepAlive="1" name="查询 - result_vmaf (3)" description="与工作簿中“result_vmaf (3)”查询的连接。" type="5" refreshedVersion="6" background="1">
    <dbPr connection="Provider=Microsoft.Mashup.OleDb.1;Data Source=$Workbook$;Location=result_vmaf (3);Extended Properties=&quot;&quot;" command="SELECT * FROM [result_vmaf (3)]"/>
  </connection>
  <connection id="136" xr16:uid="{360B7490-D8A2-42D1-8C7A-7FD74EACA0E7}" keepAlive="1" name="查询 - result_vmaf (4)" description="与工作簿中“result_vmaf (4)”查询的连接。" type="5" refreshedVersion="6" background="1">
    <dbPr connection="Provider=Microsoft.Mashup.OleDb.1;Data Source=$Workbook$;Location=result_vmaf (4);Extended Properties=&quot;&quot;" command="SELECT * FROM [result_vmaf (4)]"/>
  </connection>
  <connection id="137" xr16:uid="{F8E0CBCE-E126-4581-9CCC-EE07A0B74579}" keepAlive="1" name="查询 - result_vmaf (5)" description="与工作簿中“result_vmaf (5)”查询的连接。" type="5" refreshedVersion="6" background="1" saveData="1">
    <dbPr connection="Provider=Microsoft.Mashup.OleDb.1;Data Source=$Workbook$;Location=result_vmaf (5);Extended Properties=&quot;&quot;" command="SELECT * FROM [result_vmaf (5)]"/>
  </connection>
  <connection id="138" xr16:uid="{86DD6BF7-09E8-444F-B485-0857291CB6B1}" keepAlive="1" name="查询 - result_vmaf (6)" description="与工作簿中“result_vmaf (6)”查询的连接。" type="5" refreshedVersion="6" background="1">
    <dbPr connection="Provider=Microsoft.Mashup.OleDb.1;Data Source=$Workbook$;Location=result_vmaf (6);Extended Properties=&quot;&quot;" command="SELECT * FROM [result_vmaf (6)]"/>
  </connection>
  <connection id="139" xr16:uid="{763F34F6-C9E0-4742-B0DD-FA4AAA50A715}" keepAlive="1" name="查询 - result_vmaf (7)" description="与工作簿中“result_vmaf (7)”查询的连接。" type="5" refreshedVersion="6" background="1">
    <dbPr connection="Provider=Microsoft.Mashup.OleDb.1;Data Source=$Workbook$;Location=result_vmaf (7);Extended Properties=&quot;&quot;" command="SELECT * FROM [result_vmaf (7)]"/>
  </connection>
  <connection id="140" xr16:uid="{47065C10-2EA8-48DA-BDF1-37EE06832DDA}" keepAlive="1" name="查询 - result_vmaf (8)" description="与工作簿中“result_vmaf (8)”查询的连接。" type="5" refreshedVersion="6" background="1">
    <dbPr connection="Provider=Microsoft.Mashup.OleDb.1;Data Source=$Workbook$;Location=result_vmaf (8);Extended Properties=&quot;&quot;" command="SELECT * FROM [result_vmaf (8)]"/>
  </connection>
  <connection id="141" xr16:uid="{A62866D1-B7F4-40DA-8600-AE9A79E62D0E}" keepAlive="1" name="查询 - resultBit" description="与工作簿中“resultBit”查询的连接。" type="5" refreshedVersion="6" background="1">
    <dbPr connection="Provider=Microsoft.Mashup.OleDb.1;Data Source=$Workbook$;Location=resultBit;Extended Properties=&quot;&quot;" command="SELECT * FROM [resultBit]"/>
  </connection>
  <connection id="142" xr16:uid="{72A6F1C9-4315-4C4B-AE65-35A9D43BE7EA}" keepAlive="1" name="查询 - resultBit (1)" description="与工作簿中“resultBit (1)”查询的连接。" type="5" refreshedVersion="6" background="1">
    <dbPr connection="Provider=Microsoft.Mashup.OleDb.1;Data Source=$Workbook$;Location=resultBit (1);Extended Properties=&quot;&quot;" command="SELECT * FROM [resultBit (1)]"/>
  </connection>
  <connection id="143" xr16:uid="{E85CD5BD-9A5C-4079-B1CE-0BF55521B6BD}" keepAlive="1" name="查询 - resultBit (10)" description="与工作簿中“resultBit (10)”查询的连接。" type="5" refreshedVersion="6" background="1">
    <dbPr connection="Provider=Microsoft.Mashup.OleDb.1;Data Source=$Workbook$;Location=resultBit (10);Extended Properties=&quot;&quot;" command="SELECT * FROM [resultBit (10)]"/>
  </connection>
  <connection id="144" xr16:uid="{60D6D750-0577-4E1E-91E2-0D2ACF7E4ADA}" keepAlive="1" name="查询 - resultBit (11)" description="与工作簿中“resultBit (11)”查询的连接。" type="5" refreshedVersion="6" background="1">
    <dbPr connection="Provider=Microsoft.Mashup.OleDb.1;Data Source=$Workbook$;Location=resultBit (11);Extended Properties=&quot;&quot;" command="SELECT * FROM [resultBit (11)]"/>
  </connection>
  <connection id="145" xr16:uid="{4A76B5B3-51B9-4DFF-81DA-D1FD4483D8F0}" keepAlive="1" name="查询 - resultBit (12)" description="与工作簿中“resultBit (12)”查询的连接。" type="5" refreshedVersion="6" background="1">
    <dbPr connection="Provider=Microsoft.Mashup.OleDb.1;Data Source=$Workbook$;Location=resultBit (12);Extended Properties=&quot;&quot;" command="SELECT * FROM [resultBit (12)]"/>
  </connection>
  <connection id="146" xr16:uid="{14254C35-9581-4A78-BFFB-18B679FF9DDE}" keepAlive="1" name="查询 - resultBit (13)" description="与工作簿中“resultBit (13)”查询的连接。" type="5" refreshedVersion="6" background="1">
    <dbPr connection="Provider=Microsoft.Mashup.OleDb.1;Data Source=$Workbook$;Location=resultBit (13);Extended Properties=&quot;&quot;" command="SELECT * FROM [resultBit (13)]"/>
  </connection>
  <connection id="147" xr16:uid="{2FB9747D-3114-435F-A3E9-85CF8A01C6CA}" keepAlive="1" name="查询 - resultBit (14)" description="与工作簿中“resultBit (14)”查询的连接。" type="5" refreshedVersion="6" background="1">
    <dbPr connection="Provider=Microsoft.Mashup.OleDb.1;Data Source=$Workbook$;Location=resultBit (14);Extended Properties=&quot;&quot;" command="SELECT * FROM [resultBit (14)]"/>
  </connection>
  <connection id="148" xr16:uid="{C7626208-094C-444C-A39F-D18119A27ADD}" keepAlive="1" name="查询 - resultBit (15)" description="与工作簿中“resultBit (15)”查询的连接。" type="5" refreshedVersion="6" background="1">
    <dbPr connection="Provider=Microsoft.Mashup.OleDb.1;Data Source=$Workbook$;Location=resultBit (15);Extended Properties=&quot;&quot;" command="SELECT * FROM [resultBit (15)]"/>
  </connection>
  <connection id="149" xr16:uid="{FF4B99E6-B236-4EBB-9632-57DAE04428BA}" keepAlive="1" name="查询 - resultBit (16)" description="与工作簿中“resultBit (16)”查询的连接。" type="5" refreshedVersion="6" background="1">
    <dbPr connection="Provider=Microsoft.Mashup.OleDb.1;Data Source=$Workbook$;Location=resultBit (16);Extended Properties=&quot;&quot;" command="SELECT * FROM [resultBit (16)]"/>
  </connection>
  <connection id="150" xr16:uid="{8797F612-75C3-443C-8EF9-4BB8A837DEF1}" keepAlive="1" name="查询 - resultBit (2)" description="与工作簿中“resultBit (2)”查询的连接。" type="5" refreshedVersion="6" background="1">
    <dbPr connection="Provider=Microsoft.Mashup.OleDb.1;Data Source=$Workbook$;Location=resultBit (2);Extended Properties=&quot;&quot;" command="SELECT * FROM [resultBit (2)]"/>
  </connection>
  <connection id="151" xr16:uid="{8ED88D83-4C65-43AF-8392-67BC8E6622BD}" keepAlive="1" name="查询 - resultBit (3)" description="与工作簿中“resultBit (3)”查询的连接。" type="5" refreshedVersion="6" background="1">
    <dbPr connection="Provider=Microsoft.Mashup.OleDb.1;Data Source=$Workbook$;Location=resultBit (3);Extended Properties=&quot;&quot;" command="SELECT * FROM [resultBit (3)]"/>
  </connection>
  <connection id="152" xr16:uid="{7B3C9474-D460-4788-9D60-163D7133EBC6}" keepAlive="1" name="查询 - resultBit (4)" description="与工作簿中“resultBit (4)”查询的连接。" type="5" refreshedVersion="6" background="1">
    <dbPr connection="Provider=Microsoft.Mashup.OleDb.1;Data Source=$Workbook$;Location=resultBit (4);Extended Properties=&quot;&quot;" command="SELECT * FROM [resultBit (4)]"/>
  </connection>
  <connection id="153" xr16:uid="{E4F575C3-2571-4410-B6BA-17E3E6F2EDFB}" keepAlive="1" name="查询 - resultBit (5)" description="与工作簿中“resultBit (5)”查询的连接。" type="5" refreshedVersion="6" background="1">
    <dbPr connection="Provider=Microsoft.Mashup.OleDb.1;Data Source=$Workbook$;Location=resultBit (5);Extended Properties=&quot;&quot;" command="SELECT * FROM [resultBit (5)]"/>
  </connection>
  <connection id="154" xr16:uid="{8E9085DF-BCA7-428B-80CF-5A9133124451}" keepAlive="1" name="查询 - resultBit (6)" description="与工作簿中“resultBit (6)”查询的连接。" type="5" refreshedVersion="6" background="1">
    <dbPr connection="Provider=Microsoft.Mashup.OleDb.1;Data Source=$Workbook$;Location=resultBit (6);Extended Properties=&quot;&quot;" command="SELECT * FROM [resultBit (6)]"/>
  </connection>
  <connection id="155" xr16:uid="{CFC416BE-B767-4AEE-B489-80104B0705FA}" keepAlive="1" name="查询 - resultBit (7)" description="与工作簿中“resultBit (7)”查询的连接。" type="5" refreshedVersion="6" background="1">
    <dbPr connection="Provider=Microsoft.Mashup.OleDb.1;Data Source=$Workbook$;Location=resultBit (7);Extended Properties=&quot;&quot;" command="SELECT * FROM [resultBit (7)]"/>
  </connection>
  <connection id="156" xr16:uid="{DFA037BE-E3A6-4B9C-B250-FB032CFD1F06}" keepAlive="1" name="查询 - resultBit (8)" description="与工作簿中“resultBit (8)”查询的连接。" type="5" refreshedVersion="6" background="1">
    <dbPr connection="Provider=Microsoft.Mashup.OleDb.1;Data Source=$Workbook$;Location=resultBit (8);Extended Properties=&quot;&quot;" command="SELECT * FROM [resultBit (8)]"/>
  </connection>
  <connection id="157" xr16:uid="{6435EDF9-86D5-4FD8-91B6-075BDDEA19D9}" keepAlive="1" name="查询 - resultBit (9)" description="与工作簿中“resultBit (9)”查询的连接。" type="5" refreshedVersion="6" background="1">
    <dbPr connection="Provider=Microsoft.Mashup.OleDb.1;Data Source=$Workbook$;Location=resultBit (9);Extended Properties=&quot;&quot;" command="SELECT * FROM [resultBit (9)]"/>
  </connection>
  <connection id="158" xr16:uid="{CBF717BA-A0E2-451C-A6CD-F566EC84D868}" keepAlive="1" name="查询 - resultBit_vvc" description="与工作簿中“resultBit_vvc”查询的连接。" type="5" refreshedVersion="6" background="1">
    <dbPr connection="Provider=Microsoft.Mashup.OleDb.1;Data Source=$Workbook$;Location=resultBit_vvc;Extended Properties=&quot;&quot;" command="SELECT * FROM [resultBit_vvc]"/>
  </connection>
  <connection id="159" xr16:uid="{ABDAC2B7-462D-476F-9BF0-9D62FB517C6C}" keepAlive="1" name="查询 - resultBit50" description="与工作簿中“resultBit50”查询的连接。" type="5" refreshedVersion="6" background="1">
    <dbPr connection="Provider=Microsoft.Mashup.OleDb.1;Data Source=$Workbook$;Location=resultBit50;Extended Properties=&quot;&quot;" command="SELECT * FROM [resultBit50]"/>
  </connection>
</connections>
</file>

<file path=xl/sharedStrings.xml><?xml version="1.0" encoding="utf-8"?>
<sst xmlns="http://schemas.openxmlformats.org/spreadsheetml/2006/main" count="167" uniqueCount="21">
  <si>
    <t>Seq/QP</t>
    <phoneticPr fontId="1" type="noConversion"/>
  </si>
  <si>
    <t>DISTS</t>
    <phoneticPr fontId="1" type="noConversion"/>
  </si>
  <si>
    <t>kbps</t>
    <phoneticPr fontId="1" type="noConversion"/>
  </si>
  <si>
    <t>LPIPS</t>
    <phoneticPr fontId="1" type="noConversion"/>
  </si>
  <si>
    <t>FOMM</t>
    <phoneticPr fontId="1" type="noConversion"/>
  </si>
  <si>
    <t>CFTE</t>
    <phoneticPr fontId="1" type="noConversion"/>
  </si>
  <si>
    <t>VVC</t>
    <phoneticPr fontId="1" type="noConversion"/>
  </si>
  <si>
    <t>Rate</t>
    <phoneticPr fontId="1" type="noConversion"/>
  </si>
  <si>
    <t>Dataset</t>
    <phoneticPr fontId="1" type="noConversion"/>
  </si>
  <si>
    <t>VoxCeleb</t>
    <phoneticPr fontId="1" type="noConversion"/>
  </si>
  <si>
    <t>Average</t>
    <phoneticPr fontId="1" type="noConversion"/>
  </si>
  <si>
    <t>A1</t>
    <phoneticPr fontId="1" type="noConversion"/>
  </si>
  <si>
    <t>A2</t>
    <phoneticPr fontId="1" type="noConversion"/>
  </si>
  <si>
    <t>Total</t>
    <phoneticPr fontId="1" type="noConversion"/>
  </si>
  <si>
    <t>VVC-YUV420</t>
    <phoneticPr fontId="1" type="noConversion"/>
  </si>
  <si>
    <t>CFTE-YUV420</t>
    <phoneticPr fontId="1" type="noConversion"/>
  </si>
  <si>
    <t>FOMM-YUV420</t>
    <phoneticPr fontId="1" type="noConversion"/>
  </si>
  <si>
    <t>FV2V-YUV420</t>
    <phoneticPr fontId="1" type="noConversion"/>
  </si>
  <si>
    <t>Measure</t>
    <phoneticPr fontId="1" type="noConversion"/>
  </si>
  <si>
    <t>FV2V</t>
    <phoneticPr fontId="1" type="noConversion"/>
  </si>
  <si>
    <t>CFVQA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</si>
</sst>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50904319743387"/>
          <c:y val="4.6457483523001955E-2"/>
          <c:w val="0.83115678762775835"/>
          <c:h val="0.8380153490314897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RD_Curve!$B$1</c:f>
              <c:strCache>
                <c:ptCount val="1"/>
                <c:pt idx="0">
                  <c:v>VVC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ash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RD_Curve!$C$4:$F$4</c:f>
              <c:numCache>
                <c:formatCode>General</c:formatCode>
                <c:ptCount val="4"/>
                <c:pt idx="0">
                  <c:v>14.22098667</c:v>
                </c:pt>
                <c:pt idx="1">
                  <c:v>8.5983466669999995</c:v>
                </c:pt>
                <c:pt idx="2">
                  <c:v>5.7274133330000003</c:v>
                </c:pt>
                <c:pt idx="3">
                  <c:v>4.2941333330000004</c:v>
                </c:pt>
              </c:numCache>
            </c:numRef>
          </c:xVal>
          <c:yVal>
            <c:numRef>
              <c:f>RD_Curve!$C$7:$F$7</c:f>
              <c:numCache>
                <c:formatCode>General</c:formatCode>
                <c:ptCount val="4"/>
                <c:pt idx="0">
                  <c:v>0.16360233299999999</c:v>
                </c:pt>
                <c:pt idx="1">
                  <c:v>0.200324</c:v>
                </c:pt>
                <c:pt idx="2">
                  <c:v>0.248236333</c:v>
                </c:pt>
                <c:pt idx="3">
                  <c:v>0.31232199999999999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50-4A72-AEB8-76B88AD5684A}"/>
            </c:ext>
          </c:extLst>
        </c:ser>
        <c:ser>
          <c:idx val="3"/>
          <c:order val="1"/>
          <c:tx>
            <c:strRef>
              <c:f>RD_Curve!$B$16</c:f>
              <c:strCache>
                <c:ptCount val="1"/>
                <c:pt idx="0">
                  <c:v>CFTE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RD_Curve!$C$19:$F$19</c:f>
              <c:numCache>
                <c:formatCode>General</c:formatCode>
                <c:ptCount val="4"/>
                <c:pt idx="0">
                  <c:v>7.6903733330000001</c:v>
                </c:pt>
                <c:pt idx="1">
                  <c:v>3.9477600000000002</c:v>
                </c:pt>
                <c:pt idx="2">
                  <c:v>2.642693333</c:v>
                </c:pt>
                <c:pt idx="3">
                  <c:v>2.1796533330000001</c:v>
                </c:pt>
              </c:numCache>
            </c:numRef>
          </c:xVal>
          <c:yVal>
            <c:numRef>
              <c:f>RD_Curve!$C$22:$F$22</c:f>
              <c:numCache>
                <c:formatCode>General</c:formatCode>
                <c:ptCount val="4"/>
                <c:pt idx="0">
                  <c:v>0.12703300000000001</c:v>
                </c:pt>
                <c:pt idx="1">
                  <c:v>0.15628900000000001</c:v>
                </c:pt>
                <c:pt idx="2">
                  <c:v>0.217265667</c:v>
                </c:pt>
                <c:pt idx="3">
                  <c:v>0.32223200000000002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50-4A72-AEB8-76B88AD5684A}"/>
            </c:ext>
          </c:extLst>
        </c:ser>
        <c:ser>
          <c:idx val="4"/>
          <c:order val="2"/>
          <c:tx>
            <c:strRef>
              <c:f>RD_Curve!$B$31</c:f>
              <c:strCache>
                <c:ptCount val="1"/>
                <c:pt idx="0">
                  <c:v>FOMM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RD_Curve!$C$34:$F$34</c:f>
              <c:numCache>
                <c:formatCode>General</c:formatCode>
                <c:ptCount val="4"/>
                <c:pt idx="0">
                  <c:v>9.2982933330000002</c:v>
                </c:pt>
                <c:pt idx="1">
                  <c:v>5.5581066669999997</c:v>
                </c:pt>
                <c:pt idx="2">
                  <c:v>4.258666667</c:v>
                </c:pt>
                <c:pt idx="3">
                  <c:v>3.8082933329999999</c:v>
                </c:pt>
              </c:numCache>
            </c:numRef>
          </c:xVal>
          <c:yVal>
            <c:numRef>
              <c:f>RD_Curve!$C$37:$F$37</c:f>
              <c:numCache>
                <c:formatCode>General</c:formatCode>
                <c:ptCount val="4"/>
                <c:pt idx="0">
                  <c:v>0.132387333</c:v>
                </c:pt>
                <c:pt idx="1">
                  <c:v>0.164533333</c:v>
                </c:pt>
                <c:pt idx="2">
                  <c:v>0.22478933300000001</c:v>
                </c:pt>
                <c:pt idx="3">
                  <c:v>0.32922666699999997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50-4A72-AEB8-76B88AD5684A}"/>
            </c:ext>
          </c:extLst>
        </c:ser>
        <c:ser>
          <c:idx val="5"/>
          <c:order val="3"/>
          <c:tx>
            <c:strRef>
              <c:f>RD_Curve!$B$46</c:f>
              <c:strCache>
                <c:ptCount val="1"/>
                <c:pt idx="0">
                  <c:v>FV2V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RD_Curve!$C$49:$F$49</c:f>
              <c:numCache>
                <c:formatCode>General</c:formatCode>
                <c:ptCount val="4"/>
                <c:pt idx="0">
                  <c:v>8.5996000000000006</c:v>
                </c:pt>
                <c:pt idx="1">
                  <c:v>4.8610133329999998</c:v>
                </c:pt>
                <c:pt idx="2">
                  <c:v>3.565066667</c:v>
                </c:pt>
                <c:pt idx="3">
                  <c:v>3.1182400000000001</c:v>
                </c:pt>
              </c:numCache>
            </c:numRef>
          </c:xVal>
          <c:yVal>
            <c:numRef>
              <c:f>RD_Curve!$C$52:$F$52</c:f>
              <c:numCache>
                <c:formatCode>General</c:formatCode>
                <c:ptCount val="4"/>
                <c:pt idx="0">
                  <c:v>0.119453667</c:v>
                </c:pt>
                <c:pt idx="1">
                  <c:v>0.149169</c:v>
                </c:pt>
                <c:pt idx="2">
                  <c:v>0.209165667</c:v>
                </c:pt>
                <c:pt idx="3">
                  <c:v>0.31792100000000001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50-4A72-AEB8-76B88AD56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567856"/>
        <c:axId val="2128786048"/>
        <c:extLst/>
      </c:scatterChart>
      <c:valAx>
        <c:axId val="2117567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kbps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2128786048"/>
        <c:crosses val="autoZero"/>
        <c:crossBetween val="midCat"/>
      </c:valAx>
      <c:valAx>
        <c:axId val="2128786048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DISTS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.0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85000"/>
                <a:lumOff val="1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2117567856"/>
        <c:crosses val="autoZero"/>
        <c:crossBetween val="midCat"/>
        <c:majorUnit val="5.000000000000001E-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3431634128551226"/>
          <c:y val="8.4732515053265359E-2"/>
          <c:w val="0.20004053624683685"/>
          <c:h val="0.2497329782306623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50904319743387"/>
          <c:y val="4.6457483523001955E-2"/>
          <c:w val="0.83115678762775835"/>
          <c:h val="0.8380153490314897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RD_Curve!$B$1</c:f>
              <c:strCache>
                <c:ptCount val="1"/>
                <c:pt idx="0">
                  <c:v>VVC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ash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RD_Curve!$C$4:$F$4</c:f>
              <c:numCache>
                <c:formatCode>General</c:formatCode>
                <c:ptCount val="4"/>
                <c:pt idx="0">
                  <c:v>14.22098667</c:v>
                </c:pt>
                <c:pt idx="1">
                  <c:v>8.5983466669999995</c:v>
                </c:pt>
                <c:pt idx="2">
                  <c:v>5.7274133330000003</c:v>
                </c:pt>
                <c:pt idx="3">
                  <c:v>4.2941333330000004</c:v>
                </c:pt>
              </c:numCache>
            </c:numRef>
          </c:xVal>
          <c:yVal>
            <c:numRef>
              <c:f>RD_Curve!$C$10:$F$10</c:f>
              <c:numCache>
                <c:formatCode>General</c:formatCode>
                <c:ptCount val="4"/>
                <c:pt idx="0">
                  <c:v>0.241068</c:v>
                </c:pt>
                <c:pt idx="1">
                  <c:v>0.31028600000000001</c:v>
                </c:pt>
                <c:pt idx="2">
                  <c:v>0.39885566700000002</c:v>
                </c:pt>
                <c:pt idx="3">
                  <c:v>0.50404033299999995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20-4FDC-A4A6-7A6F9DA4DA28}"/>
            </c:ext>
          </c:extLst>
        </c:ser>
        <c:ser>
          <c:idx val="3"/>
          <c:order val="1"/>
          <c:tx>
            <c:strRef>
              <c:f>RD_Curve!$B$16</c:f>
              <c:strCache>
                <c:ptCount val="1"/>
                <c:pt idx="0">
                  <c:v>CFTE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RD_Curve!$C$19:$F$19</c:f>
              <c:numCache>
                <c:formatCode>General</c:formatCode>
                <c:ptCount val="4"/>
                <c:pt idx="0">
                  <c:v>7.6903733330000001</c:v>
                </c:pt>
                <c:pt idx="1">
                  <c:v>3.9477600000000002</c:v>
                </c:pt>
                <c:pt idx="2">
                  <c:v>2.642693333</c:v>
                </c:pt>
                <c:pt idx="3">
                  <c:v>2.1796533330000001</c:v>
                </c:pt>
              </c:numCache>
            </c:numRef>
          </c:xVal>
          <c:yVal>
            <c:numRef>
              <c:f>RD_Curve!$C$25:$F$25</c:f>
              <c:numCache>
                <c:formatCode>General</c:formatCode>
                <c:ptCount val="4"/>
                <c:pt idx="0">
                  <c:v>0.23877499999999999</c:v>
                </c:pt>
                <c:pt idx="1">
                  <c:v>0.27215299999999998</c:v>
                </c:pt>
                <c:pt idx="2">
                  <c:v>0.35079633300000002</c:v>
                </c:pt>
                <c:pt idx="3">
                  <c:v>0.50522699999999998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20-4FDC-A4A6-7A6F9DA4DA28}"/>
            </c:ext>
          </c:extLst>
        </c:ser>
        <c:ser>
          <c:idx val="4"/>
          <c:order val="2"/>
          <c:tx>
            <c:strRef>
              <c:f>RD_Curve!$B$31</c:f>
              <c:strCache>
                <c:ptCount val="1"/>
                <c:pt idx="0">
                  <c:v>FOMM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RD_Curve!$C$34:$F$34</c:f>
              <c:numCache>
                <c:formatCode>General</c:formatCode>
                <c:ptCount val="4"/>
                <c:pt idx="0">
                  <c:v>9.2982933330000002</c:v>
                </c:pt>
                <c:pt idx="1">
                  <c:v>5.5581066669999997</c:v>
                </c:pt>
                <c:pt idx="2">
                  <c:v>4.258666667</c:v>
                </c:pt>
                <c:pt idx="3">
                  <c:v>3.8082933329999999</c:v>
                </c:pt>
              </c:numCache>
            </c:numRef>
          </c:xVal>
          <c:yVal>
            <c:numRef>
              <c:f>RD_Curve!$C$40:$F$40</c:f>
              <c:numCache>
                <c:formatCode>General</c:formatCode>
                <c:ptCount val="4"/>
                <c:pt idx="0">
                  <c:v>0.25422966699999999</c:v>
                </c:pt>
                <c:pt idx="1">
                  <c:v>0.288479667</c:v>
                </c:pt>
                <c:pt idx="2">
                  <c:v>0.36516933299999998</c:v>
                </c:pt>
                <c:pt idx="3">
                  <c:v>0.51226499999999997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20-4FDC-A4A6-7A6F9DA4DA28}"/>
            </c:ext>
          </c:extLst>
        </c:ser>
        <c:ser>
          <c:idx val="5"/>
          <c:order val="3"/>
          <c:tx>
            <c:strRef>
              <c:f>RD_Curve!$B$46</c:f>
              <c:strCache>
                <c:ptCount val="1"/>
                <c:pt idx="0">
                  <c:v>FV2V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RD_Curve!$C$49:$F$49</c:f>
              <c:numCache>
                <c:formatCode>General</c:formatCode>
                <c:ptCount val="4"/>
                <c:pt idx="0">
                  <c:v>8.5996000000000006</c:v>
                </c:pt>
                <c:pt idx="1">
                  <c:v>4.8610133329999998</c:v>
                </c:pt>
                <c:pt idx="2">
                  <c:v>3.565066667</c:v>
                </c:pt>
                <c:pt idx="3">
                  <c:v>3.1182400000000001</c:v>
                </c:pt>
              </c:numCache>
            </c:numRef>
          </c:xVal>
          <c:yVal>
            <c:numRef>
              <c:f>RD_Curve!$C$55:$F$55</c:f>
              <c:numCache>
                <c:formatCode>General</c:formatCode>
                <c:ptCount val="4"/>
                <c:pt idx="0">
                  <c:v>0.228928667</c:v>
                </c:pt>
                <c:pt idx="1">
                  <c:v>0.262312667</c:v>
                </c:pt>
                <c:pt idx="2">
                  <c:v>0.34304400000000002</c:v>
                </c:pt>
                <c:pt idx="3">
                  <c:v>0.50320366699999997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20-4FDC-A4A6-7A6F9DA4D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567856"/>
        <c:axId val="2128786048"/>
        <c:extLst/>
      </c:scatterChart>
      <c:valAx>
        <c:axId val="2117567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kbps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2128786048"/>
        <c:crosses val="autoZero"/>
        <c:crossBetween val="midCat"/>
      </c:valAx>
      <c:valAx>
        <c:axId val="2128786048"/>
        <c:scaling>
          <c:orientation val="minMax"/>
          <c:max val="0.52"/>
          <c:min val="0.22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LPIPS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.0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85000"/>
                <a:lumOff val="1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2117567856"/>
        <c:crosses val="autoZero"/>
        <c:crossBetween val="midCat"/>
        <c:majorUnit val="6.0000000000000012E-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3431634128551226"/>
          <c:y val="8.4732515053265359E-2"/>
          <c:w val="0.20004053624683685"/>
          <c:h val="0.2497329782306623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50904319743387"/>
          <c:y val="4.6457483523001955E-2"/>
          <c:w val="0.83115678762775835"/>
          <c:h val="0.8380153490314897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RD_Curve!$B$1</c:f>
              <c:strCache>
                <c:ptCount val="1"/>
                <c:pt idx="0">
                  <c:v>VVC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ash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RD_Curve!$C$2:$F$2</c:f>
              <c:numCache>
                <c:formatCode>General</c:formatCode>
                <c:ptCount val="4"/>
                <c:pt idx="0">
                  <c:v>16.5352</c:v>
                </c:pt>
                <c:pt idx="1">
                  <c:v>9.6034133330000007</c:v>
                </c:pt>
                <c:pt idx="2">
                  <c:v>6.0737066669999997</c:v>
                </c:pt>
                <c:pt idx="3">
                  <c:v>4.3620266670000003</c:v>
                </c:pt>
              </c:numCache>
            </c:numRef>
          </c:xVal>
          <c:yVal>
            <c:numRef>
              <c:f>RD_Curve!$C$5:$F$5</c:f>
              <c:numCache>
                <c:formatCode>General</c:formatCode>
                <c:ptCount val="4"/>
                <c:pt idx="0">
                  <c:v>0.151483333</c:v>
                </c:pt>
                <c:pt idx="1">
                  <c:v>0.18822533299999999</c:v>
                </c:pt>
                <c:pt idx="2">
                  <c:v>0.23459533299999999</c:v>
                </c:pt>
                <c:pt idx="3">
                  <c:v>0.29714933300000002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6A-4E75-8071-70D14AF70ABA}"/>
            </c:ext>
          </c:extLst>
        </c:ser>
        <c:ser>
          <c:idx val="3"/>
          <c:order val="1"/>
          <c:tx>
            <c:strRef>
              <c:f>RD_Curve!$B$16</c:f>
              <c:strCache>
                <c:ptCount val="1"/>
                <c:pt idx="0">
                  <c:v>CFTE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RD_Curve!$C$17:$F$17</c:f>
              <c:numCache>
                <c:formatCode>General</c:formatCode>
                <c:ptCount val="4"/>
                <c:pt idx="0">
                  <c:v>5.5154666670000001</c:v>
                </c:pt>
                <c:pt idx="1">
                  <c:v>3.3489599999999999</c:v>
                </c:pt>
                <c:pt idx="2">
                  <c:v>2.521973333</c:v>
                </c:pt>
                <c:pt idx="3">
                  <c:v>2.2101866669999999</c:v>
                </c:pt>
              </c:numCache>
            </c:numRef>
          </c:xVal>
          <c:yVal>
            <c:numRef>
              <c:f>RD_Curve!$C$20:$F$20</c:f>
              <c:numCache>
                <c:formatCode>General</c:formatCode>
                <c:ptCount val="4"/>
                <c:pt idx="0">
                  <c:v>0.128003333</c:v>
                </c:pt>
                <c:pt idx="1">
                  <c:v>0.14917266700000001</c:v>
                </c:pt>
                <c:pt idx="2">
                  <c:v>0.20355733300000001</c:v>
                </c:pt>
                <c:pt idx="3">
                  <c:v>0.30457000000000001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6A-4E75-8071-70D14AF70ABA}"/>
            </c:ext>
          </c:extLst>
        </c:ser>
        <c:ser>
          <c:idx val="4"/>
          <c:order val="2"/>
          <c:tx>
            <c:strRef>
              <c:f>RD_Curve!$B$31</c:f>
              <c:strCache>
                <c:ptCount val="1"/>
                <c:pt idx="0">
                  <c:v>FOMM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RD_Curve!$C$32:$F$32</c:f>
              <c:numCache>
                <c:formatCode>General</c:formatCode>
                <c:ptCount val="4"/>
                <c:pt idx="0">
                  <c:v>7.484266667</c:v>
                </c:pt>
                <c:pt idx="1">
                  <c:v>5.3181333329999996</c:v>
                </c:pt>
                <c:pt idx="2">
                  <c:v>4.4946133330000002</c:v>
                </c:pt>
                <c:pt idx="3">
                  <c:v>4.1909866669999998</c:v>
                </c:pt>
              </c:numCache>
            </c:numRef>
          </c:xVal>
          <c:yVal>
            <c:numRef>
              <c:f>RD_Curve!$C$35:$F$35</c:f>
              <c:numCache>
                <c:formatCode>General</c:formatCode>
                <c:ptCount val="4"/>
                <c:pt idx="0">
                  <c:v>0.135602</c:v>
                </c:pt>
                <c:pt idx="1">
                  <c:v>0.15730133299999999</c:v>
                </c:pt>
                <c:pt idx="2">
                  <c:v>0.21090999999999999</c:v>
                </c:pt>
                <c:pt idx="3">
                  <c:v>0.31215066699999999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6A-4E75-8071-70D14AF70ABA}"/>
            </c:ext>
          </c:extLst>
        </c:ser>
        <c:ser>
          <c:idx val="5"/>
          <c:order val="3"/>
          <c:tx>
            <c:strRef>
              <c:f>RD_Curve!$B$46</c:f>
              <c:strCache>
                <c:ptCount val="1"/>
                <c:pt idx="0">
                  <c:v>FV2V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RD_Curve!$C$47:$F$47</c:f>
              <c:numCache>
                <c:formatCode>General</c:formatCode>
                <c:ptCount val="4"/>
                <c:pt idx="0">
                  <c:v>6.5360533329999999</c:v>
                </c:pt>
                <c:pt idx="1">
                  <c:v>4.3684266669999996</c:v>
                </c:pt>
                <c:pt idx="2">
                  <c:v>3.54752</c:v>
                </c:pt>
                <c:pt idx="3">
                  <c:v>3.2485333330000001</c:v>
                </c:pt>
              </c:numCache>
            </c:numRef>
          </c:xVal>
          <c:yVal>
            <c:numRef>
              <c:f>RD_Curve!$C$50:$F$50</c:f>
              <c:numCache>
                <c:formatCode>General</c:formatCode>
                <c:ptCount val="4"/>
                <c:pt idx="0">
                  <c:v>0.121714</c:v>
                </c:pt>
                <c:pt idx="1">
                  <c:v>0.14223133299999999</c:v>
                </c:pt>
                <c:pt idx="2">
                  <c:v>0.19411</c:v>
                </c:pt>
                <c:pt idx="3">
                  <c:v>0.30149333299999997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6A-4E75-8071-70D14AF70A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567856"/>
        <c:axId val="2128786048"/>
        <c:extLst/>
      </c:scatterChart>
      <c:valAx>
        <c:axId val="2117567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kbps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2128786048"/>
        <c:crosses val="autoZero"/>
        <c:crossBetween val="midCat"/>
      </c:valAx>
      <c:valAx>
        <c:axId val="2128786048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DISTS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.0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85000"/>
                <a:lumOff val="1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2117567856"/>
        <c:crosses val="autoZero"/>
        <c:crossBetween val="midCat"/>
        <c:majorUnit val="5.000000000000001E-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3431634128551226"/>
          <c:y val="8.4732515053265359E-2"/>
          <c:w val="0.20004053624683685"/>
          <c:h val="0.2497329782306623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50904319743387"/>
          <c:y val="4.6457483523001955E-2"/>
          <c:w val="0.83115678762775835"/>
          <c:h val="0.8380153490314897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RD_Curve!$B$1</c:f>
              <c:strCache>
                <c:ptCount val="1"/>
                <c:pt idx="0">
                  <c:v>VVC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ash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RD_Curve!$C$2:$F$2</c:f>
              <c:numCache>
                <c:formatCode>General</c:formatCode>
                <c:ptCount val="4"/>
                <c:pt idx="0">
                  <c:v>16.5352</c:v>
                </c:pt>
                <c:pt idx="1">
                  <c:v>9.6034133330000007</c:v>
                </c:pt>
                <c:pt idx="2">
                  <c:v>6.0737066669999997</c:v>
                </c:pt>
                <c:pt idx="3">
                  <c:v>4.3620266670000003</c:v>
                </c:pt>
              </c:numCache>
            </c:numRef>
          </c:xVal>
          <c:yVal>
            <c:numRef>
              <c:f>RD_Curve!$C$8:$F$8</c:f>
              <c:numCache>
                <c:formatCode>General</c:formatCode>
                <c:ptCount val="4"/>
                <c:pt idx="0">
                  <c:v>0.22681733300000001</c:v>
                </c:pt>
                <c:pt idx="1">
                  <c:v>0.293064667</c:v>
                </c:pt>
                <c:pt idx="2">
                  <c:v>0.38287399999999999</c:v>
                </c:pt>
                <c:pt idx="3">
                  <c:v>0.488515333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1D-4C4F-A108-8BE6725775B7}"/>
            </c:ext>
          </c:extLst>
        </c:ser>
        <c:ser>
          <c:idx val="3"/>
          <c:order val="1"/>
          <c:tx>
            <c:strRef>
              <c:f>RD_Curve!$B$16</c:f>
              <c:strCache>
                <c:ptCount val="1"/>
                <c:pt idx="0">
                  <c:v>CFTE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RD_Curve!$C$17:$F$17</c:f>
              <c:numCache>
                <c:formatCode>General</c:formatCode>
                <c:ptCount val="4"/>
                <c:pt idx="0">
                  <c:v>5.5154666670000001</c:v>
                </c:pt>
                <c:pt idx="1">
                  <c:v>3.3489599999999999</c:v>
                </c:pt>
                <c:pt idx="2">
                  <c:v>2.521973333</c:v>
                </c:pt>
                <c:pt idx="3">
                  <c:v>2.2101866669999999</c:v>
                </c:pt>
              </c:numCache>
            </c:numRef>
          </c:xVal>
          <c:yVal>
            <c:numRef>
              <c:f>RD_Curve!$C$23:$F$23</c:f>
              <c:numCache>
                <c:formatCode>General</c:formatCode>
                <c:ptCount val="4"/>
                <c:pt idx="0">
                  <c:v>0.23504133299999999</c:v>
                </c:pt>
                <c:pt idx="1">
                  <c:v>0.25981533299999998</c:v>
                </c:pt>
                <c:pt idx="2">
                  <c:v>0.330092</c:v>
                </c:pt>
                <c:pt idx="3">
                  <c:v>0.479454667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1D-4C4F-A108-8BE6725775B7}"/>
            </c:ext>
          </c:extLst>
        </c:ser>
        <c:ser>
          <c:idx val="4"/>
          <c:order val="2"/>
          <c:tx>
            <c:strRef>
              <c:f>RD_Curve!$B$31</c:f>
              <c:strCache>
                <c:ptCount val="1"/>
                <c:pt idx="0">
                  <c:v>FOMM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RD_Curve!$C$32:$F$32</c:f>
              <c:numCache>
                <c:formatCode>General</c:formatCode>
                <c:ptCount val="4"/>
                <c:pt idx="0">
                  <c:v>7.484266667</c:v>
                </c:pt>
                <c:pt idx="1">
                  <c:v>5.3181333329999996</c:v>
                </c:pt>
                <c:pt idx="2">
                  <c:v>4.4946133330000002</c:v>
                </c:pt>
                <c:pt idx="3">
                  <c:v>4.1909866669999998</c:v>
                </c:pt>
              </c:numCache>
            </c:numRef>
          </c:xVal>
          <c:yVal>
            <c:numRef>
              <c:f>RD_Curve!$C$38:$F$38</c:f>
              <c:numCache>
                <c:formatCode>General</c:formatCode>
                <c:ptCount val="4"/>
                <c:pt idx="0">
                  <c:v>0.261532667</c:v>
                </c:pt>
                <c:pt idx="1">
                  <c:v>0.28500666699999999</c:v>
                </c:pt>
                <c:pt idx="2">
                  <c:v>0.35070533300000001</c:v>
                </c:pt>
                <c:pt idx="3">
                  <c:v>0.49037333300000002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1D-4C4F-A108-8BE6725775B7}"/>
            </c:ext>
          </c:extLst>
        </c:ser>
        <c:ser>
          <c:idx val="5"/>
          <c:order val="3"/>
          <c:tx>
            <c:strRef>
              <c:f>RD_Curve!$B$46</c:f>
              <c:strCache>
                <c:ptCount val="1"/>
                <c:pt idx="0">
                  <c:v>FV2V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RD_Curve!$C$47:$F$47</c:f>
              <c:numCache>
                <c:formatCode>General</c:formatCode>
                <c:ptCount val="4"/>
                <c:pt idx="0">
                  <c:v>6.5360533329999999</c:v>
                </c:pt>
                <c:pt idx="1">
                  <c:v>4.3684266669999996</c:v>
                </c:pt>
                <c:pt idx="2">
                  <c:v>3.54752</c:v>
                </c:pt>
                <c:pt idx="3">
                  <c:v>3.2485333330000001</c:v>
                </c:pt>
              </c:numCache>
            </c:numRef>
          </c:xVal>
          <c:yVal>
            <c:numRef>
              <c:f>RD_Curve!$C$53:$F$53</c:f>
              <c:numCache>
                <c:formatCode>General</c:formatCode>
                <c:ptCount val="4"/>
                <c:pt idx="0">
                  <c:v>0.22673199999999999</c:v>
                </c:pt>
                <c:pt idx="1">
                  <c:v>0.25183800000000001</c:v>
                </c:pt>
                <c:pt idx="2">
                  <c:v>0.32123133300000001</c:v>
                </c:pt>
                <c:pt idx="3">
                  <c:v>0.47398400000000002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1D-4C4F-A108-8BE672577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567856"/>
        <c:axId val="2128786048"/>
        <c:extLst/>
      </c:scatterChart>
      <c:valAx>
        <c:axId val="2117567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kbps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2128786048"/>
        <c:crosses val="autoZero"/>
        <c:crossBetween val="midCat"/>
      </c:valAx>
      <c:valAx>
        <c:axId val="2128786048"/>
        <c:scaling>
          <c:orientation val="minMax"/>
          <c:max val="0.5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LPIPS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.0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85000"/>
                <a:lumOff val="1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2117567856"/>
        <c:crosses val="autoZero"/>
        <c:crossBetween val="midCat"/>
        <c:majorUnit val="6.0000000000000012E-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3431634128551226"/>
          <c:y val="8.4732515053265359E-2"/>
          <c:w val="0.20004053624683685"/>
          <c:h val="0.2497329782306623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50904319743387"/>
          <c:y val="4.6457483523001955E-2"/>
          <c:w val="0.83115678762775835"/>
          <c:h val="0.8380153490314897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RD_Curve!$B$1</c:f>
              <c:strCache>
                <c:ptCount val="1"/>
                <c:pt idx="0">
                  <c:v>VVC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ash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RD_Curve!$C$3:$F$3</c:f>
              <c:numCache>
                <c:formatCode>General</c:formatCode>
                <c:ptCount val="4"/>
                <c:pt idx="0">
                  <c:v>11.90677333</c:v>
                </c:pt>
                <c:pt idx="1">
                  <c:v>7.59328</c:v>
                </c:pt>
                <c:pt idx="2">
                  <c:v>5.3811200000000001</c:v>
                </c:pt>
                <c:pt idx="3">
                  <c:v>4.2262399999999998</c:v>
                </c:pt>
              </c:numCache>
            </c:numRef>
          </c:xVal>
          <c:yVal>
            <c:numRef>
              <c:f>RD_Curve!$C$6:$F$6</c:f>
              <c:numCache>
                <c:formatCode>General</c:formatCode>
                <c:ptCount val="4"/>
                <c:pt idx="0">
                  <c:v>0.17572133300000001</c:v>
                </c:pt>
                <c:pt idx="1">
                  <c:v>0.21242266700000001</c:v>
                </c:pt>
                <c:pt idx="2">
                  <c:v>0.26187733299999999</c:v>
                </c:pt>
                <c:pt idx="3">
                  <c:v>0.32749466700000002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BB-4139-862B-1F494BE9DACB}"/>
            </c:ext>
          </c:extLst>
        </c:ser>
        <c:ser>
          <c:idx val="3"/>
          <c:order val="1"/>
          <c:tx>
            <c:strRef>
              <c:f>RD_Curve!$B$16</c:f>
              <c:strCache>
                <c:ptCount val="1"/>
                <c:pt idx="0">
                  <c:v>CFTE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RD_Curve!$C$18:$F$18</c:f>
              <c:numCache>
                <c:formatCode>General</c:formatCode>
                <c:ptCount val="4"/>
                <c:pt idx="0">
                  <c:v>9.8652800000000003</c:v>
                </c:pt>
                <c:pt idx="1">
                  <c:v>4.5465600000000004</c:v>
                </c:pt>
                <c:pt idx="2">
                  <c:v>2.7634133329999999</c:v>
                </c:pt>
                <c:pt idx="3">
                  <c:v>2.1491199999999999</c:v>
                </c:pt>
              </c:numCache>
            </c:numRef>
          </c:xVal>
          <c:yVal>
            <c:numRef>
              <c:f>RD_Curve!$C$21:$F$21</c:f>
              <c:numCache>
                <c:formatCode>General</c:formatCode>
                <c:ptCount val="4"/>
                <c:pt idx="0">
                  <c:v>0.12606266699999999</c:v>
                </c:pt>
                <c:pt idx="1">
                  <c:v>0.16340533300000001</c:v>
                </c:pt>
                <c:pt idx="2">
                  <c:v>0.23097400000000001</c:v>
                </c:pt>
                <c:pt idx="3">
                  <c:v>0.33989399999999997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BB-4139-862B-1F494BE9DACB}"/>
            </c:ext>
          </c:extLst>
        </c:ser>
        <c:ser>
          <c:idx val="4"/>
          <c:order val="2"/>
          <c:tx>
            <c:strRef>
              <c:f>RD_Curve!$B$31</c:f>
              <c:strCache>
                <c:ptCount val="1"/>
                <c:pt idx="0">
                  <c:v>FOMM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RD_Curve!$C$33:$F$33</c:f>
              <c:numCache>
                <c:formatCode>General</c:formatCode>
                <c:ptCount val="4"/>
                <c:pt idx="0">
                  <c:v>11.11232</c:v>
                </c:pt>
                <c:pt idx="1">
                  <c:v>5.7980799999999997</c:v>
                </c:pt>
                <c:pt idx="2">
                  <c:v>4.0227199999999996</c:v>
                </c:pt>
                <c:pt idx="3">
                  <c:v>3.4256000000000002</c:v>
                </c:pt>
              </c:numCache>
            </c:numRef>
          </c:xVal>
          <c:yVal>
            <c:numRef>
              <c:f>RD_Curve!$C$36:$F$36</c:f>
              <c:numCache>
                <c:formatCode>General</c:formatCode>
                <c:ptCount val="4"/>
                <c:pt idx="0">
                  <c:v>0.12917266699999999</c:v>
                </c:pt>
                <c:pt idx="1">
                  <c:v>0.17176533299999999</c:v>
                </c:pt>
                <c:pt idx="2">
                  <c:v>0.238668667</c:v>
                </c:pt>
                <c:pt idx="3">
                  <c:v>0.34630266700000001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BB-4139-862B-1F494BE9DACB}"/>
            </c:ext>
          </c:extLst>
        </c:ser>
        <c:ser>
          <c:idx val="5"/>
          <c:order val="3"/>
          <c:tx>
            <c:strRef>
              <c:f>RD_Curve!$B$46</c:f>
              <c:strCache>
                <c:ptCount val="1"/>
                <c:pt idx="0">
                  <c:v>FV2V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RD_Curve!$C$48:$F$48</c:f>
              <c:numCache>
                <c:formatCode>General</c:formatCode>
                <c:ptCount val="4"/>
                <c:pt idx="0">
                  <c:v>10.66314667</c:v>
                </c:pt>
                <c:pt idx="1">
                  <c:v>5.3536000000000001</c:v>
                </c:pt>
                <c:pt idx="2">
                  <c:v>3.5826133329999998</c:v>
                </c:pt>
                <c:pt idx="3">
                  <c:v>2.9879466670000001</c:v>
                </c:pt>
              </c:numCache>
            </c:numRef>
          </c:xVal>
          <c:yVal>
            <c:numRef>
              <c:f>RD_Curve!$C$51:$F$51</c:f>
              <c:numCache>
                <c:formatCode>General</c:formatCode>
                <c:ptCount val="4"/>
                <c:pt idx="0">
                  <c:v>0.117193333</c:v>
                </c:pt>
                <c:pt idx="1">
                  <c:v>0.156106667</c:v>
                </c:pt>
                <c:pt idx="2">
                  <c:v>0.22422133299999999</c:v>
                </c:pt>
                <c:pt idx="3">
                  <c:v>0.33434866699999999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BB-4139-862B-1F494BE9D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567856"/>
        <c:axId val="2128786048"/>
        <c:extLst/>
      </c:scatterChart>
      <c:valAx>
        <c:axId val="2117567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kbps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2128786048"/>
        <c:crosses val="autoZero"/>
        <c:crossBetween val="midCat"/>
      </c:valAx>
      <c:valAx>
        <c:axId val="2128786048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DISTS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.0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85000"/>
                <a:lumOff val="1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2117567856"/>
        <c:crosses val="autoZero"/>
        <c:crossBetween val="midCat"/>
        <c:majorUnit val="5.000000000000001E-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3431634128551226"/>
          <c:y val="8.4732515053265359E-2"/>
          <c:w val="0.20004053624683685"/>
          <c:h val="0.2497329782306623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50904319743387"/>
          <c:y val="4.6457483523001955E-2"/>
          <c:w val="0.83115678762775835"/>
          <c:h val="0.8380153490314897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RD_Curve!$B$1</c:f>
              <c:strCache>
                <c:ptCount val="1"/>
                <c:pt idx="0">
                  <c:v>VVC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ash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RD_Curve!$C$3:$F$3</c:f>
              <c:numCache>
                <c:formatCode>General</c:formatCode>
                <c:ptCount val="4"/>
                <c:pt idx="0">
                  <c:v>11.90677333</c:v>
                </c:pt>
                <c:pt idx="1">
                  <c:v>7.59328</c:v>
                </c:pt>
                <c:pt idx="2">
                  <c:v>5.3811200000000001</c:v>
                </c:pt>
                <c:pt idx="3">
                  <c:v>4.2262399999999998</c:v>
                </c:pt>
              </c:numCache>
            </c:numRef>
          </c:xVal>
          <c:yVal>
            <c:numRef>
              <c:f>RD_Curve!$C$9:$F$9</c:f>
              <c:numCache>
                <c:formatCode>General</c:formatCode>
                <c:ptCount val="4"/>
                <c:pt idx="0">
                  <c:v>0.255318667</c:v>
                </c:pt>
                <c:pt idx="1">
                  <c:v>0.32750733300000001</c:v>
                </c:pt>
                <c:pt idx="2">
                  <c:v>0.41483733299999997</c:v>
                </c:pt>
                <c:pt idx="3">
                  <c:v>0.51956533299999996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6B-4448-9CF7-44EE43DBA3BA}"/>
            </c:ext>
          </c:extLst>
        </c:ser>
        <c:ser>
          <c:idx val="3"/>
          <c:order val="1"/>
          <c:tx>
            <c:strRef>
              <c:f>RD_Curve!$B$16</c:f>
              <c:strCache>
                <c:ptCount val="1"/>
                <c:pt idx="0">
                  <c:v>CFTE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RD_Curve!$C$18:$F$18</c:f>
              <c:numCache>
                <c:formatCode>General</c:formatCode>
                <c:ptCount val="4"/>
                <c:pt idx="0">
                  <c:v>9.8652800000000003</c:v>
                </c:pt>
                <c:pt idx="1">
                  <c:v>4.5465600000000004</c:v>
                </c:pt>
                <c:pt idx="2">
                  <c:v>2.7634133329999999</c:v>
                </c:pt>
                <c:pt idx="3">
                  <c:v>2.1491199999999999</c:v>
                </c:pt>
              </c:numCache>
            </c:numRef>
          </c:xVal>
          <c:yVal>
            <c:numRef>
              <c:f>RD_Curve!$C$24:$F$24</c:f>
              <c:numCache>
                <c:formatCode>General</c:formatCode>
                <c:ptCount val="4"/>
                <c:pt idx="0">
                  <c:v>0.24250866700000001</c:v>
                </c:pt>
                <c:pt idx="1">
                  <c:v>0.28449066699999997</c:v>
                </c:pt>
                <c:pt idx="2">
                  <c:v>0.37150066700000001</c:v>
                </c:pt>
                <c:pt idx="3">
                  <c:v>0.53099933300000002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6B-4448-9CF7-44EE43DBA3BA}"/>
            </c:ext>
          </c:extLst>
        </c:ser>
        <c:ser>
          <c:idx val="4"/>
          <c:order val="2"/>
          <c:tx>
            <c:strRef>
              <c:f>RD_Curve!$B$31</c:f>
              <c:strCache>
                <c:ptCount val="1"/>
                <c:pt idx="0">
                  <c:v>FOMM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RD_Curve!$C$33:$F$33</c:f>
              <c:numCache>
                <c:formatCode>General</c:formatCode>
                <c:ptCount val="4"/>
                <c:pt idx="0">
                  <c:v>11.11232</c:v>
                </c:pt>
                <c:pt idx="1">
                  <c:v>5.7980799999999997</c:v>
                </c:pt>
                <c:pt idx="2">
                  <c:v>4.0227199999999996</c:v>
                </c:pt>
                <c:pt idx="3">
                  <c:v>3.4256000000000002</c:v>
                </c:pt>
              </c:numCache>
            </c:numRef>
          </c:xVal>
          <c:yVal>
            <c:numRef>
              <c:f>RD_Curve!$C$39:$F$39</c:f>
              <c:numCache>
                <c:formatCode>General</c:formatCode>
                <c:ptCount val="4"/>
                <c:pt idx="0">
                  <c:v>0.24692666699999999</c:v>
                </c:pt>
                <c:pt idx="1">
                  <c:v>0.291952667</c:v>
                </c:pt>
                <c:pt idx="2">
                  <c:v>0.37963333300000002</c:v>
                </c:pt>
                <c:pt idx="3">
                  <c:v>0.53415666699999997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6B-4448-9CF7-44EE43DBA3BA}"/>
            </c:ext>
          </c:extLst>
        </c:ser>
        <c:ser>
          <c:idx val="5"/>
          <c:order val="3"/>
          <c:tx>
            <c:strRef>
              <c:f>RD_Curve!$B$46</c:f>
              <c:strCache>
                <c:ptCount val="1"/>
                <c:pt idx="0">
                  <c:v>FV2V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RD_Curve!$C$48:$F$48</c:f>
              <c:numCache>
                <c:formatCode>General</c:formatCode>
                <c:ptCount val="4"/>
                <c:pt idx="0">
                  <c:v>10.66314667</c:v>
                </c:pt>
                <c:pt idx="1">
                  <c:v>5.3536000000000001</c:v>
                </c:pt>
                <c:pt idx="2">
                  <c:v>3.5826133329999998</c:v>
                </c:pt>
                <c:pt idx="3">
                  <c:v>2.9879466670000001</c:v>
                </c:pt>
              </c:numCache>
            </c:numRef>
          </c:xVal>
          <c:yVal>
            <c:numRef>
              <c:f>RD_Curve!$C$54:$F$54</c:f>
              <c:numCache>
                <c:formatCode>General</c:formatCode>
                <c:ptCount val="4"/>
                <c:pt idx="0">
                  <c:v>0.23112533299999999</c:v>
                </c:pt>
                <c:pt idx="1">
                  <c:v>0.27278733300000002</c:v>
                </c:pt>
                <c:pt idx="2">
                  <c:v>0.36485666700000002</c:v>
                </c:pt>
                <c:pt idx="3">
                  <c:v>0.532423333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6B-4448-9CF7-44EE43DBA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567856"/>
        <c:axId val="2128786048"/>
        <c:extLst/>
      </c:scatterChart>
      <c:valAx>
        <c:axId val="2117567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kbps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2128786048"/>
        <c:crosses val="autoZero"/>
        <c:crossBetween val="midCat"/>
      </c:valAx>
      <c:valAx>
        <c:axId val="2128786048"/>
        <c:scaling>
          <c:orientation val="minMax"/>
          <c:max val="0.55000000000000004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LPIPS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.0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85000"/>
                <a:lumOff val="1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2117567856"/>
        <c:crosses val="autoZero"/>
        <c:crossBetween val="midCat"/>
        <c:majorUnit val="7.0000000000000007E-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3431634128551226"/>
          <c:y val="8.4732515053265359E-2"/>
          <c:w val="0.20004053624683685"/>
          <c:h val="0.2497329782306623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16</xdr:col>
      <xdr:colOff>140854</xdr:colOff>
      <xdr:row>25</xdr:row>
      <xdr:rowOff>50800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839BF647-BA12-41F9-A4AE-7F0EF47E0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26</xdr:col>
      <xdr:colOff>140855</xdr:colOff>
      <xdr:row>25</xdr:row>
      <xdr:rowOff>50800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7902633B-2534-48BA-82C2-F1FA87705C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32</xdr:row>
      <xdr:rowOff>0</xdr:rowOff>
    </xdr:from>
    <xdr:to>
      <xdr:col>17</xdr:col>
      <xdr:colOff>140854</xdr:colOff>
      <xdr:row>56</xdr:row>
      <xdr:rowOff>50800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9B74F39B-AD76-4027-8A41-3847EE1828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0</xdr:colOff>
      <xdr:row>32</xdr:row>
      <xdr:rowOff>0</xdr:rowOff>
    </xdr:from>
    <xdr:to>
      <xdr:col>27</xdr:col>
      <xdr:colOff>140855</xdr:colOff>
      <xdr:row>56</xdr:row>
      <xdr:rowOff>50800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CC23FC61-59EE-40D6-9F93-3C0B7F2CFE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63500</xdr:colOff>
      <xdr:row>60</xdr:row>
      <xdr:rowOff>63500</xdr:rowOff>
    </xdr:from>
    <xdr:to>
      <xdr:col>17</xdr:col>
      <xdr:colOff>204354</xdr:colOff>
      <xdr:row>84</xdr:row>
      <xdr:rowOff>114300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18DFB660-64E3-4C75-8093-877F15BC2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63500</xdr:colOff>
      <xdr:row>60</xdr:row>
      <xdr:rowOff>63500</xdr:rowOff>
    </xdr:from>
    <xdr:to>
      <xdr:col>27</xdr:col>
      <xdr:colOff>204355</xdr:colOff>
      <xdr:row>84</xdr:row>
      <xdr:rowOff>114300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3F07919B-C783-42AC-A1D4-112E6BDB54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C4C32-5076-4728-8181-729C8B4A7A4F}">
  <dimension ref="A1:V147"/>
  <sheetViews>
    <sheetView topLeftCell="A145" zoomScale="70" zoomScaleNormal="70" workbookViewId="0">
      <selection activeCell="S145" sqref="S145:V147"/>
    </sheetView>
  </sheetViews>
  <sheetFormatPr defaultRowHeight="14" x14ac:dyDescent="0.3"/>
  <sheetData>
    <row r="1" spans="1:22" x14ac:dyDescent="0.3">
      <c r="A1" s="14" t="s">
        <v>14</v>
      </c>
      <c r="B1" s="14"/>
      <c r="C1" s="1"/>
      <c r="D1" s="1"/>
      <c r="E1" s="1"/>
      <c r="I1" s="14"/>
      <c r="J1" s="14"/>
      <c r="K1" s="13" t="s">
        <v>1</v>
      </c>
      <c r="L1" s="1"/>
      <c r="M1" s="1"/>
      <c r="N1" s="1"/>
      <c r="Q1" s="14"/>
      <c r="R1" s="14"/>
      <c r="S1" s="13" t="s">
        <v>3</v>
      </c>
      <c r="T1" s="1"/>
      <c r="U1" s="1"/>
    </row>
    <row r="2" spans="1:22" x14ac:dyDescent="0.3">
      <c r="A2" s="7" t="s">
        <v>8</v>
      </c>
      <c r="B2" s="7" t="s">
        <v>0</v>
      </c>
      <c r="C2" s="11">
        <v>37</v>
      </c>
      <c r="D2" s="7">
        <v>42</v>
      </c>
      <c r="E2" s="6">
        <v>47</v>
      </c>
      <c r="F2" s="7">
        <v>52</v>
      </c>
      <c r="I2" s="7" t="s">
        <v>8</v>
      </c>
      <c r="J2" s="7" t="s">
        <v>0</v>
      </c>
      <c r="K2" s="11">
        <v>37</v>
      </c>
      <c r="L2" s="7">
        <v>42</v>
      </c>
      <c r="M2" s="6">
        <v>47</v>
      </c>
      <c r="N2" s="7">
        <v>52</v>
      </c>
      <c r="Q2" s="7" t="s">
        <v>8</v>
      </c>
      <c r="R2" s="7" t="s">
        <v>0</v>
      </c>
      <c r="S2" s="11">
        <v>37</v>
      </c>
      <c r="T2" s="7">
        <v>42</v>
      </c>
      <c r="U2" s="6">
        <v>47</v>
      </c>
      <c r="V2" s="7">
        <v>52</v>
      </c>
    </row>
    <row r="3" spans="1:22" x14ac:dyDescent="0.3">
      <c r="A3" s="15" t="s">
        <v>9</v>
      </c>
      <c r="B3" s="7">
        <v>1</v>
      </c>
      <c r="C3">
        <v>21.1448</v>
      </c>
      <c r="D3">
        <v>11.976800000000001</v>
      </c>
      <c r="E3">
        <v>7.1</v>
      </c>
      <c r="F3">
        <v>4.7736000000000001</v>
      </c>
      <c r="I3" s="15" t="s">
        <v>9</v>
      </c>
      <c r="J3" s="7">
        <v>1</v>
      </c>
      <c r="K3">
        <v>0.15501999999999999</v>
      </c>
      <c r="L3">
        <v>0.18758</v>
      </c>
      <c r="M3">
        <v>0.21565999999999999</v>
      </c>
      <c r="N3">
        <v>0.25652999999999998</v>
      </c>
      <c r="Q3" s="15" t="s">
        <v>9</v>
      </c>
      <c r="R3" s="7">
        <v>1</v>
      </c>
      <c r="S3">
        <v>0.21803</v>
      </c>
      <c r="T3">
        <v>0.28338999999999998</v>
      </c>
      <c r="U3">
        <v>0.36448999999999998</v>
      </c>
      <c r="V3">
        <v>0.46566999999999997</v>
      </c>
    </row>
    <row r="4" spans="1:22" x14ac:dyDescent="0.3">
      <c r="A4" s="15"/>
      <c r="B4" s="7">
        <v>2</v>
      </c>
      <c r="C4">
        <v>21.392800000000001</v>
      </c>
      <c r="D4">
        <v>12.169600000000001</v>
      </c>
      <c r="E4">
        <v>7.2775999999999996</v>
      </c>
      <c r="F4">
        <v>4.9055999999999997</v>
      </c>
      <c r="I4" s="15"/>
      <c r="J4" s="7">
        <v>2</v>
      </c>
      <c r="K4">
        <v>0.14499000000000001</v>
      </c>
      <c r="L4">
        <v>0.17077000000000001</v>
      </c>
      <c r="M4">
        <v>0.21548</v>
      </c>
      <c r="N4">
        <v>0.27079999999999999</v>
      </c>
      <c r="Q4" s="15"/>
      <c r="R4" s="7">
        <v>2</v>
      </c>
      <c r="S4">
        <v>0.21622</v>
      </c>
      <c r="T4">
        <v>0.28004000000000001</v>
      </c>
      <c r="U4">
        <v>0.37861</v>
      </c>
      <c r="V4">
        <v>0.48956</v>
      </c>
    </row>
    <row r="5" spans="1:22" x14ac:dyDescent="0.3">
      <c r="A5" s="15"/>
      <c r="B5" s="7">
        <v>3</v>
      </c>
      <c r="C5">
        <v>11.687200000000001</v>
      </c>
      <c r="D5">
        <v>7.3343999999999996</v>
      </c>
      <c r="E5">
        <v>5.1863999999999999</v>
      </c>
      <c r="F5">
        <v>4.0872000000000002</v>
      </c>
      <c r="I5" s="15"/>
      <c r="J5" s="7">
        <v>3</v>
      </c>
      <c r="K5">
        <v>0.13091</v>
      </c>
      <c r="L5">
        <v>0.16109999999999999</v>
      </c>
      <c r="M5">
        <v>0.20935999999999999</v>
      </c>
      <c r="N5">
        <v>0.26578000000000002</v>
      </c>
      <c r="Q5" s="15"/>
      <c r="R5" s="7">
        <v>3</v>
      </c>
      <c r="S5">
        <v>0.19081999999999999</v>
      </c>
      <c r="T5">
        <v>0.24895999999999999</v>
      </c>
      <c r="U5">
        <v>0.34111000000000002</v>
      </c>
      <c r="V5">
        <v>0.43969000000000003</v>
      </c>
    </row>
    <row r="6" spans="1:22" x14ac:dyDescent="0.3">
      <c r="A6" s="15"/>
      <c r="B6" s="7">
        <v>4</v>
      </c>
      <c r="C6">
        <v>15.316000000000001</v>
      </c>
      <c r="D6">
        <v>8.6392000000000007</v>
      </c>
      <c r="E6">
        <v>5.5640000000000001</v>
      </c>
      <c r="F6">
        <v>4.0632000000000001</v>
      </c>
      <c r="I6" s="15"/>
      <c r="J6" s="7">
        <v>4</v>
      </c>
      <c r="K6">
        <v>0.17318</v>
      </c>
      <c r="L6">
        <v>0.20355000000000001</v>
      </c>
      <c r="M6">
        <v>0.24329999999999999</v>
      </c>
      <c r="N6">
        <v>0.30459999999999998</v>
      </c>
      <c r="Q6" s="15"/>
      <c r="R6" s="7">
        <v>4</v>
      </c>
      <c r="S6">
        <v>0.26589000000000002</v>
      </c>
      <c r="T6">
        <v>0.33229999999999998</v>
      </c>
      <c r="U6">
        <v>0.41946</v>
      </c>
      <c r="V6">
        <v>0.51390999999999998</v>
      </c>
    </row>
    <row r="7" spans="1:22" x14ac:dyDescent="0.3">
      <c r="A7" s="15"/>
      <c r="B7" s="7">
        <v>5</v>
      </c>
      <c r="C7">
        <v>15.436</v>
      </c>
      <c r="D7">
        <v>9.1272000000000002</v>
      </c>
      <c r="E7">
        <v>5.84</v>
      </c>
      <c r="F7">
        <v>4.1360000000000001</v>
      </c>
      <c r="I7" s="15"/>
      <c r="J7" s="7">
        <v>5</v>
      </c>
      <c r="K7">
        <v>0.13353000000000001</v>
      </c>
      <c r="L7">
        <v>0.18262999999999999</v>
      </c>
      <c r="M7">
        <v>0.23039000000000001</v>
      </c>
      <c r="N7">
        <v>0.32425999999999999</v>
      </c>
      <c r="Q7" s="15"/>
      <c r="R7" s="7">
        <v>5</v>
      </c>
      <c r="S7">
        <v>0.20721999999999999</v>
      </c>
      <c r="T7">
        <v>0.27483999999999997</v>
      </c>
      <c r="U7">
        <v>0.37069000000000002</v>
      </c>
      <c r="V7">
        <v>0.49725000000000003</v>
      </c>
    </row>
    <row r="8" spans="1:22" x14ac:dyDescent="0.3">
      <c r="A8" s="15"/>
      <c r="B8" s="7">
        <v>6</v>
      </c>
      <c r="C8">
        <v>19.012</v>
      </c>
      <c r="D8">
        <v>10.780799999999999</v>
      </c>
      <c r="E8">
        <v>6.6672000000000002</v>
      </c>
      <c r="F8">
        <v>4.7408000000000001</v>
      </c>
      <c r="I8" s="15"/>
      <c r="J8" s="7">
        <v>6</v>
      </c>
      <c r="K8">
        <v>0.15332999999999999</v>
      </c>
      <c r="L8">
        <v>0.17957000000000001</v>
      </c>
      <c r="M8">
        <v>0.22878999999999999</v>
      </c>
      <c r="N8">
        <v>0.27279999999999999</v>
      </c>
      <c r="Q8" s="15"/>
      <c r="R8" s="7">
        <v>6</v>
      </c>
      <c r="S8">
        <v>0.22091</v>
      </c>
      <c r="T8">
        <v>0.28147</v>
      </c>
      <c r="U8">
        <v>0.37165999999999999</v>
      </c>
      <c r="V8">
        <v>0.45338000000000001</v>
      </c>
    </row>
    <row r="9" spans="1:22" x14ac:dyDescent="0.3">
      <c r="A9" s="15"/>
      <c r="B9" s="7">
        <v>7</v>
      </c>
      <c r="C9">
        <v>11.3432</v>
      </c>
      <c r="D9">
        <v>7.1896000000000004</v>
      </c>
      <c r="E9">
        <v>4.9927999999999999</v>
      </c>
      <c r="F9">
        <v>3.9319999999999999</v>
      </c>
      <c r="I9" s="15"/>
      <c r="J9" s="7">
        <v>7</v>
      </c>
      <c r="K9">
        <v>0.16352</v>
      </c>
      <c r="L9">
        <v>0.19649</v>
      </c>
      <c r="M9">
        <v>0.23741999999999999</v>
      </c>
      <c r="N9">
        <v>0.30301</v>
      </c>
      <c r="Q9" s="15"/>
      <c r="R9" s="7">
        <v>7</v>
      </c>
      <c r="S9">
        <v>0.20041</v>
      </c>
      <c r="T9">
        <v>0.25597999999999999</v>
      </c>
      <c r="U9">
        <v>0.34179999999999999</v>
      </c>
      <c r="V9">
        <v>0.45705000000000001</v>
      </c>
    </row>
    <row r="10" spans="1:22" x14ac:dyDescent="0.3">
      <c r="A10" s="15"/>
      <c r="B10" s="7">
        <v>8</v>
      </c>
      <c r="C10">
        <v>10.914400000000001</v>
      </c>
      <c r="D10">
        <v>7.1176000000000004</v>
      </c>
      <c r="E10">
        <v>4.9984000000000002</v>
      </c>
      <c r="F10">
        <v>3.9327999999999999</v>
      </c>
      <c r="I10" s="15"/>
      <c r="J10" s="7">
        <v>8</v>
      </c>
      <c r="K10">
        <v>0.13697000000000001</v>
      </c>
      <c r="L10">
        <v>0.16811000000000001</v>
      </c>
      <c r="M10">
        <v>0.2152</v>
      </c>
      <c r="N10">
        <v>0.25997999999999999</v>
      </c>
      <c r="Q10" s="15"/>
      <c r="R10" s="7">
        <v>8</v>
      </c>
      <c r="S10">
        <v>0.19291</v>
      </c>
      <c r="T10">
        <v>0.24614</v>
      </c>
      <c r="U10">
        <v>0.32667000000000002</v>
      </c>
      <c r="V10">
        <v>0.43164000000000002</v>
      </c>
    </row>
    <row r="11" spans="1:22" x14ac:dyDescent="0.3">
      <c r="A11" s="15"/>
      <c r="B11" s="7">
        <v>9</v>
      </c>
      <c r="C11">
        <v>17.288</v>
      </c>
      <c r="D11">
        <v>10.169600000000001</v>
      </c>
      <c r="E11">
        <v>6.3792</v>
      </c>
      <c r="F11">
        <v>4.5511999999999997</v>
      </c>
      <c r="I11" s="15"/>
      <c r="J11" s="7">
        <v>9</v>
      </c>
      <c r="K11">
        <v>0.15375</v>
      </c>
      <c r="L11">
        <v>0.20502000000000001</v>
      </c>
      <c r="M11">
        <v>0.26150000000000001</v>
      </c>
      <c r="N11">
        <v>0.33078000000000002</v>
      </c>
      <c r="Q11" s="15"/>
      <c r="R11" s="7">
        <v>9</v>
      </c>
      <c r="S11">
        <v>0.24179</v>
      </c>
      <c r="T11">
        <v>0.31818999999999997</v>
      </c>
      <c r="U11">
        <v>0.41449999999999998</v>
      </c>
      <c r="V11">
        <v>0.52395999999999998</v>
      </c>
    </row>
    <row r="12" spans="1:22" x14ac:dyDescent="0.3">
      <c r="A12" s="15"/>
      <c r="B12" s="7">
        <v>10</v>
      </c>
      <c r="C12">
        <v>21.6816</v>
      </c>
      <c r="D12">
        <v>11.904</v>
      </c>
      <c r="E12">
        <v>7.0839999999999996</v>
      </c>
      <c r="F12">
        <v>4.7847999999999997</v>
      </c>
      <c r="I12" s="15"/>
      <c r="J12" s="7">
        <v>10</v>
      </c>
      <c r="K12">
        <v>0.20130999999999999</v>
      </c>
      <c r="L12">
        <v>0.24057999999999999</v>
      </c>
      <c r="M12">
        <v>0.28669</v>
      </c>
      <c r="N12">
        <v>0.33873999999999999</v>
      </c>
      <c r="Q12" s="15"/>
      <c r="R12" s="7">
        <v>10</v>
      </c>
      <c r="S12">
        <v>0.30147000000000002</v>
      </c>
      <c r="T12">
        <v>0.37553999999999998</v>
      </c>
      <c r="U12">
        <v>0.46215000000000001</v>
      </c>
      <c r="V12">
        <v>0.53725999999999996</v>
      </c>
    </row>
    <row r="13" spans="1:22" x14ac:dyDescent="0.3">
      <c r="A13" s="15"/>
      <c r="B13" s="7">
        <v>11</v>
      </c>
      <c r="C13">
        <v>13.636799999999999</v>
      </c>
      <c r="D13">
        <v>8.2192000000000007</v>
      </c>
      <c r="E13">
        <v>5.4703999999999997</v>
      </c>
      <c r="F13">
        <v>4.1231999999999998</v>
      </c>
      <c r="I13" s="15"/>
      <c r="J13" s="7">
        <v>11</v>
      </c>
      <c r="K13">
        <v>0.14996000000000001</v>
      </c>
      <c r="L13">
        <v>0.18945999999999999</v>
      </c>
      <c r="M13">
        <v>0.23593</v>
      </c>
      <c r="N13">
        <v>0.31079000000000001</v>
      </c>
      <c r="Q13" s="15"/>
      <c r="R13" s="7">
        <v>11</v>
      </c>
      <c r="S13">
        <v>0.26007000000000002</v>
      </c>
      <c r="T13">
        <v>0.33278999999999997</v>
      </c>
      <c r="U13">
        <v>0.41585</v>
      </c>
      <c r="V13">
        <v>0.51749999999999996</v>
      </c>
    </row>
    <row r="14" spans="1:22" x14ac:dyDescent="0.3">
      <c r="A14" s="15"/>
      <c r="B14" s="7">
        <v>12</v>
      </c>
      <c r="C14">
        <v>24.231200000000001</v>
      </c>
      <c r="D14">
        <v>12.7864</v>
      </c>
      <c r="E14">
        <v>7.3680000000000003</v>
      </c>
      <c r="F14">
        <v>4.8544</v>
      </c>
      <c r="I14" s="15"/>
      <c r="J14" s="7">
        <v>12</v>
      </c>
      <c r="K14">
        <v>0.18883</v>
      </c>
      <c r="L14">
        <v>0.22012000000000001</v>
      </c>
      <c r="M14">
        <v>0.26527000000000001</v>
      </c>
      <c r="N14">
        <v>0.31391999999999998</v>
      </c>
      <c r="Q14" s="15"/>
      <c r="R14" s="7">
        <v>12</v>
      </c>
      <c r="S14">
        <v>0.27828000000000003</v>
      </c>
      <c r="T14">
        <v>0.34311999999999998</v>
      </c>
      <c r="U14">
        <v>0.42836999999999997</v>
      </c>
      <c r="V14">
        <v>0.52334000000000003</v>
      </c>
    </row>
    <row r="15" spans="1:22" x14ac:dyDescent="0.3">
      <c r="A15" s="15"/>
      <c r="B15" s="7">
        <v>13</v>
      </c>
      <c r="C15">
        <v>19.024799999999999</v>
      </c>
      <c r="D15">
        <v>10.9064</v>
      </c>
      <c r="E15">
        <v>6.6063999999999998</v>
      </c>
      <c r="F15">
        <v>4.5384000000000002</v>
      </c>
      <c r="I15" s="15"/>
      <c r="J15" s="7">
        <v>13</v>
      </c>
      <c r="K15">
        <v>0.12447999999999999</v>
      </c>
      <c r="L15">
        <v>0.16263</v>
      </c>
      <c r="M15">
        <v>0.21068999999999999</v>
      </c>
      <c r="N15">
        <v>0.27983999999999998</v>
      </c>
      <c r="Q15" s="15"/>
      <c r="R15" s="7">
        <v>13</v>
      </c>
      <c r="S15">
        <v>0.18790000000000001</v>
      </c>
      <c r="T15">
        <v>0.25031999999999999</v>
      </c>
      <c r="U15">
        <v>0.34508</v>
      </c>
      <c r="V15">
        <v>0.47613</v>
      </c>
    </row>
    <row r="16" spans="1:22" x14ac:dyDescent="0.3">
      <c r="A16" s="15"/>
      <c r="B16" s="7">
        <v>14</v>
      </c>
      <c r="C16">
        <v>11.6256</v>
      </c>
      <c r="D16">
        <v>7.5007999999999999</v>
      </c>
      <c r="E16">
        <v>5.1567999999999996</v>
      </c>
      <c r="F16">
        <v>3.9624000000000001</v>
      </c>
      <c r="I16" s="15"/>
      <c r="J16" s="7">
        <v>14</v>
      </c>
      <c r="K16">
        <v>0.10612000000000001</v>
      </c>
      <c r="L16">
        <v>0.13688</v>
      </c>
      <c r="M16">
        <v>0.18415000000000001</v>
      </c>
      <c r="N16">
        <v>0.26135999999999998</v>
      </c>
      <c r="Q16" s="15"/>
      <c r="R16" s="7">
        <v>14</v>
      </c>
      <c r="S16">
        <v>0.17419000000000001</v>
      </c>
      <c r="T16">
        <v>0.24060000000000001</v>
      </c>
      <c r="U16">
        <v>0.34584999999999999</v>
      </c>
      <c r="V16">
        <v>0.4803</v>
      </c>
    </row>
    <row r="17" spans="1:22" x14ac:dyDescent="0.3">
      <c r="A17" s="15"/>
      <c r="B17" s="7">
        <v>15</v>
      </c>
      <c r="C17">
        <v>14.2936</v>
      </c>
      <c r="D17">
        <v>8.2295999999999996</v>
      </c>
      <c r="E17">
        <v>5.4143999999999997</v>
      </c>
      <c r="F17">
        <v>4.0448000000000004</v>
      </c>
      <c r="I17" s="15"/>
      <c r="J17" s="7">
        <v>15</v>
      </c>
      <c r="K17">
        <v>0.15634999999999999</v>
      </c>
      <c r="L17">
        <v>0.21889</v>
      </c>
      <c r="M17">
        <v>0.27910000000000001</v>
      </c>
      <c r="N17">
        <v>0.36404999999999998</v>
      </c>
      <c r="Q17" s="15"/>
      <c r="R17" s="7">
        <v>15</v>
      </c>
      <c r="S17">
        <v>0.24615000000000001</v>
      </c>
      <c r="T17">
        <v>0.33228999999999997</v>
      </c>
      <c r="U17">
        <v>0.41682000000000002</v>
      </c>
      <c r="V17">
        <v>0.52109000000000005</v>
      </c>
    </row>
    <row r="18" spans="1:22" x14ac:dyDescent="0.3">
      <c r="A18" s="15" t="s">
        <v>20</v>
      </c>
      <c r="B18" s="13">
        <v>1</v>
      </c>
      <c r="C18">
        <v>13.128</v>
      </c>
      <c r="D18">
        <v>8.2048000000000005</v>
      </c>
      <c r="E18">
        <v>5.7455999999999996</v>
      </c>
      <c r="F18">
        <v>4.4112</v>
      </c>
      <c r="I18" s="15" t="s">
        <v>20</v>
      </c>
      <c r="J18" s="13">
        <v>1</v>
      </c>
      <c r="K18">
        <v>0.18583</v>
      </c>
      <c r="L18">
        <v>0.21232999999999999</v>
      </c>
      <c r="M18">
        <v>0.28271000000000002</v>
      </c>
      <c r="N18">
        <v>0.34933999999999998</v>
      </c>
      <c r="Q18" s="15" t="s">
        <v>20</v>
      </c>
      <c r="R18" s="13">
        <v>1</v>
      </c>
      <c r="S18">
        <v>0.27899000000000002</v>
      </c>
      <c r="T18">
        <v>0.34473999999999999</v>
      </c>
      <c r="U18">
        <v>0.44379999999999997</v>
      </c>
      <c r="V18">
        <v>0.56367</v>
      </c>
    </row>
    <row r="19" spans="1:22" x14ac:dyDescent="0.3">
      <c r="A19" s="15"/>
      <c r="B19" s="13">
        <v>2</v>
      </c>
      <c r="C19">
        <v>17.734400000000001</v>
      </c>
      <c r="D19">
        <v>10.3248</v>
      </c>
      <c r="E19">
        <v>6.8528000000000002</v>
      </c>
      <c r="F19">
        <v>4.9008000000000003</v>
      </c>
      <c r="I19" s="15"/>
      <c r="J19" s="13">
        <v>2</v>
      </c>
      <c r="K19">
        <v>0.19205</v>
      </c>
      <c r="L19">
        <v>0.21325</v>
      </c>
      <c r="M19">
        <v>0.25158999999999998</v>
      </c>
      <c r="N19">
        <v>0.31383</v>
      </c>
      <c r="Q19" s="15"/>
      <c r="R19" s="13">
        <v>2</v>
      </c>
      <c r="S19">
        <v>0.27296999999999999</v>
      </c>
      <c r="T19">
        <v>0.33555000000000001</v>
      </c>
      <c r="U19">
        <v>0.40286</v>
      </c>
      <c r="V19">
        <v>0.50846999999999998</v>
      </c>
    </row>
    <row r="20" spans="1:22" x14ac:dyDescent="0.3">
      <c r="A20" s="15"/>
      <c r="B20" s="13">
        <v>3</v>
      </c>
      <c r="C20">
        <v>12.054399999999999</v>
      </c>
      <c r="D20">
        <v>7.7328000000000001</v>
      </c>
      <c r="E20">
        <v>5.3807999999999998</v>
      </c>
      <c r="F20">
        <v>4.1936</v>
      </c>
      <c r="I20" s="15"/>
      <c r="J20" s="13">
        <v>3</v>
      </c>
      <c r="K20">
        <v>0.14551</v>
      </c>
      <c r="L20">
        <v>0.18088000000000001</v>
      </c>
      <c r="M20">
        <v>0.21803</v>
      </c>
      <c r="N20">
        <v>0.27474999999999999</v>
      </c>
      <c r="Q20" s="15"/>
      <c r="R20" s="13">
        <v>3</v>
      </c>
      <c r="S20">
        <v>0.18915000000000001</v>
      </c>
      <c r="T20">
        <v>0.25913000000000003</v>
      </c>
      <c r="U20">
        <v>0.34405000000000002</v>
      </c>
      <c r="V20">
        <v>0.44253999999999999</v>
      </c>
    </row>
    <row r="21" spans="1:22" x14ac:dyDescent="0.3">
      <c r="A21" s="15"/>
      <c r="B21" s="13">
        <v>4</v>
      </c>
      <c r="C21">
        <v>14.137600000000001</v>
      </c>
      <c r="D21">
        <v>8.5120000000000005</v>
      </c>
      <c r="E21">
        <v>5.6719999999999997</v>
      </c>
      <c r="F21">
        <v>4.3231999999999999</v>
      </c>
      <c r="I21" s="15"/>
      <c r="J21" s="13">
        <v>4</v>
      </c>
      <c r="K21">
        <v>0.18215999999999999</v>
      </c>
      <c r="L21">
        <v>0.23119999999999999</v>
      </c>
      <c r="M21">
        <v>0.30019000000000001</v>
      </c>
      <c r="N21">
        <v>0.35800999999999999</v>
      </c>
      <c r="Q21" s="15"/>
      <c r="R21" s="13">
        <v>4</v>
      </c>
      <c r="S21">
        <v>0.24467</v>
      </c>
      <c r="T21">
        <v>0.33506000000000002</v>
      </c>
      <c r="U21">
        <v>0.44961000000000001</v>
      </c>
      <c r="V21">
        <v>0.56479000000000001</v>
      </c>
    </row>
    <row r="22" spans="1:22" x14ac:dyDescent="0.3">
      <c r="A22" s="15"/>
      <c r="B22" s="13">
        <v>5</v>
      </c>
      <c r="C22">
        <v>11.6416</v>
      </c>
      <c r="D22">
        <v>7.08</v>
      </c>
      <c r="E22">
        <v>4.8879999999999999</v>
      </c>
      <c r="F22">
        <v>3.8128000000000002</v>
      </c>
      <c r="I22" s="15"/>
      <c r="J22" s="13">
        <v>5</v>
      </c>
      <c r="K22">
        <v>0.15526999999999999</v>
      </c>
      <c r="L22">
        <v>0.21623999999999999</v>
      </c>
      <c r="M22">
        <v>0.28356999999999999</v>
      </c>
      <c r="N22">
        <v>0.37902999999999998</v>
      </c>
      <c r="Q22" s="15"/>
      <c r="R22" s="13">
        <v>5</v>
      </c>
      <c r="S22">
        <v>0.27765000000000001</v>
      </c>
      <c r="T22">
        <v>0.39039000000000001</v>
      </c>
      <c r="U22">
        <v>0.50156999999999996</v>
      </c>
      <c r="V22">
        <v>0.62114999999999998</v>
      </c>
    </row>
    <row r="23" spans="1:22" x14ac:dyDescent="0.3">
      <c r="A23" s="15"/>
      <c r="B23" s="13">
        <v>6</v>
      </c>
      <c r="C23">
        <v>10.363200000000001</v>
      </c>
      <c r="D23">
        <v>6.8879999999999999</v>
      </c>
      <c r="E23">
        <v>5.0960000000000001</v>
      </c>
      <c r="F23">
        <v>4.1104000000000003</v>
      </c>
      <c r="I23" s="15"/>
      <c r="J23" s="13">
        <v>6</v>
      </c>
      <c r="K23">
        <v>0.16858000000000001</v>
      </c>
      <c r="L23">
        <v>0.21460000000000001</v>
      </c>
      <c r="M23">
        <v>0.26041999999999998</v>
      </c>
      <c r="N23">
        <v>0.34029999999999999</v>
      </c>
      <c r="Q23" s="15"/>
      <c r="R23" s="13">
        <v>6</v>
      </c>
      <c r="S23">
        <v>0.28559000000000001</v>
      </c>
      <c r="T23">
        <v>0.36396000000000001</v>
      </c>
      <c r="U23">
        <v>0.44325999999999999</v>
      </c>
      <c r="V23">
        <v>0.56032999999999999</v>
      </c>
    </row>
    <row r="24" spans="1:22" x14ac:dyDescent="0.3">
      <c r="A24" s="15"/>
      <c r="B24" s="13">
        <v>7</v>
      </c>
      <c r="C24">
        <v>12.3504</v>
      </c>
      <c r="D24">
        <v>7.8335999999999997</v>
      </c>
      <c r="E24">
        <v>5.4367999999999999</v>
      </c>
      <c r="F24">
        <v>4.2847999999999997</v>
      </c>
      <c r="I24" s="15"/>
      <c r="J24" s="13">
        <v>7</v>
      </c>
      <c r="K24">
        <v>0.15137999999999999</v>
      </c>
      <c r="L24">
        <v>0.1986</v>
      </c>
      <c r="M24">
        <v>0.22023000000000001</v>
      </c>
      <c r="N24">
        <v>0.27823999999999999</v>
      </c>
      <c r="Q24" s="15"/>
      <c r="R24" s="13">
        <v>7</v>
      </c>
      <c r="S24">
        <v>0.23282</v>
      </c>
      <c r="T24">
        <v>0.30116999999999999</v>
      </c>
      <c r="U24">
        <v>0.37367</v>
      </c>
      <c r="V24">
        <v>0.47774</v>
      </c>
    </row>
    <row r="25" spans="1:22" x14ac:dyDescent="0.3">
      <c r="A25" s="15"/>
      <c r="B25" s="13">
        <v>8</v>
      </c>
      <c r="C25">
        <v>11.5008</v>
      </c>
      <c r="D25">
        <v>7.4272</v>
      </c>
      <c r="E25">
        <v>5.3023999999999996</v>
      </c>
      <c r="F25">
        <v>4.2111999999999998</v>
      </c>
      <c r="I25" s="15"/>
      <c r="J25" s="13">
        <v>8</v>
      </c>
      <c r="K25">
        <v>0.16103999999999999</v>
      </c>
      <c r="L25">
        <v>0.19069</v>
      </c>
      <c r="M25">
        <v>0.25720999999999999</v>
      </c>
      <c r="N25">
        <v>0.31067</v>
      </c>
      <c r="Q25" s="15"/>
      <c r="R25" s="13">
        <v>8</v>
      </c>
      <c r="S25">
        <v>0.24773000000000001</v>
      </c>
      <c r="T25">
        <v>0.32236999999999999</v>
      </c>
      <c r="U25">
        <v>0.41549000000000003</v>
      </c>
      <c r="V25">
        <v>0.50983000000000001</v>
      </c>
    </row>
    <row r="26" spans="1:22" x14ac:dyDescent="0.3">
      <c r="A26" s="15"/>
      <c r="B26" s="13">
        <v>9</v>
      </c>
      <c r="C26">
        <v>8.4512</v>
      </c>
      <c r="D26">
        <v>5.8992000000000004</v>
      </c>
      <c r="E26">
        <v>4.4607999999999999</v>
      </c>
      <c r="F26">
        <v>3.8416000000000001</v>
      </c>
      <c r="I26" s="15"/>
      <c r="J26" s="13">
        <v>9</v>
      </c>
      <c r="K26">
        <v>0.15329999999999999</v>
      </c>
      <c r="L26">
        <v>0.19144</v>
      </c>
      <c r="M26">
        <v>0.26749000000000001</v>
      </c>
      <c r="N26">
        <v>0.34410000000000002</v>
      </c>
      <c r="Q26" s="15"/>
      <c r="R26" s="13">
        <v>9</v>
      </c>
      <c r="S26">
        <v>0.23133999999999999</v>
      </c>
      <c r="T26">
        <v>0.30675999999999998</v>
      </c>
      <c r="U26">
        <v>0.40411000000000002</v>
      </c>
      <c r="V26">
        <v>0.51973999999999998</v>
      </c>
    </row>
    <row r="27" spans="1:22" x14ac:dyDescent="0.3">
      <c r="A27" s="15"/>
      <c r="B27" s="13">
        <v>10</v>
      </c>
      <c r="C27">
        <v>9.7967999999999993</v>
      </c>
      <c r="D27">
        <v>6.6416000000000004</v>
      </c>
      <c r="E27">
        <v>4.9631999999999996</v>
      </c>
      <c r="F27">
        <v>4.0591999999999997</v>
      </c>
      <c r="I27" s="15"/>
      <c r="J27" s="13">
        <v>10</v>
      </c>
      <c r="K27">
        <v>0.20949999999999999</v>
      </c>
      <c r="L27">
        <v>0.21587999999999999</v>
      </c>
      <c r="M27">
        <v>0.26068999999999998</v>
      </c>
      <c r="N27">
        <v>0.33078999999999997</v>
      </c>
      <c r="Q27" s="15"/>
      <c r="R27" s="13">
        <v>10</v>
      </c>
      <c r="S27">
        <v>0.26196999999999998</v>
      </c>
      <c r="T27">
        <v>0.29782999999999998</v>
      </c>
      <c r="U27">
        <v>0.39268999999999998</v>
      </c>
      <c r="V27">
        <v>0.49792999999999998</v>
      </c>
    </row>
    <row r="28" spans="1:22" x14ac:dyDescent="0.3">
      <c r="A28" s="15"/>
      <c r="B28" s="13">
        <v>11</v>
      </c>
      <c r="C28">
        <v>10.139200000000001</v>
      </c>
      <c r="D28">
        <v>7.0048000000000004</v>
      </c>
      <c r="E28">
        <v>5.48</v>
      </c>
      <c r="F28">
        <v>4.4752000000000001</v>
      </c>
      <c r="I28" s="15"/>
      <c r="J28" s="13">
        <v>11</v>
      </c>
      <c r="K28">
        <v>0.20219999999999999</v>
      </c>
      <c r="L28">
        <v>0.25667000000000001</v>
      </c>
      <c r="M28">
        <v>0.28523999999999999</v>
      </c>
      <c r="N28">
        <v>0.33367999999999998</v>
      </c>
      <c r="Q28" s="15"/>
      <c r="R28" s="13">
        <v>11</v>
      </c>
      <c r="S28">
        <v>0.31093999999999999</v>
      </c>
      <c r="T28">
        <v>0.39541999999999999</v>
      </c>
      <c r="U28">
        <v>0.44464999999999999</v>
      </c>
      <c r="V28">
        <v>0.51851000000000003</v>
      </c>
    </row>
    <row r="29" spans="1:22" x14ac:dyDescent="0.3">
      <c r="A29" s="15"/>
      <c r="B29" s="13">
        <v>12</v>
      </c>
      <c r="C29">
        <v>17.184000000000001</v>
      </c>
      <c r="D29">
        <v>10.734400000000001</v>
      </c>
      <c r="E29">
        <v>6.9824000000000002</v>
      </c>
      <c r="F29">
        <v>5.0095999999999998</v>
      </c>
      <c r="I29" s="15"/>
      <c r="J29" s="13">
        <v>12</v>
      </c>
      <c r="K29">
        <v>0.14632000000000001</v>
      </c>
      <c r="L29">
        <v>0.17401</v>
      </c>
      <c r="M29">
        <v>0.21148</v>
      </c>
      <c r="N29">
        <v>0.27462999999999999</v>
      </c>
      <c r="Q29" s="15"/>
      <c r="R29" s="13">
        <v>12</v>
      </c>
      <c r="S29">
        <v>0.22261</v>
      </c>
      <c r="T29">
        <v>0.28519</v>
      </c>
      <c r="U29">
        <v>0.37165999999999999</v>
      </c>
      <c r="V29">
        <v>0.47859000000000002</v>
      </c>
    </row>
    <row r="30" spans="1:22" x14ac:dyDescent="0.3">
      <c r="A30" s="15"/>
      <c r="B30" s="13">
        <v>13</v>
      </c>
      <c r="C30">
        <v>12.558400000000001</v>
      </c>
      <c r="D30">
        <v>7.8752000000000004</v>
      </c>
      <c r="E30">
        <v>5.5007999999999999</v>
      </c>
      <c r="F30">
        <v>4.16</v>
      </c>
      <c r="I30" s="15"/>
      <c r="J30" s="13">
        <v>13</v>
      </c>
      <c r="K30">
        <v>0.18526000000000001</v>
      </c>
      <c r="L30">
        <v>0.22297</v>
      </c>
      <c r="M30">
        <v>0.25933</v>
      </c>
      <c r="N30">
        <v>0.34250999999999998</v>
      </c>
      <c r="Q30" s="15"/>
      <c r="R30" s="13">
        <v>13</v>
      </c>
      <c r="S30">
        <v>0.27013999999999999</v>
      </c>
      <c r="T30">
        <v>0.33777000000000001</v>
      </c>
      <c r="U30">
        <v>0.42692999999999998</v>
      </c>
      <c r="V30">
        <v>0.54930999999999996</v>
      </c>
    </row>
    <row r="31" spans="1:22" x14ac:dyDescent="0.3">
      <c r="A31" s="15"/>
      <c r="B31" s="13">
        <v>14</v>
      </c>
      <c r="C31">
        <v>9.9808000000000003</v>
      </c>
      <c r="D31">
        <v>6.3583999999999996</v>
      </c>
      <c r="E31">
        <v>4.6719999999999997</v>
      </c>
      <c r="F31">
        <v>3.8656000000000001</v>
      </c>
      <c r="I31" s="15"/>
      <c r="J31" s="13">
        <v>14</v>
      </c>
      <c r="K31">
        <v>0.19349</v>
      </c>
      <c r="L31">
        <v>0.23164999999999999</v>
      </c>
      <c r="M31">
        <v>0.28364</v>
      </c>
      <c r="N31">
        <v>0.35095999999999999</v>
      </c>
      <c r="Q31" s="15"/>
      <c r="R31" s="13">
        <v>14</v>
      </c>
      <c r="S31">
        <v>0.27133000000000002</v>
      </c>
      <c r="T31">
        <v>0.33811999999999998</v>
      </c>
      <c r="U31">
        <v>0.41332999999999998</v>
      </c>
      <c r="V31">
        <v>0.49678</v>
      </c>
    </row>
    <row r="32" spans="1:22" x14ac:dyDescent="0.3">
      <c r="A32" s="15"/>
      <c r="B32" s="13">
        <v>15</v>
      </c>
      <c r="C32">
        <v>7.5808</v>
      </c>
      <c r="D32">
        <v>5.3823999999999996</v>
      </c>
      <c r="E32">
        <v>4.2831999999999999</v>
      </c>
      <c r="F32">
        <v>3.7343999999999999</v>
      </c>
      <c r="I32" s="15"/>
      <c r="J32" s="13">
        <v>15</v>
      </c>
      <c r="K32">
        <v>0.20393</v>
      </c>
      <c r="L32">
        <v>0.23593</v>
      </c>
      <c r="M32">
        <v>0.28633999999999998</v>
      </c>
      <c r="N32">
        <v>0.33157999999999999</v>
      </c>
      <c r="Q32" s="15"/>
      <c r="R32" s="13">
        <v>15</v>
      </c>
      <c r="S32">
        <v>0.23188</v>
      </c>
      <c r="T32">
        <v>0.29915000000000003</v>
      </c>
      <c r="U32">
        <v>0.39488000000000001</v>
      </c>
      <c r="V32">
        <v>0.48409999999999997</v>
      </c>
    </row>
    <row r="33" spans="1:22" x14ac:dyDescent="0.3">
      <c r="A33" s="15" t="s">
        <v>10</v>
      </c>
      <c r="B33" s="8" t="s">
        <v>11</v>
      </c>
      <c r="C33">
        <f t="shared" ref="C33" si="0">AVERAGE(C3:C17)</f>
        <v>16.5352</v>
      </c>
      <c r="D33">
        <f>AVERAGE(D3:D17)</f>
        <v>9.6034133333333322</v>
      </c>
      <c r="E33">
        <f t="shared" ref="E33:F33" si="1">AVERAGE(E3:E17)</f>
        <v>6.0737066666666664</v>
      </c>
      <c r="F33">
        <f t="shared" si="1"/>
        <v>4.3620266666666661</v>
      </c>
      <c r="I33" s="15" t="s">
        <v>10</v>
      </c>
      <c r="J33" s="8" t="s">
        <v>11</v>
      </c>
      <c r="K33">
        <f t="shared" ref="K33" si="2">AVERAGE(K3:K17)</f>
        <v>0.15148333333333336</v>
      </c>
      <c r="L33">
        <f>AVERAGE(L3:L17)</f>
        <v>0.18822533333333336</v>
      </c>
      <c r="M33">
        <f t="shared" ref="M33:N33" si="3">AVERAGE(M3:M17)</f>
        <v>0.23459533333333338</v>
      </c>
      <c r="N33">
        <f t="shared" si="3"/>
        <v>0.29714933333333332</v>
      </c>
      <c r="Q33" s="15" t="s">
        <v>10</v>
      </c>
      <c r="R33" s="8" t="s">
        <v>11</v>
      </c>
      <c r="S33">
        <f t="shared" ref="S33" si="4">AVERAGE(S3:S17)</f>
        <v>0.22681733333333334</v>
      </c>
      <c r="T33">
        <f>AVERAGE(T3:T17)</f>
        <v>0.2930646666666667</v>
      </c>
      <c r="U33">
        <f t="shared" ref="U33:V33" si="5">AVERAGE(U3:U17)</f>
        <v>0.38287400000000005</v>
      </c>
      <c r="V33">
        <f t="shared" si="5"/>
        <v>0.48851533333333336</v>
      </c>
    </row>
    <row r="34" spans="1:22" x14ac:dyDescent="0.3">
      <c r="A34" s="15"/>
      <c r="B34" s="2" t="s">
        <v>12</v>
      </c>
      <c r="C34">
        <f t="shared" ref="C34" si="6">AVERAGE(C18:C32)</f>
        <v>11.906773333333335</v>
      </c>
      <c r="D34">
        <f>AVERAGE(D18:D32)</f>
        <v>7.5932800000000009</v>
      </c>
      <c r="E34">
        <f t="shared" ref="E34:F34" si="7">AVERAGE(E18:E32)</f>
        <v>5.3811199999999983</v>
      </c>
      <c r="F34">
        <f t="shared" si="7"/>
        <v>4.2262399999999998</v>
      </c>
      <c r="G34" s="3"/>
      <c r="H34" s="3"/>
      <c r="I34" s="15"/>
      <c r="J34" s="2" t="s">
        <v>12</v>
      </c>
      <c r="K34">
        <f t="shared" ref="K34" si="8">AVERAGE(K18:K32)</f>
        <v>0.17572133333333334</v>
      </c>
      <c r="L34">
        <f>AVERAGE(L18:L32)</f>
        <v>0.2124226666666667</v>
      </c>
      <c r="M34">
        <f t="shared" ref="M34:N34" si="9">AVERAGE(M18:M32)</f>
        <v>0.2618773333333333</v>
      </c>
      <c r="N34">
        <f t="shared" si="9"/>
        <v>0.3274946666666666</v>
      </c>
      <c r="O34" s="3"/>
      <c r="P34" s="3"/>
      <c r="Q34" s="15"/>
      <c r="R34" s="2" t="s">
        <v>12</v>
      </c>
      <c r="S34">
        <f t="shared" ref="S34" si="10">AVERAGE(S18:S32)</f>
        <v>0.25531866666666664</v>
      </c>
      <c r="T34">
        <f>AVERAGE(T18:T32)</f>
        <v>0.32750733333333332</v>
      </c>
      <c r="U34">
        <f t="shared" ref="U34:V34" si="11">AVERAGE(U18:U32)</f>
        <v>0.41483733333333339</v>
      </c>
      <c r="V34">
        <f t="shared" si="11"/>
        <v>0.51956533333333332</v>
      </c>
    </row>
    <row r="35" spans="1:22" x14ac:dyDescent="0.3">
      <c r="A35" s="15"/>
      <c r="B35" s="2" t="s">
        <v>13</v>
      </c>
      <c r="C35">
        <f t="shared" ref="C35" si="12">AVERAGE(C3:C32)</f>
        <v>14.220986666666668</v>
      </c>
      <c r="D35">
        <f>AVERAGE(D3:D32)</f>
        <v>8.5983466666666661</v>
      </c>
      <c r="E35">
        <f t="shared" ref="E35:F35" si="13">AVERAGE(E3:E32)</f>
        <v>5.7274133333333328</v>
      </c>
      <c r="F35">
        <f t="shared" si="13"/>
        <v>4.2941333333333338</v>
      </c>
      <c r="G35" s="3"/>
      <c r="H35" s="3"/>
      <c r="I35" s="15"/>
      <c r="J35" s="2" t="s">
        <v>13</v>
      </c>
      <c r="K35">
        <f t="shared" ref="K35" si="14">AVERAGE(K3:K32)</f>
        <v>0.16360233333333335</v>
      </c>
      <c r="L35">
        <f>AVERAGE(L3:L32)</f>
        <v>0.20032400000000003</v>
      </c>
      <c r="M35">
        <f t="shared" ref="M35:N35" si="15">AVERAGE(M3:M32)</f>
        <v>0.24823633333333334</v>
      </c>
      <c r="N35">
        <f t="shared" si="15"/>
        <v>0.3123220000000001</v>
      </c>
      <c r="O35" s="3"/>
      <c r="P35" s="3"/>
      <c r="Q35" s="15"/>
      <c r="R35" s="2" t="s">
        <v>13</v>
      </c>
      <c r="S35">
        <f t="shared" ref="S35" si="16">AVERAGE(S3:S32)</f>
        <v>0.24106800000000003</v>
      </c>
      <c r="T35">
        <f>AVERAGE(T3:T32)</f>
        <v>0.31028599999999995</v>
      </c>
      <c r="U35">
        <f t="shared" ref="U35:V35" si="17">AVERAGE(U3:U32)</f>
        <v>0.39885566666666677</v>
      </c>
      <c r="V35">
        <f t="shared" si="17"/>
        <v>0.50404033333333342</v>
      </c>
    </row>
    <row r="39" spans="1:22" x14ac:dyDescent="0.3">
      <c r="A39" s="14" t="s">
        <v>15</v>
      </c>
      <c r="B39" s="14"/>
      <c r="C39" s="7" t="s">
        <v>2</v>
      </c>
      <c r="D39" s="1"/>
      <c r="E39" s="1"/>
      <c r="F39" s="1"/>
      <c r="I39" s="14"/>
      <c r="J39" s="14"/>
      <c r="K39" s="7" t="s">
        <v>1</v>
      </c>
      <c r="L39" s="1"/>
      <c r="M39" s="1"/>
      <c r="N39" s="1"/>
      <c r="Q39" s="14"/>
      <c r="R39" s="14"/>
      <c r="S39" s="7" t="s">
        <v>3</v>
      </c>
      <c r="T39" s="1"/>
      <c r="U39" s="1"/>
      <c r="V39" s="1"/>
    </row>
    <row r="40" spans="1:22" x14ac:dyDescent="0.3">
      <c r="A40" s="7" t="s">
        <v>8</v>
      </c>
      <c r="B40" s="7" t="s">
        <v>0</v>
      </c>
      <c r="C40" s="7">
        <v>22</v>
      </c>
      <c r="D40" s="7">
        <v>32</v>
      </c>
      <c r="E40" s="7">
        <v>42</v>
      </c>
      <c r="F40" s="7">
        <v>52</v>
      </c>
      <c r="I40" s="7" t="s">
        <v>8</v>
      </c>
      <c r="J40" s="7" t="s">
        <v>0</v>
      </c>
      <c r="K40" s="7">
        <v>22</v>
      </c>
      <c r="L40" s="7">
        <v>32</v>
      </c>
      <c r="M40" s="7">
        <v>42</v>
      </c>
      <c r="N40" s="7">
        <v>52</v>
      </c>
      <c r="Q40" s="7" t="s">
        <v>8</v>
      </c>
      <c r="R40" s="7" t="s">
        <v>0</v>
      </c>
      <c r="S40" s="7">
        <v>22</v>
      </c>
      <c r="T40" s="7">
        <v>32</v>
      </c>
      <c r="U40" s="7">
        <v>42</v>
      </c>
      <c r="V40" s="7">
        <v>52</v>
      </c>
    </row>
    <row r="41" spans="1:22" x14ac:dyDescent="0.3">
      <c r="A41" s="15" t="s">
        <v>9</v>
      </c>
      <c r="B41" s="7">
        <v>1</v>
      </c>
      <c r="C41">
        <v>5.548</v>
      </c>
      <c r="D41">
        <v>3.3264</v>
      </c>
      <c r="E41">
        <v>2.4695999999999998</v>
      </c>
      <c r="F41">
        <v>2.1135999999999999</v>
      </c>
      <c r="I41" s="15" t="s">
        <v>9</v>
      </c>
      <c r="J41" s="7">
        <v>1</v>
      </c>
      <c r="K41">
        <v>0.12809000000000001</v>
      </c>
      <c r="L41">
        <v>0.15062</v>
      </c>
      <c r="M41">
        <v>0.20261000000000001</v>
      </c>
      <c r="N41">
        <v>0.26882</v>
      </c>
      <c r="Q41" s="15" t="s">
        <v>9</v>
      </c>
      <c r="R41" s="7">
        <v>1</v>
      </c>
      <c r="S41">
        <v>0.23208999999999999</v>
      </c>
      <c r="T41">
        <v>0.25492999999999999</v>
      </c>
      <c r="U41">
        <v>0.32108999999999999</v>
      </c>
      <c r="V41">
        <v>0.47988999999999998</v>
      </c>
    </row>
    <row r="42" spans="1:22" x14ac:dyDescent="0.3">
      <c r="A42" s="15"/>
      <c r="B42" s="7">
        <v>2</v>
      </c>
      <c r="C42">
        <v>6.3575999999999997</v>
      </c>
      <c r="D42">
        <v>3.8832</v>
      </c>
      <c r="E42">
        <v>2.8271999999999999</v>
      </c>
      <c r="F42">
        <v>2.3959999999999999</v>
      </c>
      <c r="I42" s="15"/>
      <c r="J42" s="7">
        <v>2</v>
      </c>
      <c r="K42">
        <v>0.11274000000000001</v>
      </c>
      <c r="L42">
        <v>0.13195000000000001</v>
      </c>
      <c r="M42">
        <v>0.18745999999999999</v>
      </c>
      <c r="N42">
        <v>0.29341</v>
      </c>
      <c r="Q42" s="15"/>
      <c r="R42" s="7">
        <v>2</v>
      </c>
      <c r="S42">
        <v>0.19583999999999999</v>
      </c>
      <c r="T42">
        <v>0.22241</v>
      </c>
      <c r="U42">
        <v>0.30564999999999998</v>
      </c>
      <c r="V42">
        <v>0.47400999999999999</v>
      </c>
    </row>
    <row r="43" spans="1:22" x14ac:dyDescent="0.3">
      <c r="A43" s="15"/>
      <c r="B43" s="7">
        <v>3</v>
      </c>
      <c r="C43">
        <v>5.08</v>
      </c>
      <c r="D43">
        <v>2.9584000000000001</v>
      </c>
      <c r="E43">
        <v>2.1888000000000001</v>
      </c>
      <c r="F43">
        <v>1.9016</v>
      </c>
      <c r="I43" s="15"/>
      <c r="J43" s="7">
        <v>3</v>
      </c>
      <c r="K43">
        <v>9.9479999999999999E-2</v>
      </c>
      <c r="L43">
        <v>0.12282</v>
      </c>
      <c r="M43">
        <v>0.17682</v>
      </c>
      <c r="N43">
        <v>0.26645000000000002</v>
      </c>
      <c r="Q43" s="15"/>
      <c r="R43" s="7">
        <v>3</v>
      </c>
      <c r="S43">
        <v>0.16256999999999999</v>
      </c>
      <c r="T43">
        <v>0.19475000000000001</v>
      </c>
      <c r="U43">
        <v>0.27589999999999998</v>
      </c>
      <c r="V43">
        <v>0.39950999999999998</v>
      </c>
    </row>
    <row r="44" spans="1:22" x14ac:dyDescent="0.3">
      <c r="A44" s="15"/>
      <c r="B44" s="7">
        <v>4</v>
      </c>
      <c r="C44">
        <v>5.1087999999999996</v>
      </c>
      <c r="D44">
        <v>3.2576000000000001</v>
      </c>
      <c r="E44">
        <v>2.5295999999999998</v>
      </c>
      <c r="F44">
        <v>2.2728000000000002</v>
      </c>
      <c r="I44" s="15"/>
      <c r="J44" s="7">
        <v>4</v>
      </c>
      <c r="K44">
        <v>0.1323</v>
      </c>
      <c r="L44">
        <v>0.15178</v>
      </c>
      <c r="M44">
        <v>0.20749999999999999</v>
      </c>
      <c r="N44">
        <v>0.29526999999999998</v>
      </c>
      <c r="Q44" s="15"/>
      <c r="R44" s="7">
        <v>4</v>
      </c>
      <c r="S44">
        <v>0.23186000000000001</v>
      </c>
      <c r="T44">
        <v>0.26103999999999999</v>
      </c>
      <c r="U44">
        <v>0.34348000000000001</v>
      </c>
      <c r="V44">
        <v>0.49506</v>
      </c>
    </row>
    <row r="45" spans="1:22" x14ac:dyDescent="0.3">
      <c r="A45" s="15"/>
      <c r="B45" s="7">
        <v>5</v>
      </c>
      <c r="C45">
        <v>5.2519999999999998</v>
      </c>
      <c r="D45">
        <v>3.2488000000000001</v>
      </c>
      <c r="E45">
        <v>2.4152</v>
      </c>
      <c r="F45">
        <v>2.1080000000000001</v>
      </c>
      <c r="I45" s="15"/>
      <c r="J45" s="7">
        <v>5</v>
      </c>
      <c r="K45">
        <v>0.10050000000000001</v>
      </c>
      <c r="L45">
        <v>0.12293</v>
      </c>
      <c r="M45">
        <v>0.18634000000000001</v>
      </c>
      <c r="N45">
        <v>0.32312999999999997</v>
      </c>
      <c r="Q45" s="15"/>
      <c r="R45" s="7">
        <v>5</v>
      </c>
      <c r="S45">
        <v>0.19785</v>
      </c>
      <c r="T45">
        <v>0.22158</v>
      </c>
      <c r="U45">
        <v>0.30325000000000002</v>
      </c>
      <c r="V45">
        <v>0.48343000000000003</v>
      </c>
    </row>
    <row r="46" spans="1:22" x14ac:dyDescent="0.3">
      <c r="A46" s="15"/>
      <c r="B46" s="7">
        <v>6</v>
      </c>
      <c r="C46">
        <v>6.8559999999999999</v>
      </c>
      <c r="D46">
        <v>3.7888000000000002</v>
      </c>
      <c r="E46">
        <v>2.7383999999999999</v>
      </c>
      <c r="F46">
        <v>2.3359999999999999</v>
      </c>
      <c r="I46" s="15"/>
      <c r="J46" s="7">
        <v>6</v>
      </c>
      <c r="K46">
        <v>0.15048</v>
      </c>
      <c r="L46">
        <v>0.16614999999999999</v>
      </c>
      <c r="M46">
        <v>0.21623000000000001</v>
      </c>
      <c r="N46">
        <v>0.28519</v>
      </c>
      <c r="Q46" s="15"/>
      <c r="R46" s="7">
        <v>6</v>
      </c>
      <c r="S46">
        <v>0.27134999999999998</v>
      </c>
      <c r="T46">
        <v>0.28743000000000002</v>
      </c>
      <c r="U46">
        <v>0.33301999999999998</v>
      </c>
      <c r="V46">
        <v>0.46326000000000001</v>
      </c>
    </row>
    <row r="47" spans="1:22" x14ac:dyDescent="0.3">
      <c r="A47" s="15"/>
      <c r="B47" s="7">
        <v>7</v>
      </c>
      <c r="C47">
        <v>4.4096000000000002</v>
      </c>
      <c r="D47">
        <v>2.6095999999999999</v>
      </c>
      <c r="E47">
        <v>1.984</v>
      </c>
      <c r="F47">
        <v>1.7432000000000001</v>
      </c>
      <c r="I47" s="15"/>
      <c r="J47" s="7">
        <v>7</v>
      </c>
      <c r="K47">
        <v>0.16713</v>
      </c>
      <c r="L47">
        <v>0.17968999999999999</v>
      </c>
      <c r="M47">
        <v>0.21121000000000001</v>
      </c>
      <c r="N47">
        <v>0.31428</v>
      </c>
      <c r="Q47" s="15"/>
      <c r="R47" s="7">
        <v>7</v>
      </c>
      <c r="S47">
        <v>0.26355000000000001</v>
      </c>
      <c r="T47">
        <v>0.27646999999999999</v>
      </c>
      <c r="U47">
        <v>0.31919999999999998</v>
      </c>
      <c r="V47">
        <v>0.45646999999999999</v>
      </c>
    </row>
    <row r="48" spans="1:22" x14ac:dyDescent="0.3">
      <c r="A48" s="15"/>
      <c r="B48" s="7">
        <v>8</v>
      </c>
      <c r="C48">
        <v>4.2831999999999999</v>
      </c>
      <c r="D48">
        <v>2.8151999999999999</v>
      </c>
      <c r="E48">
        <v>2.2464</v>
      </c>
      <c r="F48">
        <v>2.0184000000000002</v>
      </c>
      <c r="I48" s="15"/>
      <c r="J48" s="7">
        <v>8</v>
      </c>
      <c r="K48">
        <v>0.11761000000000001</v>
      </c>
      <c r="L48">
        <v>0.13825999999999999</v>
      </c>
      <c r="M48">
        <v>0.19256000000000001</v>
      </c>
      <c r="N48">
        <v>0.27665000000000001</v>
      </c>
      <c r="Q48" s="15"/>
      <c r="R48" s="7">
        <v>8</v>
      </c>
      <c r="S48">
        <v>0.21351000000000001</v>
      </c>
      <c r="T48">
        <v>0.23246</v>
      </c>
      <c r="U48">
        <v>0.29455999999999999</v>
      </c>
      <c r="V48">
        <v>0.42287999999999998</v>
      </c>
    </row>
    <row r="49" spans="1:22" x14ac:dyDescent="0.3">
      <c r="A49" s="15"/>
      <c r="B49" s="7">
        <v>9</v>
      </c>
      <c r="C49">
        <v>5.3280000000000003</v>
      </c>
      <c r="D49">
        <v>3.6496</v>
      </c>
      <c r="E49">
        <v>2.9687999999999999</v>
      </c>
      <c r="F49">
        <v>2.7240000000000002</v>
      </c>
      <c r="I49" s="15"/>
      <c r="J49" s="7">
        <v>9</v>
      </c>
      <c r="K49">
        <v>0.13467999999999999</v>
      </c>
      <c r="L49">
        <v>0.16089000000000001</v>
      </c>
      <c r="M49">
        <v>0.22708</v>
      </c>
      <c r="N49">
        <v>0.34511999999999998</v>
      </c>
      <c r="Q49" s="15"/>
      <c r="R49" s="7">
        <v>9</v>
      </c>
      <c r="S49">
        <v>0.29447000000000001</v>
      </c>
      <c r="T49">
        <v>0.31592999999999999</v>
      </c>
      <c r="U49">
        <v>0.38518999999999998</v>
      </c>
      <c r="V49">
        <v>0.52883999999999998</v>
      </c>
    </row>
    <row r="50" spans="1:22" x14ac:dyDescent="0.3">
      <c r="A50" s="15"/>
      <c r="B50" s="7">
        <v>10</v>
      </c>
      <c r="C50">
        <v>6.1368</v>
      </c>
      <c r="D50">
        <v>3.6440000000000001</v>
      </c>
      <c r="E50">
        <v>2.7511999999999999</v>
      </c>
      <c r="F50">
        <v>2.464</v>
      </c>
      <c r="I50" s="15"/>
      <c r="J50" s="7">
        <v>10</v>
      </c>
      <c r="K50">
        <v>0.14710000000000001</v>
      </c>
      <c r="L50">
        <v>0.18437999999999999</v>
      </c>
      <c r="M50">
        <v>0.25838</v>
      </c>
      <c r="N50">
        <v>0.34029999999999999</v>
      </c>
      <c r="Q50" s="15"/>
      <c r="R50" s="7">
        <v>10</v>
      </c>
      <c r="S50">
        <v>0.29755999999999999</v>
      </c>
      <c r="T50">
        <v>0.33472000000000002</v>
      </c>
      <c r="U50">
        <v>0.40995999999999999</v>
      </c>
      <c r="V50">
        <v>0.51419000000000004</v>
      </c>
    </row>
    <row r="51" spans="1:22" x14ac:dyDescent="0.3">
      <c r="A51" s="15"/>
      <c r="B51" s="7">
        <v>11</v>
      </c>
      <c r="C51">
        <v>5.5407999999999999</v>
      </c>
      <c r="D51">
        <v>3.2608000000000001</v>
      </c>
      <c r="E51">
        <v>2.3592</v>
      </c>
      <c r="F51">
        <v>2.0832000000000002</v>
      </c>
      <c r="I51" s="15"/>
      <c r="J51" s="7">
        <v>11</v>
      </c>
      <c r="K51">
        <v>0.10894</v>
      </c>
      <c r="L51">
        <v>0.13711000000000001</v>
      </c>
      <c r="M51">
        <v>0.20066000000000001</v>
      </c>
      <c r="N51">
        <v>0.32368999999999998</v>
      </c>
      <c r="Q51" s="15"/>
      <c r="R51" s="7">
        <v>11</v>
      </c>
      <c r="S51">
        <v>0.21468000000000001</v>
      </c>
      <c r="T51">
        <v>0.25822000000000001</v>
      </c>
      <c r="U51">
        <v>0.35443000000000002</v>
      </c>
      <c r="V51">
        <v>0.49736999999999998</v>
      </c>
    </row>
    <row r="52" spans="1:22" x14ac:dyDescent="0.3">
      <c r="A52" s="15"/>
      <c r="B52" s="7">
        <v>12</v>
      </c>
      <c r="C52">
        <v>7.4063999999999997</v>
      </c>
      <c r="D52">
        <v>4.0792000000000002</v>
      </c>
      <c r="E52">
        <v>2.9376000000000002</v>
      </c>
      <c r="F52">
        <v>2.5615999999999999</v>
      </c>
      <c r="I52" s="15"/>
      <c r="J52" s="7">
        <v>12</v>
      </c>
      <c r="K52">
        <v>0.14767</v>
      </c>
      <c r="L52">
        <v>0.17610000000000001</v>
      </c>
      <c r="M52">
        <v>0.22073999999999999</v>
      </c>
      <c r="N52">
        <v>0.31763000000000002</v>
      </c>
      <c r="Q52" s="15"/>
      <c r="R52" s="7">
        <v>12</v>
      </c>
      <c r="S52">
        <v>0.2898</v>
      </c>
      <c r="T52">
        <v>0.31562000000000001</v>
      </c>
      <c r="U52">
        <v>0.38268000000000002</v>
      </c>
      <c r="V52">
        <v>0.52649000000000001</v>
      </c>
    </row>
    <row r="53" spans="1:22" x14ac:dyDescent="0.3">
      <c r="A53" s="15"/>
      <c r="B53" s="7">
        <v>13</v>
      </c>
      <c r="C53">
        <v>5.7423999999999999</v>
      </c>
      <c r="D53">
        <v>3.6968000000000001</v>
      </c>
      <c r="E53">
        <v>2.7263999999999999</v>
      </c>
      <c r="F53">
        <v>2.2888000000000002</v>
      </c>
      <c r="I53" s="15"/>
      <c r="J53" s="7">
        <v>13</v>
      </c>
      <c r="K53">
        <v>0.11897000000000001</v>
      </c>
      <c r="L53">
        <v>0.12942000000000001</v>
      </c>
      <c r="M53">
        <v>0.17466000000000001</v>
      </c>
      <c r="N53">
        <v>0.28145999999999999</v>
      </c>
      <c r="Q53" s="15"/>
      <c r="R53" s="7">
        <v>13</v>
      </c>
      <c r="S53">
        <v>0.19148000000000001</v>
      </c>
      <c r="T53">
        <v>0.21107999999999999</v>
      </c>
      <c r="U53">
        <v>0.26827000000000001</v>
      </c>
      <c r="V53">
        <v>0.46094000000000002</v>
      </c>
    </row>
    <row r="54" spans="1:22" x14ac:dyDescent="0.3">
      <c r="A54" s="15"/>
      <c r="B54" s="7">
        <v>14</v>
      </c>
      <c r="C54">
        <v>4.4240000000000004</v>
      </c>
      <c r="D54">
        <v>2.78</v>
      </c>
      <c r="E54">
        <v>2.2160000000000002</v>
      </c>
      <c r="F54">
        <v>1.9472</v>
      </c>
      <c r="I54" s="15"/>
      <c r="J54" s="7">
        <v>14</v>
      </c>
      <c r="K54">
        <v>0.11905</v>
      </c>
      <c r="L54">
        <v>0.12887999999999999</v>
      </c>
      <c r="M54">
        <v>0.16037000000000001</v>
      </c>
      <c r="N54">
        <v>0.27760000000000001</v>
      </c>
      <c r="Q54" s="15"/>
      <c r="R54" s="7">
        <v>14</v>
      </c>
      <c r="S54">
        <v>0.23536000000000001</v>
      </c>
      <c r="T54">
        <v>0.24793999999999999</v>
      </c>
      <c r="U54">
        <v>0.29909999999999998</v>
      </c>
      <c r="V54">
        <v>0.48099999999999998</v>
      </c>
    </row>
    <row r="55" spans="1:22" x14ac:dyDescent="0.3">
      <c r="A55" s="15"/>
      <c r="B55" s="7">
        <v>15</v>
      </c>
      <c r="C55">
        <v>5.2584</v>
      </c>
      <c r="D55">
        <v>3.2360000000000002</v>
      </c>
      <c r="E55">
        <v>2.4712000000000001</v>
      </c>
      <c r="F55">
        <v>2.1943999999999999</v>
      </c>
      <c r="I55" s="15"/>
      <c r="J55" s="7">
        <v>15</v>
      </c>
      <c r="K55">
        <v>0.13531000000000001</v>
      </c>
      <c r="L55">
        <v>0.15661</v>
      </c>
      <c r="M55">
        <v>0.23074</v>
      </c>
      <c r="N55">
        <v>0.35954999999999998</v>
      </c>
      <c r="Q55" s="15"/>
      <c r="R55" s="7">
        <v>15</v>
      </c>
      <c r="S55">
        <v>0.23365</v>
      </c>
      <c r="T55">
        <v>0.26264999999999999</v>
      </c>
      <c r="U55">
        <v>0.35560000000000003</v>
      </c>
      <c r="V55">
        <v>0.50848000000000004</v>
      </c>
    </row>
    <row r="56" spans="1:22" x14ac:dyDescent="0.3">
      <c r="A56" s="15" t="s">
        <v>20</v>
      </c>
      <c r="B56" s="13">
        <v>1</v>
      </c>
      <c r="C56">
        <v>10.4704</v>
      </c>
      <c r="D56">
        <v>4.6528</v>
      </c>
      <c r="E56">
        <v>2.8784000000000001</v>
      </c>
      <c r="F56">
        <v>2.2544</v>
      </c>
      <c r="I56" s="15" t="s">
        <v>20</v>
      </c>
      <c r="J56" s="13">
        <v>1</v>
      </c>
      <c r="K56">
        <v>0.16181000000000001</v>
      </c>
      <c r="L56">
        <v>0.19264000000000001</v>
      </c>
      <c r="M56">
        <v>0.25156000000000001</v>
      </c>
      <c r="N56">
        <v>0.37358000000000002</v>
      </c>
      <c r="Q56" s="15" t="s">
        <v>20</v>
      </c>
      <c r="R56" s="13">
        <v>1</v>
      </c>
      <c r="S56">
        <v>0.36196</v>
      </c>
      <c r="T56">
        <v>0.39777000000000001</v>
      </c>
      <c r="U56">
        <v>0.45630999999999999</v>
      </c>
      <c r="V56">
        <v>0.59433000000000002</v>
      </c>
    </row>
    <row r="57" spans="1:22" x14ac:dyDescent="0.3">
      <c r="A57" s="15"/>
      <c r="B57" s="13">
        <v>2</v>
      </c>
      <c r="C57">
        <v>9.1647999999999996</v>
      </c>
      <c r="D57">
        <v>5.0384000000000002</v>
      </c>
      <c r="E57">
        <v>3.5968</v>
      </c>
      <c r="F57">
        <v>3.0688</v>
      </c>
      <c r="I57" s="15"/>
      <c r="J57" s="13">
        <v>2</v>
      </c>
      <c r="K57">
        <v>0.1444</v>
      </c>
      <c r="L57">
        <v>0.18351999999999999</v>
      </c>
      <c r="M57">
        <v>0.23554</v>
      </c>
      <c r="N57">
        <v>0.33955000000000002</v>
      </c>
      <c r="Q57" s="15"/>
      <c r="R57" s="13">
        <v>2</v>
      </c>
      <c r="S57">
        <v>0.31181999999999999</v>
      </c>
      <c r="T57">
        <v>0.34819</v>
      </c>
      <c r="U57">
        <v>0.40827999999999998</v>
      </c>
      <c r="V57">
        <v>0.56640000000000001</v>
      </c>
    </row>
    <row r="58" spans="1:22" x14ac:dyDescent="0.3">
      <c r="A58" s="15"/>
      <c r="B58" s="13">
        <v>3</v>
      </c>
      <c r="C58">
        <v>9.48</v>
      </c>
      <c r="D58">
        <v>4.5936000000000003</v>
      </c>
      <c r="E58">
        <v>2.7231999999999998</v>
      </c>
      <c r="F58">
        <v>2.0144000000000002</v>
      </c>
      <c r="I58" s="15"/>
      <c r="J58" s="13">
        <v>3</v>
      </c>
      <c r="K58">
        <v>0.11562</v>
      </c>
      <c r="L58">
        <v>0.13578000000000001</v>
      </c>
      <c r="M58">
        <v>0.18342</v>
      </c>
      <c r="N58">
        <v>0.28438999999999998</v>
      </c>
      <c r="Q58" s="15"/>
      <c r="R58" s="13">
        <v>3</v>
      </c>
      <c r="S58">
        <v>0.20907000000000001</v>
      </c>
      <c r="T58">
        <v>0.23451</v>
      </c>
      <c r="U58">
        <v>0.29571999999999998</v>
      </c>
      <c r="V58">
        <v>0.4395</v>
      </c>
    </row>
    <row r="59" spans="1:22" x14ac:dyDescent="0.3">
      <c r="A59" s="15"/>
      <c r="B59" s="13">
        <v>4</v>
      </c>
      <c r="C59">
        <v>10.504</v>
      </c>
      <c r="D59">
        <v>4.6703999999999999</v>
      </c>
      <c r="E59">
        <v>2.8271999999999999</v>
      </c>
      <c r="F59">
        <v>2.2223999999999999</v>
      </c>
      <c r="I59" s="15"/>
      <c r="J59" s="13">
        <v>4</v>
      </c>
      <c r="K59">
        <v>0.12256</v>
      </c>
      <c r="L59">
        <v>0.16521</v>
      </c>
      <c r="M59">
        <v>0.26050000000000001</v>
      </c>
      <c r="N59">
        <v>0.38070999999999999</v>
      </c>
      <c r="Q59" s="15"/>
      <c r="R59" s="13">
        <v>4</v>
      </c>
      <c r="S59">
        <v>0.22806999999999999</v>
      </c>
      <c r="T59">
        <v>0.26624999999999999</v>
      </c>
      <c r="U59">
        <v>0.38177</v>
      </c>
      <c r="V59">
        <v>0.57074999999999998</v>
      </c>
    </row>
    <row r="60" spans="1:22" x14ac:dyDescent="0.3">
      <c r="A60" s="15"/>
      <c r="B60" s="13">
        <v>5</v>
      </c>
      <c r="C60">
        <v>15.038399999999999</v>
      </c>
      <c r="D60">
        <v>5.8719999999999999</v>
      </c>
      <c r="E60">
        <v>2.8607999999999998</v>
      </c>
      <c r="F60">
        <v>2.1408</v>
      </c>
      <c r="I60" s="15"/>
      <c r="J60" s="13">
        <v>5</v>
      </c>
      <c r="K60">
        <v>0.12903999999999999</v>
      </c>
      <c r="L60">
        <v>0.14849000000000001</v>
      </c>
      <c r="M60">
        <v>0.22062999999999999</v>
      </c>
      <c r="N60">
        <v>0.39417000000000002</v>
      </c>
      <c r="Q60" s="15"/>
      <c r="R60" s="13">
        <v>5</v>
      </c>
      <c r="S60">
        <v>0.22992000000000001</v>
      </c>
      <c r="T60">
        <v>0.2787</v>
      </c>
      <c r="U60">
        <v>0.40789999999999998</v>
      </c>
      <c r="V60">
        <v>0.64729999999999999</v>
      </c>
    </row>
    <row r="61" spans="1:22" x14ac:dyDescent="0.3">
      <c r="A61" s="15"/>
      <c r="B61" s="13">
        <v>6</v>
      </c>
      <c r="C61">
        <v>8.5231999999999992</v>
      </c>
      <c r="D61">
        <v>3.9504000000000001</v>
      </c>
      <c r="E61">
        <v>2.5888</v>
      </c>
      <c r="F61">
        <v>2.1215999999999999</v>
      </c>
      <c r="I61" s="15"/>
      <c r="J61" s="13">
        <v>6</v>
      </c>
      <c r="K61">
        <v>0.11303000000000001</v>
      </c>
      <c r="L61">
        <v>0.1552</v>
      </c>
      <c r="M61">
        <v>0.24736</v>
      </c>
      <c r="N61">
        <v>0.35109000000000001</v>
      </c>
      <c r="Q61" s="15"/>
      <c r="R61" s="13">
        <v>6</v>
      </c>
      <c r="S61">
        <v>0.25927</v>
      </c>
      <c r="T61">
        <v>0.31463999999999998</v>
      </c>
      <c r="U61">
        <v>0.42264000000000002</v>
      </c>
      <c r="V61">
        <v>0.57777000000000001</v>
      </c>
    </row>
    <row r="62" spans="1:22" x14ac:dyDescent="0.3">
      <c r="A62" s="15"/>
      <c r="B62" s="13">
        <v>7</v>
      </c>
      <c r="C62">
        <v>10.219200000000001</v>
      </c>
      <c r="D62">
        <v>4.8944000000000001</v>
      </c>
      <c r="E62">
        <v>2.7328000000000001</v>
      </c>
      <c r="F62">
        <v>1.9376</v>
      </c>
      <c r="I62" s="15"/>
      <c r="J62" s="13">
        <v>7</v>
      </c>
      <c r="K62">
        <v>9.5509999999999998E-2</v>
      </c>
      <c r="L62">
        <v>0.12382</v>
      </c>
      <c r="M62">
        <v>0.19719999999999999</v>
      </c>
      <c r="N62">
        <v>0.28244999999999998</v>
      </c>
      <c r="Q62" s="15"/>
      <c r="R62" s="13">
        <v>7</v>
      </c>
      <c r="S62">
        <v>0.18029000000000001</v>
      </c>
      <c r="T62">
        <v>0.22131000000000001</v>
      </c>
      <c r="U62">
        <v>0.31819999999999998</v>
      </c>
      <c r="V62">
        <v>0.48154000000000002</v>
      </c>
    </row>
    <row r="63" spans="1:22" x14ac:dyDescent="0.3">
      <c r="A63" s="15"/>
      <c r="B63" s="13">
        <v>8</v>
      </c>
      <c r="C63">
        <v>6.8128000000000002</v>
      </c>
      <c r="D63">
        <v>3.9887999999999999</v>
      </c>
      <c r="E63">
        <v>2.9007999999999998</v>
      </c>
      <c r="F63">
        <v>2.4239999999999999</v>
      </c>
      <c r="I63" s="15"/>
      <c r="J63" s="13">
        <v>8</v>
      </c>
      <c r="K63">
        <v>0.14488999999999999</v>
      </c>
      <c r="L63">
        <v>0.16982</v>
      </c>
      <c r="M63">
        <v>0.23041</v>
      </c>
      <c r="N63">
        <v>0.32561000000000001</v>
      </c>
      <c r="Q63" s="15"/>
      <c r="R63" s="13">
        <v>8</v>
      </c>
      <c r="S63">
        <v>0.30862000000000001</v>
      </c>
      <c r="T63">
        <v>0.33498</v>
      </c>
      <c r="U63">
        <v>0.39045999999999997</v>
      </c>
      <c r="V63">
        <v>0.51022999999999996</v>
      </c>
    </row>
    <row r="64" spans="1:22" x14ac:dyDescent="0.3">
      <c r="A64" s="15"/>
      <c r="B64" s="13">
        <v>9</v>
      </c>
      <c r="C64">
        <v>8.3040000000000003</v>
      </c>
      <c r="D64">
        <v>4.0144000000000002</v>
      </c>
      <c r="E64">
        <v>2.4655999999999998</v>
      </c>
      <c r="F64">
        <v>1.9312</v>
      </c>
      <c r="I64" s="15"/>
      <c r="J64" s="13">
        <v>9</v>
      </c>
      <c r="K64">
        <v>0.12368999999999999</v>
      </c>
      <c r="L64">
        <v>0.14881</v>
      </c>
      <c r="M64">
        <v>0.21920999999999999</v>
      </c>
      <c r="N64">
        <v>0.35826000000000002</v>
      </c>
      <c r="Q64" s="15"/>
      <c r="R64" s="13">
        <v>9</v>
      </c>
      <c r="S64">
        <v>0.27021000000000001</v>
      </c>
      <c r="T64">
        <v>0.28998000000000002</v>
      </c>
      <c r="U64">
        <v>0.37444</v>
      </c>
      <c r="V64">
        <v>0.52492000000000005</v>
      </c>
    </row>
    <row r="65" spans="1:22" x14ac:dyDescent="0.3">
      <c r="A65" s="15"/>
      <c r="B65" s="13">
        <v>10</v>
      </c>
      <c r="C65">
        <v>9.3103999999999996</v>
      </c>
      <c r="D65">
        <v>4.2191999999999998</v>
      </c>
      <c r="E65">
        <v>2.8031999999999999</v>
      </c>
      <c r="F65">
        <v>2.2768000000000002</v>
      </c>
      <c r="I65" s="15"/>
      <c r="J65" s="13">
        <v>10</v>
      </c>
      <c r="K65">
        <v>0.11687</v>
      </c>
      <c r="L65">
        <v>0.17499999999999999</v>
      </c>
      <c r="M65">
        <v>0.23232</v>
      </c>
      <c r="N65">
        <v>0.33296999999999999</v>
      </c>
      <c r="Q65" s="15"/>
      <c r="R65" s="13">
        <v>10</v>
      </c>
      <c r="S65">
        <v>0.23075999999999999</v>
      </c>
      <c r="T65">
        <v>0.27173999999999998</v>
      </c>
      <c r="U65">
        <v>0.33232</v>
      </c>
      <c r="V65">
        <v>0.49215999999999999</v>
      </c>
    </row>
    <row r="66" spans="1:22" x14ac:dyDescent="0.3">
      <c r="A66" s="15"/>
      <c r="B66" s="13">
        <v>11</v>
      </c>
      <c r="C66">
        <v>9.1007999999999996</v>
      </c>
      <c r="D66">
        <v>4.1424000000000003</v>
      </c>
      <c r="E66">
        <v>2.5007999999999999</v>
      </c>
      <c r="F66">
        <v>2.0735999999999999</v>
      </c>
      <c r="I66" s="15"/>
      <c r="J66" s="13">
        <v>11</v>
      </c>
      <c r="K66">
        <v>0.14596999999999999</v>
      </c>
      <c r="L66">
        <v>0.19325999999999999</v>
      </c>
      <c r="M66">
        <v>0.26868999999999998</v>
      </c>
      <c r="N66">
        <v>0.34714</v>
      </c>
      <c r="Q66" s="15"/>
      <c r="R66" s="13">
        <v>11</v>
      </c>
      <c r="S66">
        <v>0.24698000000000001</v>
      </c>
      <c r="T66">
        <v>0.30941000000000002</v>
      </c>
      <c r="U66">
        <v>0.40912999999999999</v>
      </c>
      <c r="V66">
        <v>0.52059</v>
      </c>
    </row>
    <row r="67" spans="1:22" x14ac:dyDescent="0.3">
      <c r="A67" s="15"/>
      <c r="B67" s="13">
        <v>12</v>
      </c>
      <c r="C67">
        <v>10.4064</v>
      </c>
      <c r="D67">
        <v>5.2351999999999999</v>
      </c>
      <c r="E67">
        <v>3.2911999999999999</v>
      </c>
      <c r="F67">
        <v>2.4144000000000001</v>
      </c>
      <c r="I67" s="15"/>
      <c r="J67" s="13">
        <v>12</v>
      </c>
      <c r="K67">
        <v>0.13567000000000001</v>
      </c>
      <c r="L67">
        <v>0.15851999999999999</v>
      </c>
      <c r="M67">
        <v>0.20881</v>
      </c>
      <c r="N67">
        <v>0.28582999999999997</v>
      </c>
      <c r="Q67" s="15"/>
      <c r="R67" s="13">
        <v>12</v>
      </c>
      <c r="S67">
        <v>0.27511000000000002</v>
      </c>
      <c r="T67">
        <v>0.30197000000000002</v>
      </c>
      <c r="U67">
        <v>0.36351</v>
      </c>
      <c r="V67">
        <v>0.50488</v>
      </c>
    </row>
    <row r="68" spans="1:22" x14ac:dyDescent="0.3">
      <c r="A68" s="15"/>
      <c r="B68" s="13">
        <v>13</v>
      </c>
      <c r="C68">
        <v>9.6159999999999997</v>
      </c>
      <c r="D68">
        <v>4.3600000000000003</v>
      </c>
      <c r="E68">
        <v>2.6143999999999998</v>
      </c>
      <c r="F68">
        <v>1.9503999999999999</v>
      </c>
      <c r="I68" s="15"/>
      <c r="J68" s="13">
        <v>13</v>
      </c>
      <c r="K68">
        <v>0.12658</v>
      </c>
      <c r="L68">
        <v>0.16592000000000001</v>
      </c>
      <c r="M68">
        <v>0.22903999999999999</v>
      </c>
      <c r="N68">
        <v>0.34555999999999998</v>
      </c>
      <c r="Q68" s="15"/>
      <c r="R68" s="13">
        <v>13</v>
      </c>
      <c r="S68">
        <v>0.20976</v>
      </c>
      <c r="T68">
        <v>0.26200000000000001</v>
      </c>
      <c r="U68">
        <v>0.35178999999999999</v>
      </c>
      <c r="V68">
        <v>0.55388999999999999</v>
      </c>
    </row>
    <row r="69" spans="1:22" x14ac:dyDescent="0.3">
      <c r="A69" s="15"/>
      <c r="B69" s="13">
        <v>14</v>
      </c>
      <c r="C69">
        <v>11.3712</v>
      </c>
      <c r="D69">
        <v>4.4303999999999997</v>
      </c>
      <c r="E69">
        <v>2.4112</v>
      </c>
      <c r="F69">
        <v>1.8368</v>
      </c>
      <c r="I69" s="15"/>
      <c r="J69" s="13">
        <v>14</v>
      </c>
      <c r="K69">
        <v>0.10789</v>
      </c>
      <c r="L69">
        <v>0.16031999999999999</v>
      </c>
      <c r="M69">
        <v>0.23815</v>
      </c>
      <c r="N69">
        <v>0.36335000000000001</v>
      </c>
      <c r="Q69" s="15"/>
      <c r="R69" s="13">
        <v>14</v>
      </c>
      <c r="S69">
        <v>0.18223</v>
      </c>
      <c r="T69">
        <v>0.23993</v>
      </c>
      <c r="U69">
        <v>0.35106999999999999</v>
      </c>
      <c r="V69">
        <v>0.49390000000000001</v>
      </c>
    </row>
    <row r="70" spans="1:22" x14ac:dyDescent="0.3">
      <c r="A70" s="15"/>
      <c r="B70" s="13">
        <v>15</v>
      </c>
      <c r="C70">
        <v>9.6576000000000004</v>
      </c>
      <c r="D70">
        <v>4.1360000000000001</v>
      </c>
      <c r="E70">
        <v>2.2559999999999998</v>
      </c>
      <c r="F70">
        <v>1.5696000000000001</v>
      </c>
      <c r="I70" s="15"/>
      <c r="J70" s="13">
        <v>15</v>
      </c>
      <c r="K70">
        <v>0.10741000000000001</v>
      </c>
      <c r="L70">
        <v>0.17477000000000001</v>
      </c>
      <c r="M70">
        <v>0.24177000000000001</v>
      </c>
      <c r="N70">
        <v>0.33374999999999999</v>
      </c>
      <c r="Q70" s="15"/>
      <c r="R70" s="13">
        <v>15</v>
      </c>
      <c r="S70">
        <v>0.13356000000000001</v>
      </c>
      <c r="T70">
        <v>0.19597999999999999</v>
      </c>
      <c r="U70">
        <v>0.30897000000000002</v>
      </c>
      <c r="V70">
        <v>0.48682999999999998</v>
      </c>
    </row>
    <row r="71" spans="1:22" x14ac:dyDescent="0.3">
      <c r="A71" s="15" t="s">
        <v>10</v>
      </c>
      <c r="B71" s="8" t="s">
        <v>11</v>
      </c>
      <c r="C71">
        <f>AVERAGE(C41:C55)</f>
        <v>5.5154666666666667</v>
      </c>
      <c r="D71">
        <f>AVERAGE(D41:D55)</f>
        <v>3.3489600000000004</v>
      </c>
      <c r="E71">
        <f>AVERAGE(E41:E55)</f>
        <v>2.5219733333333338</v>
      </c>
      <c r="F71">
        <f>AVERAGE(F41:F55)</f>
        <v>2.2101866666666665</v>
      </c>
      <c r="I71" s="15" t="s">
        <v>10</v>
      </c>
      <c r="J71" s="8" t="s">
        <v>11</v>
      </c>
      <c r="K71">
        <f>AVERAGE(K41:K55)</f>
        <v>0.12800333333333333</v>
      </c>
      <c r="L71">
        <f>AVERAGE(L41:L55)</f>
        <v>0.14917266666666668</v>
      </c>
      <c r="M71">
        <f>AVERAGE(M41:M55)</f>
        <v>0.20355733333333334</v>
      </c>
      <c r="N71">
        <f>AVERAGE(N41:N55)</f>
        <v>0.30456999999999995</v>
      </c>
      <c r="Q71" s="15" t="s">
        <v>10</v>
      </c>
      <c r="R71" s="8" t="s">
        <v>11</v>
      </c>
      <c r="S71">
        <f>AVERAGE(S41:S55)</f>
        <v>0.2350413333333333</v>
      </c>
      <c r="T71">
        <f>AVERAGE(T41:T55)</f>
        <v>0.25981533333333329</v>
      </c>
      <c r="U71">
        <f>AVERAGE(U41:U55)</f>
        <v>0.330092</v>
      </c>
      <c r="V71">
        <f>AVERAGE(V41:V55)</f>
        <v>0.47945466666666664</v>
      </c>
    </row>
    <row r="72" spans="1:22" x14ac:dyDescent="0.3">
      <c r="A72" s="15"/>
      <c r="B72" s="2" t="s">
        <v>12</v>
      </c>
      <c r="C72">
        <f>AVERAGE(C56:C70)</f>
        <v>9.8652800000000003</v>
      </c>
      <c r="D72">
        <f>AVERAGE(D56:D70)</f>
        <v>4.5465599999999995</v>
      </c>
      <c r="E72">
        <f>AVERAGE(E56:E70)</f>
        <v>2.7634133333333337</v>
      </c>
      <c r="F72">
        <f>AVERAGE(F56:F70)</f>
        <v>2.1491200000000004</v>
      </c>
      <c r="I72" s="15"/>
      <c r="J72" s="2" t="s">
        <v>12</v>
      </c>
      <c r="K72">
        <f>AVERAGE(K56:K70)</f>
        <v>0.12606266666666666</v>
      </c>
      <c r="L72">
        <f>AVERAGE(L56:L70)</f>
        <v>0.16340533333333335</v>
      </c>
      <c r="M72">
        <f>AVERAGE(M56:M70)</f>
        <v>0.23097399999999998</v>
      </c>
      <c r="N72">
        <f>AVERAGE(N56:N70)</f>
        <v>0.33989399999999997</v>
      </c>
      <c r="Q72" s="15"/>
      <c r="R72" s="2" t="s">
        <v>12</v>
      </c>
      <c r="S72">
        <f>AVERAGE(S56:S70)</f>
        <v>0.24250866666666673</v>
      </c>
      <c r="T72">
        <f>AVERAGE(T56:T70)</f>
        <v>0.28449066666666661</v>
      </c>
      <c r="U72">
        <f>AVERAGE(U56:U70)</f>
        <v>0.3715006666666667</v>
      </c>
      <c r="V72">
        <f>AVERAGE(V56:V70)</f>
        <v>0.53099933333333338</v>
      </c>
    </row>
    <row r="73" spans="1:22" x14ac:dyDescent="0.3">
      <c r="A73" s="15"/>
      <c r="B73" s="2" t="s">
        <v>13</v>
      </c>
      <c r="C73">
        <f>AVERAGE(C41:C70)</f>
        <v>7.6903733333333317</v>
      </c>
      <c r="D73">
        <f>AVERAGE(D41:D70)</f>
        <v>3.9477600000000006</v>
      </c>
      <c r="E73">
        <f>AVERAGE(E41:E70)</f>
        <v>2.6426933333333333</v>
      </c>
      <c r="F73">
        <f>AVERAGE(F41:F70)</f>
        <v>2.1796533333333334</v>
      </c>
      <c r="I73" s="15"/>
      <c r="J73" s="2" t="s">
        <v>13</v>
      </c>
      <c r="K73">
        <f>AVERAGE(K41:K70)</f>
        <v>0.12703300000000001</v>
      </c>
      <c r="L73">
        <f>AVERAGE(L41:L70)</f>
        <v>0.15628899999999998</v>
      </c>
      <c r="M73">
        <f>AVERAGE(M41:M70)</f>
        <v>0.21726566666666663</v>
      </c>
      <c r="N73">
        <f>AVERAGE(N41:N70)</f>
        <v>0.32223199999999996</v>
      </c>
      <c r="Q73" s="15"/>
      <c r="R73" s="2" t="s">
        <v>13</v>
      </c>
      <c r="S73">
        <f>AVERAGE(S41:S70)</f>
        <v>0.23877499999999993</v>
      </c>
      <c r="T73">
        <f>AVERAGE(T41:T70)</f>
        <v>0.27215299999999998</v>
      </c>
      <c r="U73">
        <f>AVERAGE(U41:U70)</f>
        <v>0.35079633333333327</v>
      </c>
      <c r="V73">
        <f>AVERAGE(V41:V70)</f>
        <v>0.50522700000000009</v>
      </c>
    </row>
    <row r="76" spans="1:22" x14ac:dyDescent="0.3">
      <c r="A76" s="14" t="s">
        <v>16</v>
      </c>
      <c r="B76" s="14"/>
      <c r="C76" s="7" t="s">
        <v>2</v>
      </c>
      <c r="D76" s="1"/>
      <c r="E76" s="1"/>
      <c r="F76" s="1"/>
      <c r="I76" s="14"/>
      <c r="J76" s="14"/>
      <c r="K76" s="7" t="s">
        <v>1</v>
      </c>
      <c r="L76" s="1"/>
      <c r="M76" s="1"/>
      <c r="N76" s="1"/>
      <c r="Q76" s="14"/>
      <c r="R76" s="14"/>
      <c r="S76" s="7" t="s">
        <v>3</v>
      </c>
      <c r="T76" s="1"/>
      <c r="U76" s="1"/>
      <c r="V76" s="1"/>
    </row>
    <row r="77" spans="1:22" x14ac:dyDescent="0.3">
      <c r="A77" s="7" t="s">
        <v>8</v>
      </c>
      <c r="B77" s="7" t="s">
        <v>0</v>
      </c>
      <c r="C77" s="7">
        <v>22</v>
      </c>
      <c r="D77" s="7">
        <v>32</v>
      </c>
      <c r="E77" s="7">
        <v>42</v>
      </c>
      <c r="F77" s="7">
        <v>52</v>
      </c>
      <c r="I77" s="7" t="s">
        <v>8</v>
      </c>
      <c r="J77" s="7" t="s">
        <v>0</v>
      </c>
      <c r="K77" s="7">
        <v>22</v>
      </c>
      <c r="L77" s="7">
        <v>32</v>
      </c>
      <c r="M77" s="7">
        <v>42</v>
      </c>
      <c r="N77" s="7">
        <v>52</v>
      </c>
      <c r="Q77" s="7" t="s">
        <v>8</v>
      </c>
      <c r="R77" s="7" t="s">
        <v>0</v>
      </c>
      <c r="S77" s="7">
        <v>22</v>
      </c>
      <c r="T77" s="7">
        <v>32</v>
      </c>
      <c r="U77" s="7">
        <v>42</v>
      </c>
      <c r="V77" s="7">
        <v>52</v>
      </c>
    </row>
    <row r="78" spans="1:22" x14ac:dyDescent="0.3">
      <c r="A78" s="15" t="s">
        <v>9</v>
      </c>
      <c r="B78" s="7">
        <v>1</v>
      </c>
      <c r="C78">
        <v>7.5488</v>
      </c>
      <c r="D78">
        <v>5.3216000000000001</v>
      </c>
      <c r="E78">
        <v>4.4615999999999998</v>
      </c>
      <c r="F78">
        <v>4.1295999999999999</v>
      </c>
      <c r="I78" s="15" t="s">
        <v>9</v>
      </c>
      <c r="J78" s="7">
        <v>1</v>
      </c>
      <c r="K78">
        <v>0.12823999999999999</v>
      </c>
      <c r="L78">
        <v>0.15029000000000001</v>
      </c>
      <c r="M78">
        <v>0.20466000000000001</v>
      </c>
      <c r="N78">
        <v>0.27814</v>
      </c>
      <c r="Q78" s="15" t="s">
        <v>9</v>
      </c>
      <c r="R78" s="7">
        <v>1</v>
      </c>
      <c r="S78">
        <v>0.24245</v>
      </c>
      <c r="T78">
        <v>0.26632</v>
      </c>
      <c r="U78">
        <v>0.33112000000000003</v>
      </c>
      <c r="V78">
        <v>0.48875000000000002</v>
      </c>
    </row>
    <row r="79" spans="1:22" x14ac:dyDescent="0.3">
      <c r="A79" s="15"/>
      <c r="B79" s="7">
        <v>2</v>
      </c>
      <c r="C79">
        <v>8.3696000000000002</v>
      </c>
      <c r="D79">
        <v>5.9039999999999999</v>
      </c>
      <c r="E79">
        <v>4.8415999999999997</v>
      </c>
      <c r="F79">
        <v>4.4311999999999996</v>
      </c>
      <c r="I79" s="15"/>
      <c r="J79" s="7">
        <v>2</v>
      </c>
      <c r="K79">
        <v>0.10711</v>
      </c>
      <c r="L79">
        <v>0.12594</v>
      </c>
      <c r="M79">
        <v>0.18368999999999999</v>
      </c>
      <c r="N79">
        <v>0.29102</v>
      </c>
      <c r="Q79" s="15"/>
      <c r="R79" s="7">
        <v>2</v>
      </c>
      <c r="S79">
        <v>0.20512</v>
      </c>
      <c r="T79">
        <v>0.23211999999999999</v>
      </c>
      <c r="U79">
        <v>0.31578000000000001</v>
      </c>
      <c r="V79">
        <v>0.47559000000000001</v>
      </c>
    </row>
    <row r="80" spans="1:22" x14ac:dyDescent="0.3">
      <c r="A80" s="15"/>
      <c r="B80" s="7">
        <v>3</v>
      </c>
      <c r="C80">
        <v>6.4504000000000001</v>
      </c>
      <c r="D80">
        <v>4.3095999999999997</v>
      </c>
      <c r="E80">
        <v>3.5344000000000002</v>
      </c>
      <c r="F80">
        <v>3.2719999999999998</v>
      </c>
      <c r="I80" s="15"/>
      <c r="J80" s="7">
        <v>3</v>
      </c>
      <c r="K80">
        <v>0.10921</v>
      </c>
      <c r="L80">
        <v>0.13475999999999999</v>
      </c>
      <c r="M80">
        <v>0.19006000000000001</v>
      </c>
      <c r="N80">
        <v>0.28810000000000002</v>
      </c>
      <c r="Q80" s="15"/>
      <c r="R80" s="7">
        <v>3</v>
      </c>
      <c r="S80">
        <v>0.20141999999999999</v>
      </c>
      <c r="T80">
        <v>0.23299</v>
      </c>
      <c r="U80">
        <v>0.30697000000000002</v>
      </c>
      <c r="V80">
        <v>0.43173</v>
      </c>
    </row>
    <row r="81" spans="1:22" x14ac:dyDescent="0.3">
      <c r="A81" s="15"/>
      <c r="B81" s="7">
        <v>4</v>
      </c>
      <c r="C81">
        <v>7.5431999999999997</v>
      </c>
      <c r="D81">
        <v>5.6768000000000001</v>
      </c>
      <c r="E81">
        <v>4.9480000000000004</v>
      </c>
      <c r="F81">
        <v>4.7215999999999996</v>
      </c>
      <c r="I81" s="15"/>
      <c r="J81" s="7">
        <v>4</v>
      </c>
      <c r="K81">
        <v>0.13772999999999999</v>
      </c>
      <c r="L81">
        <v>0.15489</v>
      </c>
      <c r="M81">
        <v>0.20499000000000001</v>
      </c>
      <c r="N81">
        <v>0.29038999999999998</v>
      </c>
      <c r="Q81" s="15"/>
      <c r="R81" s="7">
        <v>4</v>
      </c>
      <c r="S81">
        <v>0.25997999999999999</v>
      </c>
      <c r="T81">
        <v>0.2853</v>
      </c>
      <c r="U81">
        <v>0.35560000000000003</v>
      </c>
      <c r="V81">
        <v>0.48552000000000001</v>
      </c>
    </row>
    <row r="82" spans="1:22" x14ac:dyDescent="0.3">
      <c r="A82" s="15"/>
      <c r="B82" s="7">
        <v>5</v>
      </c>
      <c r="C82">
        <v>7.3592000000000004</v>
      </c>
      <c r="D82">
        <v>5.3415999999999997</v>
      </c>
      <c r="E82">
        <v>4.5263999999999998</v>
      </c>
      <c r="F82">
        <v>4.2336</v>
      </c>
      <c r="I82" s="15"/>
      <c r="J82" s="7">
        <v>5</v>
      </c>
      <c r="K82">
        <v>0.10914</v>
      </c>
      <c r="L82">
        <v>0.13228000000000001</v>
      </c>
      <c r="M82">
        <v>0.18636</v>
      </c>
      <c r="N82">
        <v>0.32850000000000001</v>
      </c>
      <c r="Q82" s="15"/>
      <c r="R82" s="7">
        <v>5</v>
      </c>
      <c r="S82">
        <v>0.21808</v>
      </c>
      <c r="T82">
        <v>0.24326999999999999</v>
      </c>
      <c r="U82">
        <v>0.31464999999999999</v>
      </c>
      <c r="V82">
        <v>0.48300999999999999</v>
      </c>
    </row>
    <row r="83" spans="1:22" x14ac:dyDescent="0.3">
      <c r="A83" s="15"/>
      <c r="B83" s="7">
        <v>6</v>
      </c>
      <c r="C83">
        <v>8.6552000000000007</v>
      </c>
      <c r="D83">
        <v>5.6016000000000004</v>
      </c>
      <c r="E83">
        <v>4.54</v>
      </c>
      <c r="F83">
        <v>4.1528</v>
      </c>
      <c r="I83" s="15"/>
      <c r="J83" s="7">
        <v>6</v>
      </c>
      <c r="K83">
        <v>0.15651999999999999</v>
      </c>
      <c r="L83">
        <v>0.17055000000000001</v>
      </c>
      <c r="M83">
        <v>0.22278999999999999</v>
      </c>
      <c r="N83">
        <v>0.28886000000000001</v>
      </c>
      <c r="Q83" s="15"/>
      <c r="R83" s="7">
        <v>6</v>
      </c>
      <c r="S83">
        <v>0.29398999999999997</v>
      </c>
      <c r="T83">
        <v>0.30989</v>
      </c>
      <c r="U83">
        <v>0.35304000000000002</v>
      </c>
      <c r="V83">
        <v>0.46599000000000002</v>
      </c>
    </row>
    <row r="84" spans="1:22" x14ac:dyDescent="0.3">
      <c r="A84" s="15"/>
      <c r="B84" s="7">
        <v>7</v>
      </c>
      <c r="C84">
        <v>5.9279999999999999</v>
      </c>
      <c r="D84">
        <v>4.1479999999999997</v>
      </c>
      <c r="E84">
        <v>3.5312000000000001</v>
      </c>
      <c r="F84">
        <v>3.2759999999999998</v>
      </c>
      <c r="I84" s="15"/>
      <c r="J84" s="7">
        <v>7</v>
      </c>
      <c r="K84">
        <v>0.18096999999999999</v>
      </c>
      <c r="L84">
        <v>0.19766</v>
      </c>
      <c r="M84">
        <v>0.23749999999999999</v>
      </c>
      <c r="N84">
        <v>0.33545000000000003</v>
      </c>
      <c r="Q84" s="15"/>
      <c r="R84" s="7">
        <v>7</v>
      </c>
      <c r="S84">
        <v>0.29916999999999999</v>
      </c>
      <c r="T84">
        <v>0.31096000000000001</v>
      </c>
      <c r="U84">
        <v>0.35354999999999998</v>
      </c>
      <c r="V84">
        <v>0.47439999999999999</v>
      </c>
    </row>
    <row r="85" spans="1:22" x14ac:dyDescent="0.3">
      <c r="A85" s="15"/>
      <c r="B85" s="7">
        <v>8</v>
      </c>
      <c r="C85">
        <v>5.7960000000000003</v>
      </c>
      <c r="D85">
        <v>4.3128000000000002</v>
      </c>
      <c r="E85">
        <v>3.7768000000000002</v>
      </c>
      <c r="F85">
        <v>3.5488</v>
      </c>
      <c r="I85" s="15"/>
      <c r="J85" s="7">
        <v>8</v>
      </c>
      <c r="K85">
        <v>0.14727000000000001</v>
      </c>
      <c r="L85">
        <v>0.16986000000000001</v>
      </c>
      <c r="M85">
        <v>0.21981999999999999</v>
      </c>
      <c r="N85">
        <v>0.28847</v>
      </c>
      <c r="Q85" s="15"/>
      <c r="R85" s="7">
        <v>8</v>
      </c>
      <c r="S85">
        <v>0.27809</v>
      </c>
      <c r="T85">
        <v>0.29297000000000001</v>
      </c>
      <c r="U85">
        <v>0.34504000000000001</v>
      </c>
      <c r="V85">
        <v>0.45096000000000003</v>
      </c>
    </row>
    <row r="86" spans="1:22" x14ac:dyDescent="0.3">
      <c r="A86" s="15"/>
      <c r="B86" s="7">
        <v>9</v>
      </c>
      <c r="C86">
        <v>7.9855999999999998</v>
      </c>
      <c r="D86">
        <v>6.3159999999999998</v>
      </c>
      <c r="E86">
        <v>5.6239999999999997</v>
      </c>
      <c r="F86">
        <v>5.3959999999999999</v>
      </c>
      <c r="I86" s="15"/>
      <c r="J86" s="7">
        <v>9</v>
      </c>
      <c r="K86">
        <v>0.14255000000000001</v>
      </c>
      <c r="L86">
        <v>0.16686999999999999</v>
      </c>
      <c r="M86">
        <v>0.23887</v>
      </c>
      <c r="N86">
        <v>0.35610999999999998</v>
      </c>
      <c r="Q86" s="15"/>
      <c r="R86" s="7">
        <v>9</v>
      </c>
      <c r="S86">
        <v>0.30629000000000001</v>
      </c>
      <c r="T86">
        <v>0.3286</v>
      </c>
      <c r="U86">
        <v>0.40356999999999998</v>
      </c>
      <c r="V86">
        <v>0.53239999999999998</v>
      </c>
    </row>
    <row r="87" spans="1:22" x14ac:dyDescent="0.3">
      <c r="A87" s="15"/>
      <c r="B87" s="7">
        <v>10</v>
      </c>
      <c r="C87">
        <v>8.6560000000000006</v>
      </c>
      <c r="D87">
        <v>6.1768000000000001</v>
      </c>
      <c r="E87">
        <v>5.2736000000000001</v>
      </c>
      <c r="F87">
        <v>4.9808000000000003</v>
      </c>
      <c r="I87" s="15"/>
      <c r="J87" s="7">
        <v>10</v>
      </c>
      <c r="K87">
        <v>0.15845000000000001</v>
      </c>
      <c r="L87">
        <v>0.19800000000000001</v>
      </c>
      <c r="M87">
        <v>0.26562000000000002</v>
      </c>
      <c r="N87">
        <v>0.35397000000000001</v>
      </c>
      <c r="Q87" s="15"/>
      <c r="R87" s="7">
        <v>10</v>
      </c>
      <c r="S87">
        <v>0.31930999999999998</v>
      </c>
      <c r="T87">
        <v>0.35548000000000002</v>
      </c>
      <c r="U87">
        <v>0.42607</v>
      </c>
      <c r="V87">
        <v>0.52298</v>
      </c>
    </row>
    <row r="88" spans="1:22" x14ac:dyDescent="0.3">
      <c r="A88" s="15"/>
      <c r="B88" s="7">
        <v>11</v>
      </c>
      <c r="C88">
        <v>7.2392000000000003</v>
      </c>
      <c r="D88">
        <v>4.9648000000000003</v>
      </c>
      <c r="E88">
        <v>4.0536000000000003</v>
      </c>
      <c r="F88">
        <v>3.7784</v>
      </c>
      <c r="I88" s="15"/>
      <c r="J88" s="7">
        <v>11</v>
      </c>
      <c r="K88">
        <v>0.12474</v>
      </c>
      <c r="L88">
        <v>0.15228</v>
      </c>
      <c r="M88">
        <v>0.21521999999999999</v>
      </c>
      <c r="N88">
        <v>0.33318999999999999</v>
      </c>
      <c r="Q88" s="15"/>
      <c r="R88" s="7">
        <v>11</v>
      </c>
      <c r="S88">
        <v>0.26191999999999999</v>
      </c>
      <c r="T88">
        <v>0.29724</v>
      </c>
      <c r="U88">
        <v>0.38750000000000001</v>
      </c>
      <c r="V88">
        <v>0.52161999999999997</v>
      </c>
    </row>
    <row r="89" spans="1:22" x14ac:dyDescent="0.3">
      <c r="A89" s="15"/>
      <c r="B89" s="7">
        <v>12</v>
      </c>
      <c r="C89">
        <v>9.8152000000000008</v>
      </c>
      <c r="D89">
        <v>6.4992000000000001</v>
      </c>
      <c r="E89">
        <v>5.3440000000000003</v>
      </c>
      <c r="F89">
        <v>4.984</v>
      </c>
      <c r="I89" s="15"/>
      <c r="J89" s="7">
        <v>12</v>
      </c>
      <c r="K89">
        <v>0.15379999999999999</v>
      </c>
      <c r="L89">
        <v>0.18657000000000001</v>
      </c>
      <c r="M89">
        <v>0.23008000000000001</v>
      </c>
      <c r="N89">
        <v>0.32322000000000001</v>
      </c>
      <c r="Q89" s="15"/>
      <c r="R89" s="7">
        <v>12</v>
      </c>
      <c r="S89">
        <v>0.31141999999999997</v>
      </c>
      <c r="T89">
        <v>0.33983999999999998</v>
      </c>
      <c r="U89">
        <v>0.40414</v>
      </c>
      <c r="V89">
        <v>0.53444000000000003</v>
      </c>
    </row>
    <row r="90" spans="1:22" x14ac:dyDescent="0.3">
      <c r="A90" s="15"/>
      <c r="B90" s="7">
        <v>13</v>
      </c>
      <c r="C90">
        <v>7.7976000000000001</v>
      </c>
      <c r="D90">
        <v>5.7552000000000003</v>
      </c>
      <c r="E90">
        <v>4.8183999999999996</v>
      </c>
      <c r="F90">
        <v>4.3592000000000004</v>
      </c>
      <c r="I90" s="15"/>
      <c r="J90" s="7">
        <v>13</v>
      </c>
      <c r="K90">
        <v>0.12166</v>
      </c>
      <c r="L90">
        <v>0.13134000000000001</v>
      </c>
      <c r="M90">
        <v>0.17413000000000001</v>
      </c>
      <c r="N90">
        <v>0.28056999999999999</v>
      </c>
      <c r="Q90" s="15"/>
      <c r="R90" s="7">
        <v>13</v>
      </c>
      <c r="S90">
        <v>0.20605999999999999</v>
      </c>
      <c r="T90">
        <v>0.22359000000000001</v>
      </c>
      <c r="U90">
        <v>0.27661999999999998</v>
      </c>
      <c r="V90">
        <v>0.46132000000000001</v>
      </c>
    </row>
    <row r="91" spans="1:22" x14ac:dyDescent="0.3">
      <c r="A91" s="15"/>
      <c r="B91" s="7">
        <v>14</v>
      </c>
      <c r="C91">
        <v>6.0359999999999996</v>
      </c>
      <c r="D91">
        <v>4.3895999999999997</v>
      </c>
      <c r="E91">
        <v>3.8231999999999999</v>
      </c>
      <c r="F91">
        <v>3.5808</v>
      </c>
      <c r="I91" s="15"/>
      <c r="J91" s="7">
        <v>14</v>
      </c>
      <c r="K91">
        <v>0.11691</v>
      </c>
      <c r="L91">
        <v>0.12769</v>
      </c>
      <c r="M91">
        <v>0.16175999999999999</v>
      </c>
      <c r="N91">
        <v>0.26790000000000003</v>
      </c>
      <c r="Q91" s="15"/>
      <c r="R91" s="7">
        <v>14</v>
      </c>
      <c r="S91">
        <v>0.25830999999999998</v>
      </c>
      <c r="T91">
        <v>0.27034999999999998</v>
      </c>
      <c r="U91">
        <v>0.31591000000000002</v>
      </c>
      <c r="V91">
        <v>0.49188999999999999</v>
      </c>
    </row>
    <row r="92" spans="1:22" x14ac:dyDescent="0.3">
      <c r="A92" s="15"/>
      <c r="B92" s="7">
        <v>15</v>
      </c>
      <c r="C92">
        <v>7.0839999999999996</v>
      </c>
      <c r="D92">
        <v>5.0544000000000002</v>
      </c>
      <c r="E92">
        <v>4.3224</v>
      </c>
      <c r="F92">
        <v>4.0199999999999996</v>
      </c>
      <c r="I92" s="15"/>
      <c r="J92" s="7">
        <v>15</v>
      </c>
      <c r="K92">
        <v>0.13972999999999999</v>
      </c>
      <c r="L92">
        <v>0.16053999999999999</v>
      </c>
      <c r="M92">
        <v>0.2281</v>
      </c>
      <c r="N92">
        <v>0.37836999999999998</v>
      </c>
      <c r="Q92" s="15"/>
      <c r="R92" s="7">
        <v>15</v>
      </c>
      <c r="S92">
        <v>0.26138</v>
      </c>
      <c r="T92">
        <v>0.28617999999999999</v>
      </c>
      <c r="U92">
        <v>0.37102000000000002</v>
      </c>
      <c r="V92">
        <v>0.53500000000000003</v>
      </c>
    </row>
    <row r="93" spans="1:22" x14ac:dyDescent="0.3">
      <c r="A93" s="15" t="s">
        <v>20</v>
      </c>
      <c r="B93" s="13">
        <v>1</v>
      </c>
      <c r="C93">
        <v>11.924799999999999</v>
      </c>
      <c r="D93">
        <v>6.1247999999999996</v>
      </c>
      <c r="E93">
        <v>4.3712</v>
      </c>
      <c r="F93">
        <v>3.7856000000000001</v>
      </c>
      <c r="I93" s="15" t="s">
        <v>20</v>
      </c>
      <c r="J93" s="13">
        <v>1</v>
      </c>
      <c r="K93">
        <v>0.15690000000000001</v>
      </c>
      <c r="L93">
        <v>0.19939999999999999</v>
      </c>
      <c r="M93">
        <v>0.25622</v>
      </c>
      <c r="N93">
        <v>0.38305</v>
      </c>
      <c r="Q93" s="15" t="s">
        <v>20</v>
      </c>
      <c r="R93" s="13">
        <v>1</v>
      </c>
      <c r="S93">
        <v>0.33631</v>
      </c>
      <c r="T93">
        <v>0.37580999999999998</v>
      </c>
      <c r="U93">
        <v>0.44816</v>
      </c>
      <c r="V93">
        <v>0.59943000000000002</v>
      </c>
    </row>
    <row r="94" spans="1:22" x14ac:dyDescent="0.3">
      <c r="A94" s="15"/>
      <c r="B94" s="13">
        <v>2</v>
      </c>
      <c r="C94">
        <v>11.283200000000001</v>
      </c>
      <c r="D94">
        <v>7.1104000000000003</v>
      </c>
      <c r="E94">
        <v>5.6879999999999997</v>
      </c>
      <c r="F94">
        <v>5.1567999999999996</v>
      </c>
      <c r="I94" s="15"/>
      <c r="J94" s="13">
        <v>2</v>
      </c>
      <c r="K94">
        <v>0.14377000000000001</v>
      </c>
      <c r="L94">
        <v>0.18675</v>
      </c>
      <c r="M94">
        <v>0.23988000000000001</v>
      </c>
      <c r="N94">
        <v>0.33965000000000001</v>
      </c>
      <c r="Q94" s="15"/>
      <c r="R94" s="13">
        <v>2</v>
      </c>
      <c r="S94">
        <v>0.30409000000000003</v>
      </c>
      <c r="T94">
        <v>0.34495999999999999</v>
      </c>
      <c r="U94">
        <v>0.40550000000000003</v>
      </c>
      <c r="V94">
        <v>0.56189999999999996</v>
      </c>
    </row>
    <row r="95" spans="1:22" x14ac:dyDescent="0.3">
      <c r="A95" s="15"/>
      <c r="B95" s="13">
        <v>3</v>
      </c>
      <c r="C95">
        <v>10.584</v>
      </c>
      <c r="D95">
        <v>5.7103999999999999</v>
      </c>
      <c r="E95">
        <v>3.8368000000000002</v>
      </c>
      <c r="F95">
        <v>3.1920000000000002</v>
      </c>
      <c r="I95" s="15"/>
      <c r="J95" s="13">
        <v>3</v>
      </c>
      <c r="K95">
        <v>0.11948</v>
      </c>
      <c r="L95">
        <v>0.14227000000000001</v>
      </c>
      <c r="M95">
        <v>0.18787000000000001</v>
      </c>
      <c r="N95">
        <v>0.28349999999999997</v>
      </c>
      <c r="Q95" s="15"/>
      <c r="R95" s="13">
        <v>3</v>
      </c>
      <c r="S95">
        <v>0.21845999999999999</v>
      </c>
      <c r="T95">
        <v>0.23932999999999999</v>
      </c>
      <c r="U95">
        <v>0.29653000000000002</v>
      </c>
      <c r="V95">
        <v>0.44428000000000001</v>
      </c>
    </row>
    <row r="96" spans="1:22" x14ac:dyDescent="0.3">
      <c r="A96" s="15"/>
      <c r="B96" s="13">
        <v>4</v>
      </c>
      <c r="C96">
        <v>11.904</v>
      </c>
      <c r="D96">
        <v>6.0784000000000002</v>
      </c>
      <c r="E96">
        <v>4.2256</v>
      </c>
      <c r="F96">
        <v>3.6160000000000001</v>
      </c>
      <c r="I96" s="15"/>
      <c r="J96" s="13">
        <v>4</v>
      </c>
      <c r="K96">
        <v>0.12479999999999999</v>
      </c>
      <c r="L96">
        <v>0.16794999999999999</v>
      </c>
      <c r="M96">
        <v>0.26438</v>
      </c>
      <c r="N96">
        <v>0.3745</v>
      </c>
      <c r="Q96" s="15"/>
      <c r="R96" s="13">
        <v>4</v>
      </c>
      <c r="S96">
        <v>0.22413</v>
      </c>
      <c r="T96">
        <v>0.26765</v>
      </c>
      <c r="U96">
        <v>0.38534000000000002</v>
      </c>
      <c r="V96">
        <v>0.56584999999999996</v>
      </c>
    </row>
    <row r="97" spans="1:22" x14ac:dyDescent="0.3">
      <c r="A97" s="15"/>
      <c r="B97" s="13">
        <v>5</v>
      </c>
      <c r="C97">
        <v>16.299199999999999</v>
      </c>
      <c r="D97">
        <v>7.16</v>
      </c>
      <c r="E97">
        <v>4.1151999999999997</v>
      </c>
      <c r="F97">
        <v>3.4159999999999999</v>
      </c>
      <c r="I97" s="15"/>
      <c r="J97" s="13">
        <v>5</v>
      </c>
      <c r="K97">
        <v>0.11154</v>
      </c>
      <c r="L97">
        <v>0.14111000000000001</v>
      </c>
      <c r="M97">
        <v>0.22609000000000001</v>
      </c>
      <c r="N97">
        <v>0.40410000000000001</v>
      </c>
      <c r="Q97" s="15"/>
      <c r="R97" s="13">
        <v>5</v>
      </c>
      <c r="S97">
        <v>0.21870999999999999</v>
      </c>
      <c r="T97">
        <v>0.27394000000000002</v>
      </c>
      <c r="U97">
        <v>0.41569</v>
      </c>
      <c r="V97">
        <v>0.6391</v>
      </c>
    </row>
    <row r="98" spans="1:22" x14ac:dyDescent="0.3">
      <c r="A98" s="15"/>
      <c r="B98" s="13">
        <v>6</v>
      </c>
      <c r="C98">
        <v>9.6511999999999993</v>
      </c>
      <c r="D98">
        <v>5.0704000000000002</v>
      </c>
      <c r="E98">
        <v>3.7423999999999999</v>
      </c>
      <c r="F98">
        <v>3.32</v>
      </c>
      <c r="I98" s="15"/>
      <c r="J98" s="13">
        <v>6</v>
      </c>
      <c r="K98">
        <v>0.10917</v>
      </c>
      <c r="L98">
        <v>0.15311</v>
      </c>
      <c r="M98">
        <v>0.2477</v>
      </c>
      <c r="N98">
        <v>0.3498</v>
      </c>
      <c r="Q98" s="15"/>
      <c r="R98" s="13">
        <v>6</v>
      </c>
      <c r="S98">
        <v>0.2676</v>
      </c>
      <c r="T98">
        <v>0.32124999999999998</v>
      </c>
      <c r="U98">
        <v>0.43156</v>
      </c>
      <c r="V98">
        <v>0.56991000000000003</v>
      </c>
    </row>
    <row r="99" spans="1:22" x14ac:dyDescent="0.3">
      <c r="A99" s="15"/>
      <c r="B99" s="13">
        <v>7</v>
      </c>
      <c r="C99">
        <v>11.311999999999999</v>
      </c>
      <c r="D99">
        <v>6.0464000000000002</v>
      </c>
      <c r="E99">
        <v>3.8624000000000001</v>
      </c>
      <c r="F99">
        <v>3.08</v>
      </c>
      <c r="I99" s="15"/>
      <c r="J99" s="13">
        <v>7</v>
      </c>
      <c r="K99">
        <v>9.5380000000000006E-2</v>
      </c>
      <c r="L99">
        <v>0.12511</v>
      </c>
      <c r="M99">
        <v>0.20175999999999999</v>
      </c>
      <c r="N99">
        <v>0.28471999999999997</v>
      </c>
      <c r="Q99" s="15"/>
      <c r="R99" s="13">
        <v>7</v>
      </c>
      <c r="S99">
        <v>0.18934999999999999</v>
      </c>
      <c r="T99">
        <v>0.22969000000000001</v>
      </c>
      <c r="U99">
        <v>0.32773999999999998</v>
      </c>
      <c r="V99">
        <v>0.48549999999999999</v>
      </c>
    </row>
    <row r="100" spans="1:22" x14ac:dyDescent="0.3">
      <c r="A100" s="15"/>
      <c r="B100" s="13">
        <v>8</v>
      </c>
      <c r="C100">
        <v>8.4879999999999995</v>
      </c>
      <c r="D100">
        <v>5.6239999999999997</v>
      </c>
      <c r="E100">
        <v>4.5776000000000003</v>
      </c>
      <c r="F100">
        <v>4.1055999999999999</v>
      </c>
      <c r="I100" s="15"/>
      <c r="J100" s="13">
        <v>8</v>
      </c>
      <c r="K100">
        <v>0.16903000000000001</v>
      </c>
      <c r="L100">
        <v>0.19703000000000001</v>
      </c>
      <c r="M100">
        <v>0.25708999999999999</v>
      </c>
      <c r="N100">
        <v>0.34040999999999999</v>
      </c>
      <c r="Q100" s="15"/>
      <c r="R100" s="13">
        <v>8</v>
      </c>
      <c r="S100">
        <v>0.33194000000000001</v>
      </c>
      <c r="T100">
        <v>0.35896</v>
      </c>
      <c r="U100">
        <v>0.41674</v>
      </c>
      <c r="V100">
        <v>0.51485999999999998</v>
      </c>
    </row>
    <row r="101" spans="1:22" x14ac:dyDescent="0.3">
      <c r="A101" s="15"/>
      <c r="B101" s="13">
        <v>9</v>
      </c>
      <c r="C101">
        <v>9.3119999999999994</v>
      </c>
      <c r="D101">
        <v>5.0704000000000002</v>
      </c>
      <c r="E101">
        <v>3.5055999999999998</v>
      </c>
      <c r="F101">
        <v>3.056</v>
      </c>
      <c r="I101" s="15"/>
      <c r="J101" s="13">
        <v>9</v>
      </c>
      <c r="K101">
        <v>0.11351</v>
      </c>
      <c r="L101">
        <v>0.14904000000000001</v>
      </c>
      <c r="M101">
        <v>0.22042</v>
      </c>
      <c r="N101">
        <v>0.36493999999999999</v>
      </c>
      <c r="Q101" s="15"/>
      <c r="R101" s="13">
        <v>9</v>
      </c>
      <c r="S101">
        <v>0.25111</v>
      </c>
      <c r="T101">
        <v>0.28011999999999998</v>
      </c>
      <c r="U101">
        <v>0.36564999999999998</v>
      </c>
      <c r="V101">
        <v>0.51914000000000005</v>
      </c>
    </row>
    <row r="102" spans="1:22" x14ac:dyDescent="0.3">
      <c r="A102" s="15"/>
      <c r="B102" s="13">
        <v>10</v>
      </c>
      <c r="C102">
        <v>10.3888</v>
      </c>
      <c r="D102">
        <v>5.3263999999999996</v>
      </c>
      <c r="E102">
        <v>3.9072</v>
      </c>
      <c r="F102">
        <v>3.3872</v>
      </c>
      <c r="I102" s="15"/>
      <c r="J102" s="13">
        <v>10</v>
      </c>
      <c r="K102">
        <v>0.12753</v>
      </c>
      <c r="L102">
        <v>0.19489999999999999</v>
      </c>
      <c r="M102">
        <v>0.24557999999999999</v>
      </c>
      <c r="N102">
        <v>0.3397</v>
      </c>
      <c r="Q102" s="15"/>
      <c r="R102" s="13">
        <v>10</v>
      </c>
      <c r="S102">
        <v>0.23852999999999999</v>
      </c>
      <c r="T102">
        <v>0.29226999999999997</v>
      </c>
      <c r="U102">
        <v>0.34815000000000002</v>
      </c>
      <c r="V102">
        <v>0.51022000000000001</v>
      </c>
    </row>
    <row r="103" spans="1:22" x14ac:dyDescent="0.3">
      <c r="A103" s="15"/>
      <c r="B103" s="13">
        <v>11</v>
      </c>
      <c r="C103">
        <v>10.153600000000001</v>
      </c>
      <c r="D103">
        <v>5.1871999999999998</v>
      </c>
      <c r="E103">
        <v>3.5392000000000001</v>
      </c>
      <c r="F103">
        <v>3.1408</v>
      </c>
      <c r="I103" s="15"/>
      <c r="J103" s="13">
        <v>11</v>
      </c>
      <c r="K103">
        <v>0.18326000000000001</v>
      </c>
      <c r="L103">
        <v>0.23809</v>
      </c>
      <c r="M103">
        <v>0.30769999999999997</v>
      </c>
      <c r="N103">
        <v>0.38118000000000002</v>
      </c>
      <c r="Q103" s="15"/>
      <c r="R103" s="13">
        <v>11</v>
      </c>
      <c r="S103">
        <v>0.28838999999999998</v>
      </c>
      <c r="T103">
        <v>0.35593999999999998</v>
      </c>
      <c r="U103">
        <v>0.44642999999999999</v>
      </c>
      <c r="V103">
        <v>0.53578000000000003</v>
      </c>
    </row>
    <row r="104" spans="1:22" x14ac:dyDescent="0.3">
      <c r="A104" s="15"/>
      <c r="B104" s="13">
        <v>12</v>
      </c>
      <c r="C104">
        <v>11.5952</v>
      </c>
      <c r="D104">
        <v>6.4143999999999997</v>
      </c>
      <c r="E104">
        <v>4.5007999999999999</v>
      </c>
      <c r="F104">
        <v>3.5968</v>
      </c>
      <c r="I104" s="15"/>
      <c r="J104" s="13">
        <v>12</v>
      </c>
      <c r="K104">
        <v>0.13893</v>
      </c>
      <c r="L104">
        <v>0.16349</v>
      </c>
      <c r="M104">
        <v>0.21068000000000001</v>
      </c>
      <c r="N104">
        <v>0.29923</v>
      </c>
      <c r="Q104" s="15"/>
      <c r="R104" s="13">
        <v>12</v>
      </c>
      <c r="S104">
        <v>0.27798</v>
      </c>
      <c r="T104">
        <v>0.30270999999999998</v>
      </c>
      <c r="U104">
        <v>0.36734</v>
      </c>
      <c r="V104">
        <v>0.50614999999999999</v>
      </c>
    </row>
    <row r="105" spans="1:22" x14ac:dyDescent="0.3">
      <c r="A105" s="15"/>
      <c r="B105" s="13">
        <v>13</v>
      </c>
      <c r="C105">
        <v>10.8688</v>
      </c>
      <c r="D105">
        <v>5.5856000000000003</v>
      </c>
      <c r="E105">
        <v>3.8448000000000002</v>
      </c>
      <c r="F105">
        <v>3.1936</v>
      </c>
      <c r="I105" s="15"/>
      <c r="J105" s="13">
        <v>13</v>
      </c>
      <c r="K105">
        <v>0.12492</v>
      </c>
      <c r="L105">
        <v>0.16989000000000001</v>
      </c>
      <c r="M105">
        <v>0.23155999999999999</v>
      </c>
      <c r="N105">
        <v>0.35700999999999999</v>
      </c>
      <c r="Q105" s="15"/>
      <c r="R105" s="13">
        <v>13</v>
      </c>
      <c r="S105">
        <v>0.22558</v>
      </c>
      <c r="T105">
        <v>0.28003</v>
      </c>
      <c r="U105">
        <v>0.36670999999999998</v>
      </c>
      <c r="V105">
        <v>0.57001999999999997</v>
      </c>
    </row>
    <row r="106" spans="1:22" x14ac:dyDescent="0.3">
      <c r="A106" s="15"/>
      <c r="B106" s="13">
        <v>14</v>
      </c>
      <c r="C106">
        <v>12.52</v>
      </c>
      <c r="D106">
        <v>5.5872000000000002</v>
      </c>
      <c r="E106">
        <v>3.5808</v>
      </c>
      <c r="F106">
        <v>2.9967999999999999</v>
      </c>
      <c r="I106" s="15"/>
      <c r="J106" s="13">
        <v>14</v>
      </c>
      <c r="K106">
        <v>0.10808</v>
      </c>
      <c r="L106">
        <v>0.16575999999999999</v>
      </c>
      <c r="M106">
        <v>0.24403</v>
      </c>
      <c r="N106">
        <v>0.36325000000000002</v>
      </c>
      <c r="Q106" s="15"/>
      <c r="R106" s="13">
        <v>14</v>
      </c>
      <c r="S106">
        <v>0.18912999999999999</v>
      </c>
      <c r="T106">
        <v>0.25073000000000001</v>
      </c>
      <c r="U106">
        <v>0.36326000000000003</v>
      </c>
      <c r="V106">
        <v>0.50741999999999998</v>
      </c>
    </row>
    <row r="107" spans="1:22" x14ac:dyDescent="0.3">
      <c r="A107" s="15"/>
      <c r="B107" s="13">
        <v>15</v>
      </c>
      <c r="C107">
        <v>10.4</v>
      </c>
      <c r="D107">
        <v>4.8752000000000004</v>
      </c>
      <c r="E107">
        <v>3.0432000000000001</v>
      </c>
      <c r="F107">
        <v>2.3408000000000002</v>
      </c>
      <c r="I107" s="15"/>
      <c r="J107" s="13">
        <v>15</v>
      </c>
      <c r="K107">
        <v>0.11129</v>
      </c>
      <c r="L107">
        <v>0.18257999999999999</v>
      </c>
      <c r="M107">
        <v>0.23907</v>
      </c>
      <c r="N107">
        <v>0.32950000000000002</v>
      </c>
      <c r="Q107" s="15"/>
      <c r="R107" s="13">
        <v>15</v>
      </c>
      <c r="S107">
        <v>0.14258999999999999</v>
      </c>
      <c r="T107">
        <v>0.2059</v>
      </c>
      <c r="U107">
        <v>0.30969999999999998</v>
      </c>
      <c r="V107">
        <v>0.48279</v>
      </c>
    </row>
    <row r="108" spans="1:22" x14ac:dyDescent="0.3">
      <c r="A108" s="15" t="s">
        <v>10</v>
      </c>
      <c r="B108" s="8" t="s">
        <v>11</v>
      </c>
      <c r="C108">
        <f>AVERAGE(C78:C92)</f>
        <v>7.4842666666666675</v>
      </c>
      <c r="D108">
        <f>AVERAGE(D78:D92)</f>
        <v>5.3181333333333347</v>
      </c>
      <c r="E108">
        <f>AVERAGE(E78:E92)</f>
        <v>4.4946133333333336</v>
      </c>
      <c r="F108">
        <f>AVERAGE(F78:F92)</f>
        <v>4.1909866666666664</v>
      </c>
      <c r="I108" s="15" t="s">
        <v>10</v>
      </c>
      <c r="J108" s="8" t="s">
        <v>11</v>
      </c>
      <c r="K108">
        <f>AVERAGE(K78:K92)</f>
        <v>0.135602</v>
      </c>
      <c r="L108">
        <f>AVERAGE(L78:L92)</f>
        <v>0.15730133333333335</v>
      </c>
      <c r="M108">
        <f>AVERAGE(M78:M92)</f>
        <v>0.21091000000000001</v>
      </c>
      <c r="N108">
        <f>AVERAGE(N78:N92)</f>
        <v>0.31215066666666669</v>
      </c>
      <c r="Q108" s="15" t="s">
        <v>10</v>
      </c>
      <c r="R108" s="8" t="s">
        <v>11</v>
      </c>
      <c r="S108">
        <f>AVERAGE(S78:S92)</f>
        <v>0.26153266666666664</v>
      </c>
      <c r="T108">
        <f>AVERAGE(T78:T92)</f>
        <v>0.28500666666666669</v>
      </c>
      <c r="U108">
        <f>AVERAGE(U78:U92)</f>
        <v>0.35070533333333331</v>
      </c>
      <c r="V108">
        <f>AVERAGE(V78:V92)</f>
        <v>0.49037333333333333</v>
      </c>
    </row>
    <row r="109" spans="1:22" x14ac:dyDescent="0.3">
      <c r="A109" s="15"/>
      <c r="B109" s="2" t="s">
        <v>12</v>
      </c>
      <c r="C109">
        <f>AVERAGE(C93:C107)</f>
        <v>11.11232</v>
      </c>
      <c r="D109">
        <f>AVERAGE(D93:D107)</f>
        <v>5.7980799999999997</v>
      </c>
      <c r="E109">
        <f>AVERAGE(E93:E107)</f>
        <v>4.0227200000000005</v>
      </c>
      <c r="F109">
        <f>AVERAGE(F93:F107)</f>
        <v>3.4256000000000006</v>
      </c>
      <c r="I109" s="15"/>
      <c r="J109" s="2" t="s">
        <v>12</v>
      </c>
      <c r="K109">
        <f>AVERAGE(K93:K107)</f>
        <v>0.12917266666666666</v>
      </c>
      <c r="L109">
        <f>AVERAGE(L93:L107)</f>
        <v>0.17176533333333338</v>
      </c>
      <c r="M109">
        <f>AVERAGE(M93:M107)</f>
        <v>0.23866866666666667</v>
      </c>
      <c r="N109">
        <f>AVERAGE(N93:N107)</f>
        <v>0.34630266666666665</v>
      </c>
      <c r="Q109" s="15"/>
      <c r="R109" s="2" t="s">
        <v>12</v>
      </c>
      <c r="S109">
        <f>AVERAGE(S93:S107)</f>
        <v>0.24692666666666666</v>
      </c>
      <c r="T109">
        <f>AVERAGE(T93:T107)</f>
        <v>0.29195266666666669</v>
      </c>
      <c r="U109">
        <f>AVERAGE(U93:U107)</f>
        <v>0.37963333333333343</v>
      </c>
      <c r="V109">
        <f>AVERAGE(V93:V107)</f>
        <v>0.53415666666666661</v>
      </c>
    </row>
    <row r="110" spans="1:22" x14ac:dyDescent="0.3">
      <c r="A110" s="15"/>
      <c r="B110" s="2" t="s">
        <v>13</v>
      </c>
      <c r="C110">
        <f>AVERAGE(C78:C107)</f>
        <v>9.2982933333333335</v>
      </c>
      <c r="D110">
        <f>AVERAGE(D78:D107)</f>
        <v>5.5581066666666681</v>
      </c>
      <c r="E110">
        <f>AVERAGE(E78:E107)</f>
        <v>4.2586666666666666</v>
      </c>
      <c r="F110">
        <f>AVERAGE(F78:F107)</f>
        <v>3.8082933333333329</v>
      </c>
      <c r="I110" s="15"/>
      <c r="J110" s="2" t="s">
        <v>13</v>
      </c>
      <c r="K110">
        <f>AVERAGE(K78:K107)</f>
        <v>0.13238733333333333</v>
      </c>
      <c r="L110">
        <f>AVERAGE(L78:L107)</f>
        <v>0.16453333333333328</v>
      </c>
      <c r="M110">
        <f>AVERAGE(M78:M107)</f>
        <v>0.22478933333333334</v>
      </c>
      <c r="N110">
        <f>AVERAGE(N78:N107)</f>
        <v>0.32922666666666672</v>
      </c>
      <c r="Q110" s="15"/>
      <c r="R110" s="2" t="s">
        <v>13</v>
      </c>
      <c r="S110">
        <f>AVERAGE(S78:S107)</f>
        <v>0.25422966666666663</v>
      </c>
      <c r="T110">
        <f>AVERAGE(T78:T107)</f>
        <v>0.28847966666666663</v>
      </c>
      <c r="U110">
        <f>AVERAGE(U78:U107)</f>
        <v>0.36516933333333335</v>
      </c>
      <c r="V110">
        <f>AVERAGE(V78:V107)</f>
        <v>0.51226500000000008</v>
      </c>
    </row>
    <row r="113" spans="1:22" x14ac:dyDescent="0.3">
      <c r="A113" s="14" t="s">
        <v>17</v>
      </c>
      <c r="B113" s="14"/>
      <c r="C113" s="7" t="s">
        <v>2</v>
      </c>
      <c r="D113" s="1"/>
      <c r="E113" s="1"/>
      <c r="F113" s="1"/>
      <c r="I113" s="14"/>
      <c r="J113" s="14"/>
      <c r="K113" s="7" t="s">
        <v>1</v>
      </c>
      <c r="L113" s="1"/>
      <c r="M113" s="1"/>
      <c r="N113" s="1"/>
      <c r="Q113" s="14"/>
      <c r="R113" s="14"/>
      <c r="S113" s="7" t="s">
        <v>3</v>
      </c>
      <c r="T113" s="1"/>
      <c r="U113" s="1"/>
      <c r="V113" s="1"/>
    </row>
    <row r="114" spans="1:22" x14ac:dyDescent="0.3">
      <c r="A114" s="7" t="s">
        <v>8</v>
      </c>
      <c r="B114" s="7" t="s">
        <v>0</v>
      </c>
      <c r="C114" s="7">
        <v>22</v>
      </c>
      <c r="D114" s="7">
        <v>32</v>
      </c>
      <c r="E114" s="7">
        <v>42</v>
      </c>
      <c r="F114" s="7">
        <v>52</v>
      </c>
      <c r="I114" s="7" t="s">
        <v>8</v>
      </c>
      <c r="J114" s="7" t="s">
        <v>0</v>
      </c>
      <c r="K114" s="7">
        <v>22</v>
      </c>
      <c r="L114" s="7">
        <v>32</v>
      </c>
      <c r="M114" s="7">
        <v>42</v>
      </c>
      <c r="N114" s="7">
        <v>52</v>
      </c>
      <c r="Q114" s="7" t="s">
        <v>8</v>
      </c>
      <c r="R114" s="7" t="s">
        <v>0</v>
      </c>
      <c r="S114" s="7">
        <v>22</v>
      </c>
      <c r="T114" s="7">
        <v>32</v>
      </c>
      <c r="U114" s="7">
        <v>42</v>
      </c>
      <c r="V114" s="7">
        <v>52</v>
      </c>
    </row>
    <row r="115" spans="1:22" x14ac:dyDescent="0.3">
      <c r="A115" s="15" t="s">
        <v>9</v>
      </c>
      <c r="B115" s="7">
        <v>1</v>
      </c>
      <c r="C115">
        <v>6.5488</v>
      </c>
      <c r="D115">
        <v>4.3280000000000003</v>
      </c>
      <c r="E115">
        <v>3.4712000000000001</v>
      </c>
      <c r="F115">
        <v>3.1488</v>
      </c>
      <c r="I115" s="15" t="s">
        <v>9</v>
      </c>
      <c r="J115" s="7">
        <v>1</v>
      </c>
      <c r="K115">
        <v>0.12503</v>
      </c>
      <c r="L115">
        <v>0.14133000000000001</v>
      </c>
      <c r="M115">
        <v>0.19148000000000001</v>
      </c>
      <c r="N115">
        <v>0.25936999999999999</v>
      </c>
      <c r="Q115" s="15" t="s">
        <v>9</v>
      </c>
      <c r="R115" s="7">
        <v>1</v>
      </c>
      <c r="S115">
        <v>0.22266</v>
      </c>
      <c r="T115">
        <v>0.24354999999999999</v>
      </c>
      <c r="U115">
        <v>0.31653999999999999</v>
      </c>
      <c r="V115">
        <v>0.47047</v>
      </c>
    </row>
    <row r="116" spans="1:22" x14ac:dyDescent="0.3">
      <c r="A116" s="15"/>
      <c r="B116" s="7">
        <v>2</v>
      </c>
      <c r="C116">
        <v>7.4168000000000003</v>
      </c>
      <c r="D116">
        <v>4.9328000000000003</v>
      </c>
      <c r="E116">
        <v>3.9136000000000002</v>
      </c>
      <c r="F116">
        <v>3.4864000000000002</v>
      </c>
      <c r="I116" s="15"/>
      <c r="J116" s="7">
        <v>2</v>
      </c>
      <c r="K116">
        <v>9.7610000000000002E-2</v>
      </c>
      <c r="L116">
        <v>0.11716</v>
      </c>
      <c r="M116">
        <v>0.17901</v>
      </c>
      <c r="N116">
        <v>0.27907999999999999</v>
      </c>
      <c r="Q116" s="15"/>
      <c r="R116" s="7">
        <v>2</v>
      </c>
      <c r="S116">
        <v>0.18279000000000001</v>
      </c>
      <c r="T116">
        <v>0.21296999999999999</v>
      </c>
      <c r="U116">
        <v>0.30187000000000003</v>
      </c>
      <c r="V116">
        <v>0.46373999999999999</v>
      </c>
    </row>
    <row r="117" spans="1:22" x14ac:dyDescent="0.3">
      <c r="A117" s="15"/>
      <c r="B117" s="7">
        <v>3</v>
      </c>
      <c r="C117">
        <v>5.7504</v>
      </c>
      <c r="D117">
        <v>3.5992000000000002</v>
      </c>
      <c r="E117">
        <v>2.8544</v>
      </c>
      <c r="F117">
        <v>2.6023999999999998</v>
      </c>
      <c r="I117" s="15"/>
      <c r="J117" s="7">
        <v>3</v>
      </c>
      <c r="K117">
        <v>9.6549999999999997E-2</v>
      </c>
      <c r="L117">
        <v>0.12136</v>
      </c>
      <c r="M117">
        <v>0.16878000000000001</v>
      </c>
      <c r="N117">
        <v>0.25985000000000003</v>
      </c>
      <c r="Q117" s="15"/>
      <c r="R117" s="7">
        <v>3</v>
      </c>
      <c r="S117">
        <v>0.16131000000000001</v>
      </c>
      <c r="T117">
        <v>0.19125</v>
      </c>
      <c r="U117">
        <v>0.26450000000000001</v>
      </c>
      <c r="V117">
        <v>0.39877000000000001</v>
      </c>
    </row>
    <row r="118" spans="1:22" x14ac:dyDescent="0.3">
      <c r="A118" s="15"/>
      <c r="B118" s="7">
        <v>4</v>
      </c>
      <c r="C118">
        <v>6.5232000000000001</v>
      </c>
      <c r="D118">
        <v>4.6592000000000002</v>
      </c>
      <c r="E118">
        <v>3.9072</v>
      </c>
      <c r="F118">
        <v>3.6783999999999999</v>
      </c>
      <c r="I118" s="15"/>
      <c r="J118" s="7">
        <v>4</v>
      </c>
      <c r="K118">
        <v>0.12692999999999999</v>
      </c>
      <c r="L118">
        <v>0.14502000000000001</v>
      </c>
      <c r="M118">
        <v>0.19786999999999999</v>
      </c>
      <c r="N118">
        <v>0.28244999999999998</v>
      </c>
      <c r="Q118" s="15"/>
      <c r="R118" s="7">
        <v>4</v>
      </c>
      <c r="S118">
        <v>0.22434999999999999</v>
      </c>
      <c r="T118">
        <v>0.25291999999999998</v>
      </c>
      <c r="U118">
        <v>0.33249000000000001</v>
      </c>
      <c r="V118">
        <v>0.46687000000000001</v>
      </c>
    </row>
    <row r="119" spans="1:22" x14ac:dyDescent="0.3">
      <c r="A119" s="15"/>
      <c r="B119" s="7">
        <v>5</v>
      </c>
      <c r="C119">
        <v>6.2031999999999998</v>
      </c>
      <c r="D119">
        <v>4.1832000000000003</v>
      </c>
      <c r="E119">
        <v>3.3679999999999999</v>
      </c>
      <c r="F119">
        <v>3.0872000000000002</v>
      </c>
      <c r="I119" s="15"/>
      <c r="J119" s="7">
        <v>5</v>
      </c>
      <c r="K119">
        <v>9.3850000000000003E-2</v>
      </c>
      <c r="L119">
        <v>0.11622</v>
      </c>
      <c r="M119">
        <v>0.17237</v>
      </c>
      <c r="N119">
        <v>0.31170999999999999</v>
      </c>
      <c r="Q119" s="15"/>
      <c r="R119" s="7">
        <v>5</v>
      </c>
      <c r="S119">
        <v>0.18523999999999999</v>
      </c>
      <c r="T119">
        <v>0.21454000000000001</v>
      </c>
      <c r="U119">
        <v>0.29310999999999998</v>
      </c>
      <c r="V119">
        <v>0.47461999999999999</v>
      </c>
    </row>
    <row r="120" spans="1:22" x14ac:dyDescent="0.3">
      <c r="A120" s="15"/>
      <c r="B120" s="7">
        <v>6</v>
      </c>
      <c r="C120">
        <v>7.8616000000000001</v>
      </c>
      <c r="D120">
        <v>4.7991999999999999</v>
      </c>
      <c r="E120">
        <v>3.7391999999999999</v>
      </c>
      <c r="F120">
        <v>3.3479999999999999</v>
      </c>
      <c r="I120" s="15"/>
      <c r="J120" s="7">
        <v>6</v>
      </c>
      <c r="K120">
        <v>0.14474000000000001</v>
      </c>
      <c r="L120">
        <v>0.15728</v>
      </c>
      <c r="M120">
        <v>0.20946000000000001</v>
      </c>
      <c r="N120">
        <v>0.26696999999999999</v>
      </c>
      <c r="Q120" s="15"/>
      <c r="R120" s="7">
        <v>6</v>
      </c>
      <c r="S120">
        <v>0.25617000000000001</v>
      </c>
      <c r="T120">
        <v>0.27403</v>
      </c>
      <c r="U120">
        <v>0.31945000000000001</v>
      </c>
      <c r="V120">
        <v>0.44063000000000002</v>
      </c>
    </row>
    <row r="121" spans="1:22" x14ac:dyDescent="0.3">
      <c r="A121" s="15"/>
      <c r="B121" s="7">
        <v>7</v>
      </c>
      <c r="C121">
        <v>5.0895999999999999</v>
      </c>
      <c r="D121">
        <v>3.2984</v>
      </c>
      <c r="E121">
        <v>2.7040000000000002</v>
      </c>
      <c r="F121">
        <v>2.4567999999999999</v>
      </c>
      <c r="I121" s="15"/>
      <c r="J121" s="7">
        <v>7</v>
      </c>
      <c r="K121">
        <v>0.15790000000000001</v>
      </c>
      <c r="L121">
        <v>0.17147000000000001</v>
      </c>
      <c r="M121">
        <v>0.20508999999999999</v>
      </c>
      <c r="N121">
        <v>0.30801000000000001</v>
      </c>
      <c r="Q121" s="15"/>
      <c r="R121" s="7">
        <v>7</v>
      </c>
      <c r="S121">
        <v>0.24975</v>
      </c>
      <c r="T121">
        <v>0.25878000000000001</v>
      </c>
      <c r="U121">
        <v>0.30391000000000001</v>
      </c>
      <c r="V121">
        <v>0.44527</v>
      </c>
    </row>
    <row r="122" spans="1:22" x14ac:dyDescent="0.3">
      <c r="A122" s="15"/>
      <c r="B122" s="7">
        <v>8</v>
      </c>
      <c r="C122">
        <v>5.1559999999999997</v>
      </c>
      <c r="D122">
        <v>3.6543999999999999</v>
      </c>
      <c r="E122">
        <v>3.1383999999999999</v>
      </c>
      <c r="F122">
        <v>2.8904000000000001</v>
      </c>
      <c r="I122" s="15"/>
      <c r="J122" s="7">
        <v>8</v>
      </c>
      <c r="K122">
        <v>0.11315</v>
      </c>
      <c r="L122">
        <v>0.13014999999999999</v>
      </c>
      <c r="M122">
        <v>0.17818000000000001</v>
      </c>
      <c r="N122">
        <v>0.26956000000000002</v>
      </c>
      <c r="Q122" s="15"/>
      <c r="R122" s="7">
        <v>8</v>
      </c>
      <c r="S122">
        <v>0.20519000000000001</v>
      </c>
      <c r="T122">
        <v>0.22122</v>
      </c>
      <c r="U122">
        <v>0.2797</v>
      </c>
      <c r="V122">
        <v>0.43042999999999998</v>
      </c>
    </row>
    <row r="123" spans="1:22" x14ac:dyDescent="0.3">
      <c r="A123" s="15"/>
      <c r="B123" s="7">
        <v>9</v>
      </c>
      <c r="C123">
        <v>6.6887999999999996</v>
      </c>
      <c r="D123">
        <v>5.0271999999999997</v>
      </c>
      <c r="E123">
        <v>4.3528000000000002</v>
      </c>
      <c r="F123">
        <v>4.1048</v>
      </c>
      <c r="I123" s="15"/>
      <c r="J123" s="7">
        <v>9</v>
      </c>
      <c r="K123">
        <v>0.13002</v>
      </c>
      <c r="L123">
        <v>0.15384</v>
      </c>
      <c r="M123">
        <v>0.2233</v>
      </c>
      <c r="N123">
        <v>0.43593999999999999</v>
      </c>
      <c r="Q123" s="15"/>
      <c r="R123" s="7">
        <v>9</v>
      </c>
      <c r="S123">
        <v>0.28950999999999999</v>
      </c>
      <c r="T123">
        <v>0.31098999999999999</v>
      </c>
      <c r="U123">
        <v>0.38568999999999998</v>
      </c>
      <c r="V123">
        <v>0.60668</v>
      </c>
    </row>
    <row r="124" spans="1:22" x14ac:dyDescent="0.3">
      <c r="A124" s="15"/>
      <c r="B124" s="7">
        <v>10</v>
      </c>
      <c r="C124">
        <v>7.3632</v>
      </c>
      <c r="D124">
        <v>4.8752000000000004</v>
      </c>
      <c r="E124">
        <v>3.968</v>
      </c>
      <c r="F124">
        <v>3.7056</v>
      </c>
      <c r="I124" s="15"/>
      <c r="J124" s="7">
        <v>10</v>
      </c>
      <c r="K124">
        <v>0.14198</v>
      </c>
      <c r="L124">
        <v>0.17910000000000001</v>
      </c>
      <c r="M124">
        <v>0.24099000000000001</v>
      </c>
      <c r="N124">
        <v>0.32635999999999998</v>
      </c>
      <c r="Q124" s="15"/>
      <c r="R124" s="7">
        <v>10</v>
      </c>
      <c r="S124">
        <v>0.28941</v>
      </c>
      <c r="T124">
        <v>0.32645000000000002</v>
      </c>
      <c r="U124">
        <v>0.39588000000000001</v>
      </c>
      <c r="V124">
        <v>0.49237999999999998</v>
      </c>
    </row>
    <row r="125" spans="1:22" x14ac:dyDescent="0.3">
      <c r="A125" s="15"/>
      <c r="B125" s="7">
        <v>11</v>
      </c>
      <c r="C125">
        <v>6.5648</v>
      </c>
      <c r="D125">
        <v>4.2872000000000003</v>
      </c>
      <c r="E125">
        <v>3.3696000000000002</v>
      </c>
      <c r="F125">
        <v>3.1352000000000002</v>
      </c>
      <c r="I125" s="15"/>
      <c r="J125" s="7">
        <v>11</v>
      </c>
      <c r="K125">
        <v>0.10877000000000001</v>
      </c>
      <c r="L125">
        <v>0.13766999999999999</v>
      </c>
      <c r="M125">
        <v>0.1951</v>
      </c>
      <c r="N125">
        <v>0.32355</v>
      </c>
      <c r="Q125" s="15"/>
      <c r="R125" s="7">
        <v>11</v>
      </c>
      <c r="S125">
        <v>0.21462999999999999</v>
      </c>
      <c r="T125">
        <v>0.25694</v>
      </c>
      <c r="U125">
        <v>0.35571999999999998</v>
      </c>
      <c r="V125">
        <v>0.49586999999999998</v>
      </c>
    </row>
    <row r="126" spans="1:22" x14ac:dyDescent="0.3">
      <c r="A126" s="15"/>
      <c r="B126" s="7">
        <v>12</v>
      </c>
      <c r="C126">
        <v>8.6280000000000001</v>
      </c>
      <c r="D126">
        <v>5.2904</v>
      </c>
      <c r="E126">
        <v>4.1487999999999996</v>
      </c>
      <c r="F126">
        <v>3.7768000000000002</v>
      </c>
      <c r="I126" s="15"/>
      <c r="J126" s="7">
        <v>12</v>
      </c>
      <c r="K126">
        <v>0.13583999999999999</v>
      </c>
      <c r="L126">
        <v>0.16242000000000001</v>
      </c>
      <c r="M126">
        <v>0.21432999999999999</v>
      </c>
      <c r="N126">
        <v>0.30669999999999997</v>
      </c>
      <c r="Q126" s="15"/>
      <c r="R126" s="7">
        <v>12</v>
      </c>
      <c r="S126">
        <v>0.28129999999999999</v>
      </c>
      <c r="T126">
        <v>0.31001000000000001</v>
      </c>
      <c r="U126">
        <v>0.3705</v>
      </c>
      <c r="V126">
        <v>0.50880000000000003</v>
      </c>
    </row>
    <row r="127" spans="1:22" x14ac:dyDescent="0.3">
      <c r="A127" s="15"/>
      <c r="B127" s="7">
        <v>13</v>
      </c>
      <c r="C127">
        <v>6.7584</v>
      </c>
      <c r="D127">
        <v>4.7224000000000004</v>
      </c>
      <c r="E127">
        <v>3.7464</v>
      </c>
      <c r="F127">
        <v>3.3159999999999998</v>
      </c>
      <c r="I127" s="15"/>
      <c r="J127" s="7">
        <v>13</v>
      </c>
      <c r="K127">
        <v>0.11475</v>
      </c>
      <c r="L127">
        <v>0.12894</v>
      </c>
      <c r="M127">
        <v>0.1714</v>
      </c>
      <c r="N127">
        <v>0.27537</v>
      </c>
      <c r="Q127" s="15"/>
      <c r="R127" s="7">
        <v>13</v>
      </c>
      <c r="S127">
        <v>0.18257999999999999</v>
      </c>
      <c r="T127">
        <v>0.2034</v>
      </c>
      <c r="U127">
        <v>0.2651</v>
      </c>
      <c r="V127">
        <v>0.43619000000000002</v>
      </c>
    </row>
    <row r="128" spans="1:22" x14ac:dyDescent="0.3">
      <c r="A128" s="15"/>
      <c r="B128" s="7">
        <v>14</v>
      </c>
      <c r="C128">
        <v>5.2359999999999998</v>
      </c>
      <c r="D128">
        <v>3.6240000000000001</v>
      </c>
      <c r="E128">
        <v>3.0543999999999998</v>
      </c>
      <c r="F128">
        <v>2.7839999999999998</v>
      </c>
      <c r="I128" s="15"/>
      <c r="J128" s="7">
        <v>14</v>
      </c>
      <c r="K128">
        <v>0.10997999999999999</v>
      </c>
      <c r="L128">
        <v>0.12078</v>
      </c>
      <c r="M128">
        <v>0.14712</v>
      </c>
      <c r="N128">
        <v>0.26497999999999999</v>
      </c>
      <c r="Q128" s="15"/>
      <c r="R128" s="7">
        <v>14</v>
      </c>
      <c r="S128">
        <v>0.21737000000000001</v>
      </c>
      <c r="T128">
        <v>0.23680000000000001</v>
      </c>
      <c r="U128">
        <v>0.28688999999999998</v>
      </c>
      <c r="V128">
        <v>0.46706999999999999</v>
      </c>
    </row>
    <row r="129" spans="1:22" x14ac:dyDescent="0.3">
      <c r="A129" s="15"/>
      <c r="B129" s="7">
        <v>15</v>
      </c>
      <c r="C129">
        <v>6.2519999999999998</v>
      </c>
      <c r="D129">
        <v>4.2455999999999996</v>
      </c>
      <c r="E129">
        <v>3.4767999999999999</v>
      </c>
      <c r="F129">
        <v>3.2071999999999998</v>
      </c>
      <c r="I129" s="15"/>
      <c r="J129" s="7">
        <v>15</v>
      </c>
      <c r="K129">
        <v>0.12861</v>
      </c>
      <c r="L129">
        <v>0.15073</v>
      </c>
      <c r="M129">
        <v>0.21717</v>
      </c>
      <c r="N129">
        <v>0.35249999999999998</v>
      </c>
      <c r="Q129" s="15"/>
      <c r="R129" s="7">
        <v>15</v>
      </c>
      <c r="S129">
        <v>0.23871999999999999</v>
      </c>
      <c r="T129">
        <v>0.26372000000000001</v>
      </c>
      <c r="U129">
        <v>0.34711999999999998</v>
      </c>
      <c r="V129">
        <v>0.51197000000000004</v>
      </c>
    </row>
    <row r="130" spans="1:22" x14ac:dyDescent="0.3">
      <c r="A130" s="15" t="s">
        <v>20</v>
      </c>
      <c r="B130" s="13">
        <v>1</v>
      </c>
      <c r="C130">
        <v>11.512</v>
      </c>
      <c r="D130">
        <v>5.7135999999999996</v>
      </c>
      <c r="E130">
        <v>3.9744000000000002</v>
      </c>
      <c r="F130">
        <v>3.3296000000000001</v>
      </c>
      <c r="I130" s="15" t="s">
        <v>20</v>
      </c>
      <c r="J130" s="13">
        <v>1</v>
      </c>
      <c r="K130">
        <v>0.15145</v>
      </c>
      <c r="L130">
        <v>0.18643000000000001</v>
      </c>
      <c r="M130">
        <v>0.25697999999999999</v>
      </c>
      <c r="N130">
        <v>0.37972</v>
      </c>
      <c r="Q130" s="15" t="s">
        <v>20</v>
      </c>
      <c r="R130" s="13">
        <v>1</v>
      </c>
      <c r="S130">
        <v>0.32046000000000002</v>
      </c>
      <c r="T130">
        <v>0.36423</v>
      </c>
      <c r="U130">
        <v>0.45127</v>
      </c>
      <c r="V130">
        <v>0.59845999999999999</v>
      </c>
    </row>
    <row r="131" spans="1:22" x14ac:dyDescent="0.3">
      <c r="A131" s="15"/>
      <c r="B131" s="13">
        <v>2</v>
      </c>
      <c r="C131">
        <v>10.263999999999999</v>
      </c>
      <c r="D131">
        <v>6.1104000000000003</v>
      </c>
      <c r="E131">
        <v>4.7088000000000001</v>
      </c>
      <c r="F131">
        <v>4.1360000000000001</v>
      </c>
      <c r="I131" s="15"/>
      <c r="J131" s="13">
        <v>2</v>
      </c>
      <c r="K131">
        <v>0.12590999999999999</v>
      </c>
      <c r="L131">
        <v>0.16671</v>
      </c>
      <c r="M131">
        <v>0.22115000000000001</v>
      </c>
      <c r="N131">
        <v>0.32094</v>
      </c>
      <c r="Q131" s="15"/>
      <c r="R131" s="13">
        <v>2</v>
      </c>
      <c r="S131">
        <v>0.28498000000000001</v>
      </c>
      <c r="T131">
        <v>0.31836999999999999</v>
      </c>
      <c r="U131">
        <v>0.37984000000000001</v>
      </c>
      <c r="V131">
        <v>0.55622000000000005</v>
      </c>
    </row>
    <row r="132" spans="1:22" x14ac:dyDescent="0.3">
      <c r="A132" s="15"/>
      <c r="B132" s="13">
        <v>3</v>
      </c>
      <c r="C132">
        <v>10.2384</v>
      </c>
      <c r="D132">
        <v>5.3807999999999998</v>
      </c>
      <c r="E132">
        <v>3.4912000000000001</v>
      </c>
      <c r="F132">
        <v>2.8</v>
      </c>
      <c r="I132" s="15"/>
      <c r="J132" s="13">
        <v>3</v>
      </c>
      <c r="K132">
        <v>0.10885</v>
      </c>
      <c r="L132">
        <v>0.12942000000000001</v>
      </c>
      <c r="M132">
        <v>0.18482999999999999</v>
      </c>
      <c r="N132">
        <v>0.27673999999999999</v>
      </c>
      <c r="Q132" s="15"/>
      <c r="R132" s="13">
        <v>3</v>
      </c>
      <c r="S132">
        <v>0.20621999999999999</v>
      </c>
      <c r="T132">
        <v>0.22836000000000001</v>
      </c>
      <c r="U132">
        <v>0.29103000000000001</v>
      </c>
      <c r="V132">
        <v>0.44173000000000001</v>
      </c>
    </row>
    <row r="133" spans="1:22" x14ac:dyDescent="0.3">
      <c r="A133" s="15"/>
      <c r="B133" s="13">
        <v>4</v>
      </c>
      <c r="C133">
        <v>11.488</v>
      </c>
      <c r="D133">
        <v>5.6543999999999999</v>
      </c>
      <c r="E133">
        <v>3.8239999999999998</v>
      </c>
      <c r="F133">
        <v>3.24</v>
      </c>
      <c r="I133" s="15"/>
      <c r="J133" s="13">
        <v>4</v>
      </c>
      <c r="K133">
        <v>0.12211</v>
      </c>
      <c r="L133">
        <v>0.1628</v>
      </c>
      <c r="M133">
        <v>0.25163999999999997</v>
      </c>
      <c r="N133">
        <v>0.36216999999999999</v>
      </c>
      <c r="Q133" s="15"/>
      <c r="R133" s="13">
        <v>4</v>
      </c>
      <c r="S133">
        <v>0.22942000000000001</v>
      </c>
      <c r="T133">
        <v>0.26696999999999999</v>
      </c>
      <c r="U133">
        <v>0.37558000000000002</v>
      </c>
      <c r="V133">
        <v>0.56337999999999999</v>
      </c>
    </row>
    <row r="134" spans="1:22" x14ac:dyDescent="0.3">
      <c r="A134" s="15"/>
      <c r="B134" s="13">
        <v>5</v>
      </c>
      <c r="C134">
        <v>15.862399999999999</v>
      </c>
      <c r="D134">
        <v>6.7263999999999999</v>
      </c>
      <c r="E134">
        <v>3.7504</v>
      </c>
      <c r="F134">
        <v>3.0032000000000001</v>
      </c>
      <c r="I134" s="15"/>
      <c r="J134" s="13">
        <v>5</v>
      </c>
      <c r="K134">
        <v>9.6439999999999998E-2</v>
      </c>
      <c r="L134">
        <v>0.12701999999999999</v>
      </c>
      <c r="M134">
        <v>0.21578</v>
      </c>
      <c r="N134">
        <v>0.38951000000000002</v>
      </c>
      <c r="Q134" s="15"/>
      <c r="R134" s="13">
        <v>5</v>
      </c>
      <c r="S134">
        <v>0.21695</v>
      </c>
      <c r="T134">
        <v>0.26447999999999999</v>
      </c>
      <c r="U134">
        <v>0.41902</v>
      </c>
      <c r="V134">
        <v>0.62919000000000003</v>
      </c>
    </row>
    <row r="135" spans="1:22" x14ac:dyDescent="0.3">
      <c r="A135" s="15"/>
      <c r="B135" s="13">
        <v>6</v>
      </c>
      <c r="C135">
        <v>9.3727999999999998</v>
      </c>
      <c r="D135">
        <v>4.7792000000000003</v>
      </c>
      <c r="E135">
        <v>3.4239999999999999</v>
      </c>
      <c r="F135">
        <v>3.0032000000000001</v>
      </c>
      <c r="I135" s="15"/>
      <c r="J135" s="13">
        <v>6</v>
      </c>
      <c r="K135">
        <v>0.10179000000000001</v>
      </c>
      <c r="L135">
        <v>0.14423</v>
      </c>
      <c r="M135">
        <v>0.23244999999999999</v>
      </c>
      <c r="N135">
        <v>0.34372999999999998</v>
      </c>
      <c r="Q135" s="15"/>
      <c r="R135" s="13">
        <v>6</v>
      </c>
      <c r="S135">
        <v>0.25124000000000002</v>
      </c>
      <c r="T135">
        <v>0.30782999999999999</v>
      </c>
      <c r="U135">
        <v>0.41664000000000001</v>
      </c>
      <c r="V135">
        <v>0.58443999999999996</v>
      </c>
    </row>
    <row r="136" spans="1:22" x14ac:dyDescent="0.3">
      <c r="A136" s="15"/>
      <c r="B136" s="13">
        <v>7</v>
      </c>
      <c r="C136">
        <v>11.011200000000001</v>
      </c>
      <c r="D136">
        <v>5.6863999999999999</v>
      </c>
      <c r="E136">
        <v>3.528</v>
      </c>
      <c r="F136">
        <v>2.7519999999999998</v>
      </c>
      <c r="I136" s="15"/>
      <c r="J136" s="13">
        <v>7</v>
      </c>
      <c r="K136">
        <v>9.9150000000000002E-2</v>
      </c>
      <c r="L136">
        <v>0.12248000000000001</v>
      </c>
      <c r="M136">
        <v>0.19328000000000001</v>
      </c>
      <c r="N136">
        <v>0.27161999999999997</v>
      </c>
      <c r="Q136" s="15"/>
      <c r="R136" s="13">
        <v>7</v>
      </c>
      <c r="S136">
        <v>0.20727999999999999</v>
      </c>
      <c r="T136">
        <v>0.23880000000000001</v>
      </c>
      <c r="U136">
        <v>0.33001000000000003</v>
      </c>
      <c r="V136">
        <v>0.47349999999999998</v>
      </c>
    </row>
    <row r="137" spans="1:22" x14ac:dyDescent="0.3">
      <c r="A137" s="15"/>
      <c r="B137" s="13">
        <v>8</v>
      </c>
      <c r="C137">
        <v>7.7439999999999998</v>
      </c>
      <c r="D137">
        <v>4.9375999999999998</v>
      </c>
      <c r="E137">
        <v>3.8512</v>
      </c>
      <c r="F137">
        <v>3.4016000000000002</v>
      </c>
      <c r="I137" s="15"/>
      <c r="J137" s="13">
        <v>8</v>
      </c>
      <c r="K137">
        <v>0.14413999999999999</v>
      </c>
      <c r="L137">
        <v>0.16500999999999999</v>
      </c>
      <c r="M137">
        <v>0.21720999999999999</v>
      </c>
      <c r="N137">
        <v>0.32647999999999999</v>
      </c>
      <c r="Q137" s="15"/>
      <c r="R137" s="13">
        <v>8</v>
      </c>
      <c r="S137">
        <v>0.30115999999999998</v>
      </c>
      <c r="T137">
        <v>0.31852000000000003</v>
      </c>
      <c r="U137">
        <v>0.39312000000000002</v>
      </c>
      <c r="V137">
        <v>0.50812999999999997</v>
      </c>
    </row>
    <row r="138" spans="1:22" x14ac:dyDescent="0.3">
      <c r="A138" s="15"/>
      <c r="B138" s="13">
        <v>9</v>
      </c>
      <c r="C138">
        <v>8.9359999999999999</v>
      </c>
      <c r="D138">
        <v>4.5856000000000003</v>
      </c>
      <c r="E138">
        <v>3.0352000000000001</v>
      </c>
      <c r="F138">
        <v>2.5695999999999999</v>
      </c>
      <c r="I138" s="15"/>
      <c r="J138" s="13">
        <v>9</v>
      </c>
      <c r="K138">
        <v>0.10346</v>
      </c>
      <c r="L138">
        <v>0.13986000000000001</v>
      </c>
      <c r="M138">
        <v>0.21448999999999999</v>
      </c>
      <c r="N138">
        <v>0.37831999999999999</v>
      </c>
      <c r="Q138" s="15"/>
      <c r="R138" s="13">
        <v>9</v>
      </c>
      <c r="S138">
        <v>0.21562000000000001</v>
      </c>
      <c r="T138">
        <v>0.24507999999999999</v>
      </c>
      <c r="U138">
        <v>0.34383999999999998</v>
      </c>
      <c r="V138">
        <v>0.55445999999999995</v>
      </c>
    </row>
    <row r="139" spans="1:22" x14ac:dyDescent="0.3">
      <c r="A139" s="15"/>
      <c r="B139" s="13">
        <v>10</v>
      </c>
      <c r="C139">
        <v>9.8143999999999991</v>
      </c>
      <c r="D139">
        <v>4.6959999999999997</v>
      </c>
      <c r="E139">
        <v>3.3504</v>
      </c>
      <c r="F139">
        <v>2.8208000000000002</v>
      </c>
      <c r="I139" s="15"/>
      <c r="J139" s="13">
        <v>10</v>
      </c>
      <c r="K139">
        <v>0.11112</v>
      </c>
      <c r="L139">
        <v>0.16552</v>
      </c>
      <c r="M139">
        <v>0.22009000000000001</v>
      </c>
      <c r="N139">
        <v>0.31814999999999999</v>
      </c>
      <c r="Q139" s="15"/>
      <c r="R139" s="13">
        <v>10</v>
      </c>
      <c r="S139">
        <v>0.21326000000000001</v>
      </c>
      <c r="T139">
        <v>0.25272</v>
      </c>
      <c r="U139">
        <v>0.31929999999999997</v>
      </c>
      <c r="V139">
        <v>0.47633999999999999</v>
      </c>
    </row>
    <row r="140" spans="1:22" x14ac:dyDescent="0.3">
      <c r="A140" s="15"/>
      <c r="B140" s="13">
        <v>11</v>
      </c>
      <c r="C140">
        <v>9.8415999999999997</v>
      </c>
      <c r="D140">
        <v>4.9231999999999996</v>
      </c>
      <c r="E140">
        <v>3.28</v>
      </c>
      <c r="F140">
        <v>2.8927999999999998</v>
      </c>
      <c r="I140" s="15"/>
      <c r="J140" s="13">
        <v>11</v>
      </c>
      <c r="K140">
        <v>0.14376</v>
      </c>
      <c r="L140">
        <v>0.19111</v>
      </c>
      <c r="M140">
        <v>0.26576</v>
      </c>
      <c r="N140">
        <v>0.34099000000000002</v>
      </c>
      <c r="Q140" s="15"/>
      <c r="R140" s="13">
        <v>11</v>
      </c>
      <c r="S140">
        <v>0.23901</v>
      </c>
      <c r="T140">
        <v>0.30720999999999998</v>
      </c>
      <c r="U140">
        <v>0.41031000000000001</v>
      </c>
      <c r="V140">
        <v>0.50902000000000003</v>
      </c>
    </row>
    <row r="141" spans="1:22" x14ac:dyDescent="0.3">
      <c r="A141" s="15"/>
      <c r="B141" s="13">
        <v>12</v>
      </c>
      <c r="C141">
        <v>11.1632</v>
      </c>
      <c r="D141">
        <v>6.0128000000000004</v>
      </c>
      <c r="E141">
        <v>4.08</v>
      </c>
      <c r="F141">
        <v>3.1920000000000002</v>
      </c>
      <c r="I141" s="15"/>
      <c r="J141" s="13">
        <v>12</v>
      </c>
      <c r="K141">
        <v>0.13880999999999999</v>
      </c>
      <c r="L141">
        <v>0.15969</v>
      </c>
      <c r="M141">
        <v>0.19989000000000001</v>
      </c>
      <c r="N141">
        <v>0.27923999999999999</v>
      </c>
      <c r="Q141" s="15"/>
      <c r="R141" s="13">
        <v>12</v>
      </c>
      <c r="S141">
        <v>0.26272000000000001</v>
      </c>
      <c r="T141">
        <v>0.29185</v>
      </c>
      <c r="U141">
        <v>0.35237000000000002</v>
      </c>
      <c r="V141">
        <v>0.50475999999999999</v>
      </c>
    </row>
    <row r="142" spans="1:22" x14ac:dyDescent="0.3">
      <c r="A142" s="15"/>
      <c r="B142" s="13">
        <v>13</v>
      </c>
      <c r="C142">
        <v>10.3392</v>
      </c>
      <c r="D142">
        <v>5.1120000000000001</v>
      </c>
      <c r="E142">
        <v>3.3504</v>
      </c>
      <c r="F142">
        <v>2.7263999999999999</v>
      </c>
      <c r="I142" s="15"/>
      <c r="J142" s="13">
        <v>13</v>
      </c>
      <c r="K142">
        <v>0.11092</v>
      </c>
      <c r="L142">
        <v>0.15373000000000001</v>
      </c>
      <c r="M142">
        <v>0.21573000000000001</v>
      </c>
      <c r="N142">
        <v>0.31968000000000002</v>
      </c>
      <c r="Q142" s="15"/>
      <c r="R142" s="13">
        <v>13</v>
      </c>
      <c r="S142">
        <v>0.19613</v>
      </c>
      <c r="T142">
        <v>0.24432000000000001</v>
      </c>
      <c r="U142">
        <v>0.32911000000000001</v>
      </c>
      <c r="V142">
        <v>0.52954999999999997</v>
      </c>
    </row>
    <row r="143" spans="1:22" x14ac:dyDescent="0.3">
      <c r="A143" s="15"/>
      <c r="B143" s="13">
        <v>14</v>
      </c>
      <c r="C143">
        <v>12.057600000000001</v>
      </c>
      <c r="D143">
        <v>5.0960000000000001</v>
      </c>
      <c r="E143">
        <v>3.1072000000000002</v>
      </c>
      <c r="F143">
        <v>2.5888</v>
      </c>
      <c r="I143" s="15"/>
      <c r="J143" s="13">
        <v>14</v>
      </c>
      <c r="K143">
        <v>0.1016</v>
      </c>
      <c r="L143">
        <v>0.15397</v>
      </c>
      <c r="M143">
        <v>0.23305999999999999</v>
      </c>
      <c r="N143">
        <v>0.37539</v>
      </c>
      <c r="Q143" s="15"/>
      <c r="R143" s="13">
        <v>14</v>
      </c>
      <c r="S143">
        <v>0.18790999999999999</v>
      </c>
      <c r="T143">
        <v>0.24401</v>
      </c>
      <c r="U143">
        <v>0.34675</v>
      </c>
      <c r="V143">
        <v>0.52981999999999996</v>
      </c>
    </row>
    <row r="144" spans="1:22" x14ac:dyDescent="0.3">
      <c r="A144" s="15"/>
      <c r="B144" s="13">
        <v>15</v>
      </c>
      <c r="C144">
        <v>10.3024</v>
      </c>
      <c r="D144">
        <v>4.8895999999999997</v>
      </c>
      <c r="E144">
        <v>2.984</v>
      </c>
      <c r="F144">
        <v>2.3632</v>
      </c>
      <c r="I144" s="15"/>
      <c r="J144" s="13">
        <v>15</v>
      </c>
      <c r="K144">
        <v>9.8390000000000005E-2</v>
      </c>
      <c r="L144">
        <v>0.17362</v>
      </c>
      <c r="M144">
        <v>0.24098</v>
      </c>
      <c r="N144">
        <v>0.33255000000000001</v>
      </c>
      <c r="Q144" s="15"/>
      <c r="R144" s="13">
        <v>15</v>
      </c>
      <c r="S144">
        <v>0.13452</v>
      </c>
      <c r="T144">
        <v>0.19905999999999999</v>
      </c>
      <c r="U144">
        <v>0.31466</v>
      </c>
      <c r="V144">
        <v>0.52734999999999999</v>
      </c>
    </row>
    <row r="145" spans="1:22" x14ac:dyDescent="0.3">
      <c r="A145" s="15" t="s">
        <v>10</v>
      </c>
      <c r="B145" s="8" t="s">
        <v>11</v>
      </c>
      <c r="C145">
        <f>AVERAGE(C115:C129)</f>
        <v>6.5360533333333333</v>
      </c>
      <c r="D145">
        <f>AVERAGE(D115:D129)</f>
        <v>4.3684266666666662</v>
      </c>
      <c r="E145">
        <f>AVERAGE(E115:E129)</f>
        <v>3.5475199999999996</v>
      </c>
      <c r="F145">
        <f>AVERAGE(F115:F129)</f>
        <v>3.2485333333333335</v>
      </c>
      <c r="I145" s="15" t="s">
        <v>10</v>
      </c>
      <c r="J145" s="8" t="s">
        <v>11</v>
      </c>
      <c r="K145">
        <f>AVERAGE(K115:K129)</f>
        <v>0.121714</v>
      </c>
      <c r="L145">
        <f>AVERAGE(L115:L129)</f>
        <v>0.14223133333333332</v>
      </c>
      <c r="M145">
        <f>AVERAGE(M115:M129)</f>
        <v>0.19411000000000003</v>
      </c>
      <c r="N145">
        <f>AVERAGE(N115:N129)</f>
        <v>0.30149333333333334</v>
      </c>
      <c r="Q145" s="15" t="s">
        <v>10</v>
      </c>
      <c r="R145" s="8" t="s">
        <v>11</v>
      </c>
      <c r="S145">
        <f>AVERAGE(S115:S129)</f>
        <v>0.22673199999999999</v>
      </c>
      <c r="T145">
        <f>AVERAGE(T115:T129)</f>
        <v>0.25183800000000001</v>
      </c>
      <c r="U145">
        <f>AVERAGE(U115:U129)</f>
        <v>0.32123133333333331</v>
      </c>
      <c r="V145">
        <f>AVERAGE(V115:V129)</f>
        <v>0.47398399999999991</v>
      </c>
    </row>
    <row r="146" spans="1:22" x14ac:dyDescent="0.3">
      <c r="A146" s="15"/>
      <c r="B146" s="2" t="s">
        <v>12</v>
      </c>
      <c r="C146">
        <f>AVERAGE(C130:C144)</f>
        <v>10.663146666666668</v>
      </c>
      <c r="D146">
        <f>AVERAGE(D130:D144)</f>
        <v>5.3536000000000001</v>
      </c>
      <c r="E146">
        <f>AVERAGE(E130:E144)</f>
        <v>3.5826133333333332</v>
      </c>
      <c r="F146">
        <f>AVERAGE(F130:F144)</f>
        <v>2.9879466666666663</v>
      </c>
      <c r="I146" s="15"/>
      <c r="J146" s="2" t="s">
        <v>12</v>
      </c>
      <c r="K146">
        <f>AVERAGE(K130:K144)</f>
        <v>0.11719333333333332</v>
      </c>
      <c r="L146">
        <f>AVERAGE(L130:L144)</f>
        <v>0.15610666666666667</v>
      </c>
      <c r="M146">
        <f>AVERAGE(M130:M144)</f>
        <v>0.22422133333333333</v>
      </c>
      <c r="N146">
        <f>AVERAGE(N130:N144)</f>
        <v>0.33434866666666679</v>
      </c>
      <c r="Q146" s="15"/>
      <c r="R146" s="2" t="s">
        <v>12</v>
      </c>
      <c r="S146">
        <f>AVERAGE(S130:S144)</f>
        <v>0.23112533333333332</v>
      </c>
      <c r="T146">
        <f>AVERAGE(T130:T144)</f>
        <v>0.27278733333333338</v>
      </c>
      <c r="U146">
        <f>AVERAGE(U130:U144)</f>
        <v>0.36485666666666666</v>
      </c>
      <c r="V146">
        <f>AVERAGE(V130:V144)</f>
        <v>0.53242333333333325</v>
      </c>
    </row>
    <row r="147" spans="1:22" x14ac:dyDescent="0.3">
      <c r="A147" s="15"/>
      <c r="B147" s="2" t="s">
        <v>13</v>
      </c>
      <c r="C147">
        <f>AVERAGE(C115:C144)</f>
        <v>8.5996000000000024</v>
      </c>
      <c r="D147">
        <f>AVERAGE(D115:D144)</f>
        <v>4.8610133333333332</v>
      </c>
      <c r="E147">
        <f>AVERAGE(E115:E144)</f>
        <v>3.5650666666666671</v>
      </c>
      <c r="F147">
        <f>AVERAGE(F115:F144)</f>
        <v>3.1182400000000001</v>
      </c>
      <c r="I147" s="15"/>
      <c r="J147" s="2" t="s">
        <v>13</v>
      </c>
      <c r="K147">
        <f>AVERAGE(K115:K144)</f>
        <v>0.11945366666666667</v>
      </c>
      <c r="L147">
        <f>AVERAGE(L115:L144)</f>
        <v>0.149169</v>
      </c>
      <c r="M147">
        <f>AVERAGE(M115:M144)</f>
        <v>0.20916566666666667</v>
      </c>
      <c r="N147">
        <f>AVERAGE(N115:N144)</f>
        <v>0.31792100000000001</v>
      </c>
      <c r="Q147" s="15"/>
      <c r="R147" s="2" t="s">
        <v>13</v>
      </c>
      <c r="S147">
        <f>AVERAGE(S115:S144)</f>
        <v>0.2289286666666667</v>
      </c>
      <c r="T147">
        <f>AVERAGE(T115:T144)</f>
        <v>0.26231266666666669</v>
      </c>
      <c r="U147">
        <f>AVERAGE(U115:U144)</f>
        <v>0.34304400000000002</v>
      </c>
      <c r="V147">
        <f>AVERAGE(V115:V144)</f>
        <v>0.5032036666666666</v>
      </c>
    </row>
  </sheetData>
  <mergeCells count="48">
    <mergeCell ref="A1:B1"/>
    <mergeCell ref="I1:J1"/>
    <mergeCell ref="Q1:R1"/>
    <mergeCell ref="A3:A17"/>
    <mergeCell ref="I3:I17"/>
    <mergeCell ref="Q3:Q17"/>
    <mergeCell ref="A18:A32"/>
    <mergeCell ref="I18:I32"/>
    <mergeCell ref="Q18:Q32"/>
    <mergeCell ref="A33:A35"/>
    <mergeCell ref="I33:I35"/>
    <mergeCell ref="Q33:Q35"/>
    <mergeCell ref="A130:A144"/>
    <mergeCell ref="A145:A147"/>
    <mergeCell ref="A113:B113"/>
    <mergeCell ref="A115:A129"/>
    <mergeCell ref="A93:A107"/>
    <mergeCell ref="A108:A110"/>
    <mergeCell ref="A76:B76"/>
    <mergeCell ref="A78:A92"/>
    <mergeCell ref="A56:A70"/>
    <mergeCell ref="A71:A73"/>
    <mergeCell ref="A39:B39"/>
    <mergeCell ref="A41:A55"/>
    <mergeCell ref="I130:I144"/>
    <mergeCell ref="I145:I147"/>
    <mergeCell ref="I113:J113"/>
    <mergeCell ref="I115:I129"/>
    <mergeCell ref="I93:I107"/>
    <mergeCell ref="I108:I110"/>
    <mergeCell ref="I76:J76"/>
    <mergeCell ref="I78:I92"/>
    <mergeCell ref="I56:I70"/>
    <mergeCell ref="I71:I73"/>
    <mergeCell ref="I39:J39"/>
    <mergeCell ref="I41:I55"/>
    <mergeCell ref="Q130:Q144"/>
    <mergeCell ref="Q145:Q147"/>
    <mergeCell ref="Q113:R113"/>
    <mergeCell ref="Q115:Q129"/>
    <mergeCell ref="Q93:Q107"/>
    <mergeCell ref="Q108:Q110"/>
    <mergeCell ref="Q76:R76"/>
    <mergeCell ref="Q78:Q92"/>
    <mergeCell ref="Q56:Q70"/>
    <mergeCell ref="Q71:Q73"/>
    <mergeCell ref="Q39:R39"/>
    <mergeCell ref="Q41:Q5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FC87-BA1D-4E90-BCEE-3296FFB59398}">
  <dimension ref="A1:K58"/>
  <sheetViews>
    <sheetView tabSelected="1" zoomScale="10" zoomScaleNormal="10" workbookViewId="0">
      <selection activeCell="BI58" sqref="BI58"/>
    </sheetView>
  </sheetViews>
  <sheetFormatPr defaultRowHeight="14" x14ac:dyDescent="0.3"/>
  <sheetData>
    <row r="1" spans="1:11" x14ac:dyDescent="0.3">
      <c r="A1" s="12" t="s">
        <v>18</v>
      </c>
      <c r="B1" s="9" t="s">
        <v>6</v>
      </c>
      <c r="C1" s="5">
        <v>37</v>
      </c>
      <c r="D1" s="5">
        <v>42</v>
      </c>
      <c r="E1" s="5">
        <v>47</v>
      </c>
      <c r="F1" s="5">
        <v>52</v>
      </c>
    </row>
    <row r="2" spans="1:11" x14ac:dyDescent="0.3">
      <c r="A2" s="16" t="s">
        <v>7</v>
      </c>
      <c r="B2" s="10" t="s">
        <v>11</v>
      </c>
      <c r="C2">
        <v>16.5352</v>
      </c>
      <c r="D2">
        <v>9.6034133330000007</v>
      </c>
      <c r="E2">
        <v>6.0737066669999997</v>
      </c>
      <c r="F2">
        <v>4.3620266670000003</v>
      </c>
    </row>
    <row r="3" spans="1:11" x14ac:dyDescent="0.3">
      <c r="A3" s="16"/>
      <c r="B3" s="2" t="s">
        <v>12</v>
      </c>
      <c r="C3">
        <v>11.90677333</v>
      </c>
      <c r="D3">
        <v>7.59328</v>
      </c>
      <c r="E3">
        <v>5.3811200000000001</v>
      </c>
      <c r="F3">
        <v>4.2262399999999998</v>
      </c>
    </row>
    <row r="4" spans="1:11" x14ac:dyDescent="0.3">
      <c r="A4" s="16"/>
      <c r="B4" s="2" t="s">
        <v>13</v>
      </c>
      <c r="C4">
        <v>14.22098667</v>
      </c>
      <c r="D4">
        <v>8.5983466669999995</v>
      </c>
      <c r="E4">
        <v>5.7274133330000003</v>
      </c>
      <c r="F4">
        <v>4.2941333330000004</v>
      </c>
    </row>
    <row r="5" spans="1:11" x14ac:dyDescent="0.3">
      <c r="A5" s="16" t="s">
        <v>1</v>
      </c>
      <c r="B5" s="10" t="s">
        <v>11</v>
      </c>
      <c r="C5">
        <v>0.151483333</v>
      </c>
      <c r="D5">
        <v>0.18822533299999999</v>
      </c>
      <c r="E5">
        <v>0.23459533299999999</v>
      </c>
      <c r="F5">
        <v>0.29714933300000002</v>
      </c>
    </row>
    <row r="6" spans="1:11" x14ac:dyDescent="0.3">
      <c r="A6" s="16"/>
      <c r="B6" s="2" t="s">
        <v>12</v>
      </c>
      <c r="C6">
        <v>0.17572133300000001</v>
      </c>
      <c r="D6">
        <v>0.21242266700000001</v>
      </c>
      <c r="E6">
        <v>0.26187733299999999</v>
      </c>
      <c r="F6">
        <v>0.32749466700000002</v>
      </c>
    </row>
    <row r="7" spans="1:11" x14ac:dyDescent="0.3">
      <c r="A7" s="16"/>
      <c r="B7" s="2" t="s">
        <v>13</v>
      </c>
      <c r="C7">
        <v>0.16360233299999999</v>
      </c>
      <c r="D7">
        <v>0.200324</v>
      </c>
      <c r="E7">
        <v>0.248236333</v>
      </c>
      <c r="F7">
        <v>0.31232199999999999</v>
      </c>
    </row>
    <row r="8" spans="1:11" x14ac:dyDescent="0.3">
      <c r="A8" s="16" t="s">
        <v>3</v>
      </c>
      <c r="B8" s="10" t="s">
        <v>11</v>
      </c>
      <c r="C8">
        <v>0.22681733300000001</v>
      </c>
      <c r="D8">
        <v>0.293064667</v>
      </c>
      <c r="E8">
        <v>0.38287399999999999</v>
      </c>
      <c r="F8">
        <v>0.488515333</v>
      </c>
    </row>
    <row r="9" spans="1:11" x14ac:dyDescent="0.3">
      <c r="A9" s="16"/>
      <c r="B9" s="2" t="s">
        <v>12</v>
      </c>
      <c r="C9" s="4">
        <v>0.255318667</v>
      </c>
      <c r="D9">
        <v>0.32750733300000001</v>
      </c>
      <c r="E9">
        <v>0.41483733299999997</v>
      </c>
      <c r="F9">
        <v>0.51956533299999996</v>
      </c>
    </row>
    <row r="10" spans="1:11" x14ac:dyDescent="0.3">
      <c r="A10" s="16"/>
      <c r="B10" s="2" t="s">
        <v>13</v>
      </c>
      <c r="C10">
        <v>0.241068</v>
      </c>
      <c r="D10">
        <v>0.31028600000000001</v>
      </c>
      <c r="E10">
        <v>0.39885566700000002</v>
      </c>
      <c r="F10">
        <v>0.50404033299999995</v>
      </c>
    </row>
    <row r="11" spans="1:11" x14ac:dyDescent="0.3">
      <c r="A11" s="16"/>
      <c r="B11" s="10"/>
    </row>
    <row r="12" spans="1:11" x14ac:dyDescent="0.3">
      <c r="A12" s="16"/>
      <c r="B12" s="2"/>
    </row>
    <row r="13" spans="1:11" x14ac:dyDescent="0.3">
      <c r="A13" s="16"/>
      <c r="B13" s="2"/>
    </row>
    <row r="14" spans="1:11" x14ac:dyDescent="0.3">
      <c r="A14" s="12"/>
      <c r="B14" s="12"/>
    </row>
    <row r="16" spans="1:11" x14ac:dyDescent="0.3">
      <c r="A16" s="12" t="s">
        <v>18</v>
      </c>
      <c r="B16" s="9" t="s">
        <v>5</v>
      </c>
      <c r="C16" s="11">
        <v>22</v>
      </c>
      <c r="D16" s="11">
        <v>32</v>
      </c>
      <c r="E16" s="11">
        <v>42</v>
      </c>
      <c r="F16" s="11">
        <v>52</v>
      </c>
      <c r="G16" s="6"/>
      <c r="H16" s="6"/>
      <c r="I16" s="11"/>
      <c r="J16" s="11"/>
      <c r="K16" s="11"/>
    </row>
    <row r="17" spans="1:6" x14ac:dyDescent="0.3">
      <c r="A17" s="16" t="s">
        <v>7</v>
      </c>
      <c r="B17" s="10" t="s">
        <v>11</v>
      </c>
      <c r="C17">
        <v>5.5154666670000001</v>
      </c>
      <c r="D17">
        <v>3.3489599999999999</v>
      </c>
      <c r="E17">
        <v>2.521973333</v>
      </c>
      <c r="F17">
        <v>2.2101866669999999</v>
      </c>
    </row>
    <row r="18" spans="1:6" x14ac:dyDescent="0.3">
      <c r="A18" s="16"/>
      <c r="B18" s="2" t="s">
        <v>12</v>
      </c>
      <c r="C18">
        <v>9.8652800000000003</v>
      </c>
      <c r="D18">
        <v>4.5465600000000004</v>
      </c>
      <c r="E18">
        <v>2.7634133329999999</v>
      </c>
      <c r="F18">
        <v>2.1491199999999999</v>
      </c>
    </row>
    <row r="19" spans="1:6" x14ac:dyDescent="0.3">
      <c r="A19" s="16"/>
      <c r="B19" s="2" t="s">
        <v>13</v>
      </c>
      <c r="C19">
        <v>7.6903733330000001</v>
      </c>
      <c r="D19">
        <v>3.9477600000000002</v>
      </c>
      <c r="E19">
        <v>2.642693333</v>
      </c>
      <c r="F19">
        <v>2.1796533330000001</v>
      </c>
    </row>
    <row r="20" spans="1:6" x14ac:dyDescent="0.3">
      <c r="A20" s="16" t="s">
        <v>1</v>
      </c>
      <c r="B20" s="10" t="s">
        <v>11</v>
      </c>
      <c r="C20">
        <v>0.128003333</v>
      </c>
      <c r="D20">
        <v>0.14917266700000001</v>
      </c>
      <c r="E20">
        <v>0.20355733300000001</v>
      </c>
      <c r="F20">
        <v>0.30457000000000001</v>
      </c>
    </row>
    <row r="21" spans="1:6" x14ac:dyDescent="0.3">
      <c r="A21" s="16"/>
      <c r="B21" s="2" t="s">
        <v>12</v>
      </c>
      <c r="C21">
        <v>0.12606266699999999</v>
      </c>
      <c r="D21">
        <v>0.16340533300000001</v>
      </c>
      <c r="E21">
        <v>0.23097400000000001</v>
      </c>
      <c r="F21">
        <v>0.33989399999999997</v>
      </c>
    </row>
    <row r="22" spans="1:6" x14ac:dyDescent="0.3">
      <c r="A22" s="16"/>
      <c r="B22" s="2" t="s">
        <v>13</v>
      </c>
      <c r="C22">
        <v>0.12703300000000001</v>
      </c>
      <c r="D22">
        <v>0.15628900000000001</v>
      </c>
      <c r="E22">
        <v>0.217265667</v>
      </c>
      <c r="F22">
        <v>0.32223200000000002</v>
      </c>
    </row>
    <row r="23" spans="1:6" x14ac:dyDescent="0.3">
      <c r="A23" s="16" t="s">
        <v>3</v>
      </c>
      <c r="B23" s="10" t="s">
        <v>11</v>
      </c>
      <c r="C23">
        <v>0.23504133299999999</v>
      </c>
      <c r="D23">
        <v>0.25981533299999998</v>
      </c>
      <c r="E23">
        <v>0.330092</v>
      </c>
      <c r="F23">
        <v>0.479454667</v>
      </c>
    </row>
    <row r="24" spans="1:6" x14ac:dyDescent="0.3">
      <c r="A24" s="16"/>
      <c r="B24" s="2" t="s">
        <v>12</v>
      </c>
      <c r="C24" s="4">
        <v>0.24250866700000001</v>
      </c>
      <c r="D24" s="4">
        <v>0.28449066699999997</v>
      </c>
      <c r="E24" s="4">
        <v>0.37150066700000001</v>
      </c>
      <c r="F24">
        <v>0.53099933300000002</v>
      </c>
    </row>
    <row r="25" spans="1:6" x14ac:dyDescent="0.3">
      <c r="A25" s="16"/>
      <c r="B25" s="2" t="s">
        <v>13</v>
      </c>
      <c r="C25">
        <v>0.23877499999999999</v>
      </c>
      <c r="D25">
        <v>0.27215299999999998</v>
      </c>
      <c r="E25">
        <v>0.35079633300000002</v>
      </c>
      <c r="F25">
        <v>0.50522699999999998</v>
      </c>
    </row>
    <row r="26" spans="1:6" x14ac:dyDescent="0.3">
      <c r="A26" s="16"/>
      <c r="B26" s="10"/>
    </row>
    <row r="27" spans="1:6" x14ac:dyDescent="0.3">
      <c r="A27" s="16"/>
      <c r="B27" s="2"/>
    </row>
    <row r="28" spans="1:6" x14ac:dyDescent="0.3">
      <c r="A28" s="16"/>
      <c r="B28" s="2"/>
    </row>
    <row r="31" spans="1:6" x14ac:dyDescent="0.3">
      <c r="A31" s="12" t="s">
        <v>18</v>
      </c>
      <c r="B31" s="9" t="s">
        <v>4</v>
      </c>
      <c r="C31" s="11">
        <v>22</v>
      </c>
      <c r="D31" s="11">
        <v>32</v>
      </c>
      <c r="E31" s="11">
        <v>42</v>
      </c>
      <c r="F31" s="11">
        <v>52</v>
      </c>
    </row>
    <row r="32" spans="1:6" x14ac:dyDescent="0.3">
      <c r="A32" s="16" t="s">
        <v>7</v>
      </c>
      <c r="B32" s="10" t="s">
        <v>11</v>
      </c>
      <c r="C32">
        <v>7.484266667</v>
      </c>
      <c r="D32">
        <v>5.3181333329999996</v>
      </c>
      <c r="E32">
        <v>4.4946133330000002</v>
      </c>
      <c r="F32">
        <v>4.1909866669999998</v>
      </c>
    </row>
    <row r="33" spans="1:6" x14ac:dyDescent="0.3">
      <c r="A33" s="16"/>
      <c r="B33" s="2" t="s">
        <v>12</v>
      </c>
      <c r="C33">
        <v>11.11232</v>
      </c>
      <c r="D33">
        <v>5.7980799999999997</v>
      </c>
      <c r="E33">
        <v>4.0227199999999996</v>
      </c>
      <c r="F33">
        <v>3.4256000000000002</v>
      </c>
    </row>
    <row r="34" spans="1:6" x14ac:dyDescent="0.3">
      <c r="A34" s="16"/>
      <c r="B34" s="2" t="s">
        <v>13</v>
      </c>
      <c r="C34">
        <v>9.2982933330000002</v>
      </c>
      <c r="D34">
        <v>5.5581066669999997</v>
      </c>
      <c r="E34">
        <v>4.258666667</v>
      </c>
      <c r="F34">
        <v>3.8082933329999999</v>
      </c>
    </row>
    <row r="35" spans="1:6" x14ac:dyDescent="0.3">
      <c r="A35" s="16" t="s">
        <v>1</v>
      </c>
      <c r="B35" s="10" t="s">
        <v>11</v>
      </c>
      <c r="C35">
        <v>0.135602</v>
      </c>
      <c r="D35">
        <v>0.15730133299999999</v>
      </c>
      <c r="E35">
        <v>0.21090999999999999</v>
      </c>
      <c r="F35">
        <v>0.31215066699999999</v>
      </c>
    </row>
    <row r="36" spans="1:6" x14ac:dyDescent="0.3">
      <c r="A36" s="16"/>
      <c r="B36" s="2" t="s">
        <v>12</v>
      </c>
      <c r="C36">
        <v>0.12917266699999999</v>
      </c>
      <c r="D36">
        <v>0.17176533299999999</v>
      </c>
      <c r="E36">
        <v>0.238668667</v>
      </c>
      <c r="F36">
        <v>0.34630266700000001</v>
      </c>
    </row>
    <row r="37" spans="1:6" x14ac:dyDescent="0.3">
      <c r="A37" s="16"/>
      <c r="B37" s="2" t="s">
        <v>13</v>
      </c>
      <c r="C37">
        <v>0.132387333</v>
      </c>
      <c r="D37">
        <v>0.164533333</v>
      </c>
      <c r="E37">
        <v>0.22478933300000001</v>
      </c>
      <c r="F37">
        <v>0.32922666699999997</v>
      </c>
    </row>
    <row r="38" spans="1:6" x14ac:dyDescent="0.3">
      <c r="A38" s="16" t="s">
        <v>3</v>
      </c>
      <c r="B38" s="10" t="s">
        <v>11</v>
      </c>
      <c r="C38">
        <v>0.261532667</v>
      </c>
      <c r="D38">
        <v>0.28500666699999999</v>
      </c>
      <c r="E38">
        <v>0.35070533300000001</v>
      </c>
      <c r="F38">
        <v>0.49037333300000002</v>
      </c>
    </row>
    <row r="39" spans="1:6" x14ac:dyDescent="0.3">
      <c r="A39" s="16"/>
      <c r="B39" s="2" t="s">
        <v>12</v>
      </c>
      <c r="C39" s="4">
        <v>0.24692666699999999</v>
      </c>
      <c r="D39" s="4">
        <v>0.291952667</v>
      </c>
      <c r="E39" s="4">
        <v>0.37963333300000002</v>
      </c>
      <c r="F39">
        <v>0.53415666699999997</v>
      </c>
    </row>
    <row r="40" spans="1:6" x14ac:dyDescent="0.3">
      <c r="A40" s="16"/>
      <c r="B40" s="2" t="s">
        <v>13</v>
      </c>
      <c r="C40">
        <v>0.25422966699999999</v>
      </c>
      <c r="D40">
        <v>0.288479667</v>
      </c>
      <c r="E40">
        <v>0.36516933299999998</v>
      </c>
      <c r="F40">
        <v>0.51226499999999997</v>
      </c>
    </row>
    <row r="41" spans="1:6" x14ac:dyDescent="0.3">
      <c r="A41" s="16"/>
      <c r="B41" s="10"/>
    </row>
    <row r="42" spans="1:6" x14ac:dyDescent="0.3">
      <c r="A42" s="16"/>
      <c r="B42" s="2"/>
    </row>
    <row r="43" spans="1:6" x14ac:dyDescent="0.3">
      <c r="A43" s="16"/>
      <c r="B43" s="2"/>
    </row>
    <row r="46" spans="1:6" x14ac:dyDescent="0.3">
      <c r="A46" s="12" t="s">
        <v>18</v>
      </c>
      <c r="B46" s="9" t="s">
        <v>19</v>
      </c>
      <c r="C46" s="11">
        <v>22</v>
      </c>
      <c r="D46" s="11">
        <v>32</v>
      </c>
      <c r="E46" s="11">
        <v>42</v>
      </c>
      <c r="F46" s="11">
        <v>52</v>
      </c>
    </row>
    <row r="47" spans="1:6" x14ac:dyDescent="0.3">
      <c r="A47" s="16" t="s">
        <v>7</v>
      </c>
      <c r="B47" s="10" t="s">
        <v>11</v>
      </c>
      <c r="C47">
        <v>6.5360533329999999</v>
      </c>
      <c r="D47">
        <v>4.3684266669999996</v>
      </c>
      <c r="E47">
        <v>3.54752</v>
      </c>
      <c r="F47">
        <v>3.2485333330000001</v>
      </c>
    </row>
    <row r="48" spans="1:6" x14ac:dyDescent="0.3">
      <c r="A48" s="16"/>
      <c r="B48" s="2" t="s">
        <v>12</v>
      </c>
      <c r="C48">
        <v>10.66314667</v>
      </c>
      <c r="D48">
        <v>5.3536000000000001</v>
      </c>
      <c r="E48">
        <v>3.5826133329999998</v>
      </c>
      <c r="F48">
        <v>2.9879466670000001</v>
      </c>
    </row>
    <row r="49" spans="1:6" x14ac:dyDescent="0.3">
      <c r="A49" s="16"/>
      <c r="B49" s="2" t="s">
        <v>13</v>
      </c>
      <c r="C49">
        <v>8.5996000000000006</v>
      </c>
      <c r="D49">
        <v>4.8610133329999998</v>
      </c>
      <c r="E49">
        <v>3.565066667</v>
      </c>
      <c r="F49">
        <v>3.1182400000000001</v>
      </c>
    </row>
    <row r="50" spans="1:6" x14ac:dyDescent="0.3">
      <c r="A50" s="16" t="s">
        <v>1</v>
      </c>
      <c r="B50" s="10" t="s">
        <v>11</v>
      </c>
      <c r="C50">
        <v>0.121714</v>
      </c>
      <c r="D50">
        <v>0.14223133299999999</v>
      </c>
      <c r="E50">
        <v>0.19411</v>
      </c>
      <c r="F50">
        <v>0.30149333299999997</v>
      </c>
    </row>
    <row r="51" spans="1:6" x14ac:dyDescent="0.3">
      <c r="A51" s="16"/>
      <c r="B51" s="2" t="s">
        <v>12</v>
      </c>
      <c r="C51">
        <v>0.117193333</v>
      </c>
      <c r="D51">
        <v>0.156106667</v>
      </c>
      <c r="E51">
        <v>0.22422133299999999</v>
      </c>
      <c r="F51">
        <v>0.33434866699999999</v>
      </c>
    </row>
    <row r="52" spans="1:6" x14ac:dyDescent="0.3">
      <c r="A52" s="16"/>
      <c r="B52" s="2" t="s">
        <v>13</v>
      </c>
      <c r="C52">
        <v>0.119453667</v>
      </c>
      <c r="D52">
        <v>0.149169</v>
      </c>
      <c r="E52">
        <v>0.209165667</v>
      </c>
      <c r="F52">
        <v>0.31792100000000001</v>
      </c>
    </row>
    <row r="53" spans="1:6" x14ac:dyDescent="0.3">
      <c r="A53" s="16" t="s">
        <v>3</v>
      </c>
      <c r="B53" s="10" t="s">
        <v>11</v>
      </c>
      <c r="C53">
        <v>0.22673199999999999</v>
      </c>
      <c r="D53">
        <v>0.25183800000000001</v>
      </c>
      <c r="E53">
        <v>0.32123133300000001</v>
      </c>
      <c r="F53">
        <v>0.47398400000000002</v>
      </c>
    </row>
    <row r="54" spans="1:6" x14ac:dyDescent="0.3">
      <c r="A54" s="16"/>
      <c r="B54" s="2" t="s">
        <v>12</v>
      </c>
      <c r="C54" s="4">
        <v>0.23112533299999999</v>
      </c>
      <c r="D54" s="4">
        <v>0.27278733300000002</v>
      </c>
      <c r="E54" s="4">
        <v>0.36485666700000002</v>
      </c>
      <c r="F54">
        <v>0.532423333</v>
      </c>
    </row>
    <row r="55" spans="1:6" x14ac:dyDescent="0.3">
      <c r="A55" s="16"/>
      <c r="B55" s="2" t="s">
        <v>13</v>
      </c>
      <c r="C55">
        <v>0.228928667</v>
      </c>
      <c r="D55">
        <v>0.262312667</v>
      </c>
      <c r="E55">
        <v>0.34304400000000002</v>
      </c>
      <c r="F55">
        <v>0.50320366699999997</v>
      </c>
    </row>
    <row r="56" spans="1:6" x14ac:dyDescent="0.3">
      <c r="A56" s="16"/>
      <c r="B56" s="10"/>
    </row>
    <row r="57" spans="1:6" x14ac:dyDescent="0.3">
      <c r="A57" s="16"/>
      <c r="B57" s="2"/>
    </row>
    <row r="58" spans="1:6" x14ac:dyDescent="0.3">
      <c r="A58" s="16"/>
      <c r="B58" s="2"/>
    </row>
  </sheetData>
  <mergeCells count="16">
    <mergeCell ref="A47:A49"/>
    <mergeCell ref="A50:A52"/>
    <mergeCell ref="A53:A55"/>
    <mergeCell ref="A56:A58"/>
    <mergeCell ref="A23:A25"/>
    <mergeCell ref="A26:A28"/>
    <mergeCell ref="A32:A34"/>
    <mergeCell ref="A35:A37"/>
    <mergeCell ref="A38:A40"/>
    <mergeCell ref="A41:A43"/>
    <mergeCell ref="A20:A22"/>
    <mergeCell ref="A2:A4"/>
    <mergeCell ref="A5:A7"/>
    <mergeCell ref="A8:A10"/>
    <mergeCell ref="A11:A13"/>
    <mergeCell ref="A17:A1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E0E83B-8A55-4700-9651-6FE262657B6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BD_YUV420</vt:lpstr>
      <vt:lpstr>RD_Curve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2023-11-29T14:04:34Z</dcterms:modified>
</cp:coreProperties>
</file>