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lxiangli\Work\JVET\2024_01_AG_Virtual\Ahg7\results\"/>
    </mc:Choice>
  </mc:AlternateContent>
  <bookViews>
    <workbookView xWindow="0" yWindow="0" windowWidth="28780" windowHeight="11400"/>
  </bookViews>
  <sheets>
    <sheet name="evolution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9" i="4" l="1"/>
  <c r="AD19" i="4"/>
  <c r="AC19" i="4"/>
  <c r="AB19" i="4"/>
  <c r="AA19" i="4"/>
  <c r="Z19" i="4"/>
  <c r="AE18" i="4"/>
  <c r="AD18" i="4"/>
  <c r="AC18" i="4"/>
  <c r="AB18" i="4"/>
  <c r="AA18" i="4"/>
  <c r="Z18" i="4"/>
  <c r="AE17" i="4"/>
  <c r="AD17" i="4"/>
  <c r="AC17" i="4"/>
  <c r="AB17" i="4"/>
  <c r="AA17" i="4"/>
  <c r="Z17" i="4"/>
  <c r="AE16" i="4"/>
  <c r="AD16" i="4"/>
  <c r="AC16" i="4"/>
  <c r="AB16" i="4"/>
  <c r="AA16" i="4"/>
  <c r="Z16" i="4"/>
  <c r="AE13" i="4"/>
  <c r="AD13" i="4"/>
  <c r="AC13" i="4"/>
  <c r="AB13" i="4"/>
  <c r="AA13" i="4"/>
  <c r="Z13" i="4"/>
  <c r="AE12" i="4"/>
  <c r="AD12" i="4"/>
  <c r="AC12" i="4"/>
  <c r="AB12" i="4"/>
  <c r="AA12" i="4"/>
  <c r="Z12" i="4"/>
  <c r="AE11" i="4"/>
  <c r="AD11" i="4"/>
  <c r="AC11" i="4"/>
  <c r="AB11" i="4"/>
  <c r="AA11" i="4"/>
  <c r="Z11" i="4"/>
  <c r="AE10" i="4"/>
  <c r="AD10" i="4"/>
  <c r="AC10" i="4"/>
  <c r="AB10" i="4"/>
  <c r="AA10" i="4"/>
  <c r="Z10" i="4"/>
  <c r="Z5" i="4"/>
  <c r="AA5" i="4"/>
  <c r="AB5" i="4"/>
  <c r="AC5" i="4"/>
  <c r="AD5" i="4"/>
  <c r="AE5" i="4"/>
  <c r="Z6" i="4"/>
  <c r="AA6" i="4"/>
  <c r="AB6" i="4"/>
  <c r="AC6" i="4"/>
  <c r="AD6" i="4"/>
  <c r="AE6" i="4"/>
  <c r="Z7" i="4"/>
  <c r="AA7" i="4"/>
  <c r="AB7" i="4"/>
  <c r="AC7" i="4"/>
  <c r="AD7" i="4"/>
  <c r="AE7" i="4"/>
  <c r="AE4" i="4"/>
  <c r="AD4" i="4"/>
  <c r="AC4" i="4"/>
  <c r="AB4" i="4"/>
  <c r="AA4" i="4"/>
  <c r="Z4" i="4"/>
</calcChain>
</file>

<file path=xl/sharedStrings.xml><?xml version="1.0" encoding="utf-8"?>
<sst xmlns="http://schemas.openxmlformats.org/spreadsheetml/2006/main" count="341" uniqueCount="27">
  <si>
    <t>Y</t>
  </si>
  <si>
    <t>U</t>
  </si>
  <si>
    <t>V</t>
  </si>
  <si>
    <t>VMAF</t>
  </si>
  <si>
    <t>VMAF-NEG</t>
  </si>
  <si>
    <t>EncT</t>
  </si>
  <si>
    <t>DecT</t>
  </si>
  <si>
    <t>mPeakR</t>
  </si>
  <si>
    <t>mHWMR</t>
  </si>
  <si>
    <t>RA</t>
  </si>
  <si>
    <t>LDB</t>
  </si>
  <si>
    <t>AI</t>
  </si>
  <si>
    <t>G1 off</t>
  </si>
  <si>
    <t>G2 off</t>
  </si>
  <si>
    <t>G3 off</t>
  </si>
  <si>
    <t>G4 off</t>
  </si>
  <si>
    <t>G1-4 off</t>
  </si>
  <si>
    <t>Inter template matching tools</t>
  </si>
  <si>
    <t>Intra and IBC template matching (with search) related tools</t>
  </si>
  <si>
    <t>ecm-8.1</t>
  </si>
  <si>
    <t>ecm-10.0</t>
  </si>
  <si>
    <t>Tools interleaving the list derivation with the intra prediction/reconstruction process</t>
  </si>
  <si>
    <t>ECM group Off vs ECM anchor</t>
  </si>
  <si>
    <t>ECM group Off vs VTM11ECMxx anchor</t>
  </si>
  <si>
    <t>Tools requiring more processing on the neighboring reconstructed samples than VVC</t>
  </si>
  <si>
    <t>ecm-11.0</t>
  </si>
  <si>
    <t>ecm-9.0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</si>
</sst>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10" fontId="3" fillId="0" borderId="14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10" fontId="3" fillId="0" borderId="20" xfId="0" applyNumberFormat="1" applyFont="1" applyBorder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10" fontId="3" fillId="0" borderId="2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5" xfId="0" applyFont="1" applyBorder="1"/>
    <xf numFmtId="0" fontId="4" fillId="0" borderId="0" xfId="0" applyFont="1"/>
    <xf numFmtId="0" fontId="4" fillId="0" borderId="26" xfId="0" applyFont="1" applyBorder="1"/>
    <xf numFmtId="0" fontId="4" fillId="0" borderId="25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0" fillId="2" borderId="3" xfId="0" applyFill="1" applyBorder="1"/>
    <xf numFmtId="0" fontId="0" fillId="2" borderId="6" xfId="0" applyFill="1" applyBorder="1"/>
    <xf numFmtId="0" fontId="4" fillId="2" borderId="1" xfId="0" applyFont="1" applyFill="1" applyBorder="1" applyAlignment="1">
      <alignment horizontal="center"/>
    </xf>
    <xf numFmtId="0" fontId="0" fillId="2" borderId="2" xfId="0" applyFill="1" applyBorder="1"/>
    <xf numFmtId="1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260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evolution!$Z$4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evolution!$AA$4:$AE$4</c:f>
              <c:numCache>
                <c:formatCode>0.00%</c:formatCode>
                <c:ptCount val="5"/>
                <c:pt idx="0">
                  <c:v>-5.7744924550413084E-5</c:v>
                </c:pt>
                <c:pt idx="1">
                  <c:v>4.737227010897762E-3</c:v>
                </c:pt>
                <c:pt idx="2">
                  <c:v>1.0927195252458258E-2</c:v>
                </c:pt>
                <c:pt idx="3">
                  <c:v>1.3134249448657031E-2</c:v>
                </c:pt>
                <c:pt idx="4">
                  <c:v>3.1810280289265802E-2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5D-43E6-85E5-C05A758A91F5}"/>
            </c:ext>
          </c:extLst>
        </c:ser>
        <c:ser>
          <c:idx val="1"/>
          <c:order val="1"/>
          <c:tx>
            <c:strRef>
              <c:f>evolution!$Z$5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evolution!$AA$5:$AE$5</c:f>
              <c:numCache>
                <c:formatCode>0.00%</c:formatCode>
                <c:ptCount val="5"/>
                <c:pt idx="0">
                  <c:v>-5.902198960788807E-5</c:v>
                </c:pt>
                <c:pt idx="1">
                  <c:v>4.8076427088282747E-3</c:v>
                </c:pt>
                <c:pt idx="2">
                  <c:v>1.7882873207084815E-2</c:v>
                </c:pt>
                <c:pt idx="3">
                  <c:v>1.3587599487899634E-2</c:v>
                </c:pt>
                <c:pt idx="4">
                  <c:v>4.0404269929321251E-2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5D-43E6-85E5-C05A758A91F5}"/>
            </c:ext>
          </c:extLst>
        </c:ser>
        <c:ser>
          <c:idx val="2"/>
          <c:order val="2"/>
          <c:tx>
            <c:strRef>
              <c:f>evolution!$Z$6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evolution!$AA$6:$AE$6</c:f>
              <c:numCache>
                <c:formatCode>0.00%</c:formatCode>
                <c:ptCount val="5"/>
                <c:pt idx="0">
                  <c:v>-5.9765913764997514E-5</c:v>
                </c:pt>
                <c:pt idx="1">
                  <c:v>4.8514405933371358E-3</c:v>
                </c:pt>
                <c:pt idx="2">
                  <c:v>1.847512716847757E-2</c:v>
                </c:pt>
                <c:pt idx="3">
                  <c:v>1.3500631568202347E-2</c:v>
                </c:pt>
                <c:pt idx="4">
                  <c:v>4.0738560596685541E-2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5D-43E6-85E5-C05A758A91F5}"/>
            </c:ext>
          </c:extLst>
        </c:ser>
        <c:ser>
          <c:idx val="3"/>
          <c:order val="3"/>
          <c:tx>
            <c:strRef>
              <c:f>evolution!$Z$7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evolution!$AA$7:$AE$7</c:f>
              <c:numCache>
                <c:formatCode>0.00%</c:formatCode>
                <c:ptCount val="5"/>
                <c:pt idx="0">
                  <c:v>-4.5948306134185264E-5</c:v>
                </c:pt>
                <c:pt idx="1">
                  <c:v>4.9099791521317725E-3</c:v>
                </c:pt>
                <c:pt idx="2">
                  <c:v>1.93460632993365E-2</c:v>
                </c:pt>
                <c:pt idx="3">
                  <c:v>1.3656059462429204E-2</c:v>
                </c:pt>
                <c:pt idx="4">
                  <c:v>4.1751204136961727E-2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5D-43E6-85E5-C05A758A9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708688"/>
        <c:axId val="548711312"/>
      </c:barChart>
      <c:catAx>
        <c:axId val="54870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11312"/>
        <c:crosses val="autoZero"/>
        <c:auto val="1"/>
        <c:lblAlgn val="ctr"/>
        <c:lblOffset val="100"/>
        <c:noMultiLvlLbl val="0"/>
      </c:catAx>
      <c:valAx>
        <c:axId val="54871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0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evolution!$Z$10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evolution!$AA$9:$AE$9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evolution!$AA$10:$AE$10</c:f>
              <c:numCache>
                <c:formatCode>0.00%</c:formatCode>
                <c:ptCount val="5"/>
                <c:pt idx="0">
                  <c:v>3.6953665785174679E-2</c:v>
                </c:pt>
                <c:pt idx="1">
                  <c:v>1.5510451623367756E-2</c:v>
                </c:pt>
                <c:pt idx="2">
                  <c:v>4.7288183933509456E-3</c:v>
                </c:pt>
                <c:pt idx="3">
                  <c:v>7.8182968191262102E-3</c:v>
                </c:pt>
                <c:pt idx="4">
                  <c:v>6.8124645647794899E-2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7F-4283-B667-9EE44A313319}"/>
            </c:ext>
          </c:extLst>
        </c:ser>
        <c:ser>
          <c:idx val="1"/>
          <c:order val="1"/>
          <c:tx>
            <c:strRef>
              <c:f>evolution!$Z$11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evolution!$AA$9:$AE$9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evolution!$AA$11:$AE$11</c:f>
              <c:numCache>
                <c:formatCode>0.00%</c:formatCode>
                <c:ptCount val="5"/>
                <c:pt idx="0">
                  <c:v>3.9282248098473541E-2</c:v>
                </c:pt>
                <c:pt idx="1">
                  <c:v>1.7308868982631821E-2</c:v>
                </c:pt>
                <c:pt idx="2">
                  <c:v>8.557001047804361E-3</c:v>
                </c:pt>
                <c:pt idx="3">
                  <c:v>7.5239627440687384E-3</c:v>
                </c:pt>
                <c:pt idx="4">
                  <c:v>7.6374690188958969E-2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7F-4283-B667-9EE44A313319}"/>
            </c:ext>
          </c:extLst>
        </c:ser>
        <c:ser>
          <c:idx val="2"/>
          <c:order val="2"/>
          <c:tx>
            <c:strRef>
              <c:f>evolution!$Z$12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evolution!$AA$9:$AE$9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evolution!$AA$12:$AE$12</c:f>
              <c:numCache>
                <c:formatCode>0.00%</c:formatCode>
                <c:ptCount val="5"/>
                <c:pt idx="0">
                  <c:v>3.9754194755620663E-2</c:v>
                </c:pt>
                <c:pt idx="1">
                  <c:v>1.6950959085304217E-2</c:v>
                </c:pt>
                <c:pt idx="2">
                  <c:v>9.5545885174120066E-3</c:v>
                </c:pt>
                <c:pt idx="3">
                  <c:v>7.3432269520485871E-3</c:v>
                </c:pt>
                <c:pt idx="4">
                  <c:v>7.7510500670158314E-2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7F-4283-B667-9EE44A313319}"/>
            </c:ext>
          </c:extLst>
        </c:ser>
        <c:ser>
          <c:idx val="3"/>
          <c:order val="3"/>
          <c:tx>
            <c:strRef>
              <c:f>evolution!$Z$13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evolution!$AA$9:$AE$9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evolution!$AA$13:$AE$13</c:f>
              <c:numCache>
                <c:formatCode>0.00%</c:formatCode>
                <c:ptCount val="5"/>
                <c:pt idx="0">
                  <c:v>4.1292396259572463E-2</c:v>
                </c:pt>
                <c:pt idx="1">
                  <c:v>1.7964625066790432E-2</c:v>
                </c:pt>
                <c:pt idx="2">
                  <c:v>9.9484054792145105E-3</c:v>
                </c:pt>
                <c:pt idx="3">
                  <c:v>7.032607483576629E-3</c:v>
                </c:pt>
                <c:pt idx="4">
                  <c:v>8.0263653211220184E-2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7F-4283-B667-9EE44A313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365432"/>
        <c:axId val="544365760"/>
      </c:barChart>
      <c:catAx>
        <c:axId val="54436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760"/>
        <c:crosses val="autoZero"/>
        <c:auto val="1"/>
        <c:lblAlgn val="ctr"/>
        <c:lblOffset val="100"/>
        <c:noMultiLvlLbl val="0"/>
      </c:catAx>
      <c:valAx>
        <c:axId val="54436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evolution!$Z$16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evolution!$AA$15:$AE$15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evolution!$AA$16:$AE$16</c:f>
              <c:numCache>
                <c:formatCode>0.00%</c:formatCode>
                <c:ptCount val="5"/>
                <c:pt idx="0">
                  <c:v>4.286867426688501E-2</c:v>
                </c:pt>
                <c:pt idx="1">
                  <c:v>1.2888195286307802E-2</c:v>
                </c:pt>
                <c:pt idx="2">
                  <c:v>2.3336109364117861E-3</c:v>
                </c:pt>
                <c:pt idx="3">
                  <c:v>0</c:v>
                </c:pt>
                <c:pt idx="4">
                  <c:v>6.0809512103212747E-2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0-46B4-848B-227748375DB6}"/>
            </c:ext>
          </c:extLst>
        </c:ser>
        <c:ser>
          <c:idx val="1"/>
          <c:order val="1"/>
          <c:tx>
            <c:strRef>
              <c:f>evolution!$Z$17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evolution!$AA$15:$AE$15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evolution!$AA$17:$AE$17</c:f>
              <c:numCache>
                <c:formatCode>0.00%</c:formatCode>
                <c:ptCount val="5"/>
                <c:pt idx="0">
                  <c:v>4.4829872888726162E-2</c:v>
                </c:pt>
                <c:pt idx="1">
                  <c:v>1.7138194684134484E-2</c:v>
                </c:pt>
                <c:pt idx="2">
                  <c:v>0</c:v>
                </c:pt>
                <c:pt idx="3">
                  <c:v>0</c:v>
                </c:pt>
                <c:pt idx="4">
                  <c:v>6.8764468481397389E-2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E0-46B4-848B-227748375DB6}"/>
            </c:ext>
          </c:extLst>
        </c:ser>
        <c:ser>
          <c:idx val="2"/>
          <c:order val="2"/>
          <c:tx>
            <c:strRef>
              <c:f>evolution!$Z$18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evolution!$AA$15:$AE$15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evolution!$AA$18:$AE$18</c:f>
              <c:numCache>
                <c:formatCode>0.00%</c:formatCode>
                <c:ptCount val="5"/>
                <c:pt idx="0">
                  <c:v>4.6037229848251406E-2</c:v>
                </c:pt>
                <c:pt idx="1">
                  <c:v>1.6080710698246532E-2</c:v>
                </c:pt>
                <c:pt idx="2">
                  <c:v>3.9036956316538343E-3</c:v>
                </c:pt>
                <c:pt idx="3">
                  <c:v>1.5918136260760034E-3</c:v>
                </c:pt>
                <c:pt idx="4">
                  <c:v>6.8435053282670744E-2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E0-46B4-848B-227748375DB6}"/>
            </c:ext>
          </c:extLst>
        </c:ser>
        <c:ser>
          <c:idx val="3"/>
          <c:order val="3"/>
          <c:tx>
            <c:strRef>
              <c:f>evolution!$Z$19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evolution!$AA$15:$AE$15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evolution!$AA$19:$AE$19</c:f>
              <c:numCache>
                <c:formatCode>0.00%</c:formatCode>
                <c:ptCount val="5"/>
                <c:pt idx="0">
                  <c:v>4.7370198756931693E-2</c:v>
                </c:pt>
                <c:pt idx="1">
                  <c:v>1.6902848232376588E-2</c:v>
                </c:pt>
                <c:pt idx="2">
                  <c:v>0</c:v>
                </c:pt>
                <c:pt idx="3">
                  <c:v>0</c:v>
                </c:pt>
                <c:pt idx="4">
                  <c:v>7.0093350836797449E-2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E0-46B4-848B-227748375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008352"/>
        <c:axId val="483009336"/>
      </c:barChart>
      <c:catAx>
        <c:axId val="48300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9336"/>
        <c:crosses val="autoZero"/>
        <c:auto val="1"/>
        <c:lblAlgn val="ctr"/>
        <c:lblOffset val="100"/>
        <c:noMultiLvlLbl val="0"/>
      </c:catAx>
      <c:valAx>
        <c:axId val="48300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758266</xdr:colOff>
      <xdr:row>0</xdr:row>
      <xdr:rowOff>182283</xdr:rowOff>
    </xdr:from>
    <xdr:to>
      <xdr:col>23</xdr:col>
      <xdr:colOff>758266</xdr:colOff>
      <xdr:row>15</xdr:row>
      <xdr:rowOff>11954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750794</xdr:colOff>
      <xdr:row>18</xdr:row>
      <xdr:rowOff>144930</xdr:rowOff>
    </xdr:from>
    <xdr:to>
      <xdr:col>23</xdr:col>
      <xdr:colOff>750794</xdr:colOff>
      <xdr:row>33</xdr:row>
      <xdr:rowOff>4482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743323</xdr:colOff>
      <xdr:row>36</xdr:row>
      <xdr:rowOff>174811</xdr:rowOff>
    </xdr:from>
    <xdr:to>
      <xdr:col>23</xdr:col>
      <xdr:colOff>743323</xdr:colOff>
      <xdr:row>51</xdr:row>
      <xdr:rowOff>41835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"/>
  <sheetViews>
    <sheetView tabSelected="1" zoomScale="85" zoomScaleNormal="85" workbookViewId="0">
      <selection activeCell="Z41" sqref="Z41"/>
    </sheetView>
  </sheetViews>
  <sheetFormatPr defaultColWidth="10.90625" defaultRowHeight="14.5" x14ac:dyDescent="0.35"/>
  <cols>
    <col min="1" max="1" width="17" style="1" bestFit="1" customWidth="1"/>
    <col min="2" max="4" width="9.1796875" customWidth="1"/>
    <col min="5" max="6" width="9.1796875" hidden="1" customWidth="1"/>
    <col min="7" max="8" width="9.1796875" customWidth="1"/>
    <col min="9" max="10" width="9.1796875" hidden="1" customWidth="1"/>
    <col min="11" max="13" width="9.1796875" customWidth="1"/>
    <col min="14" max="15" width="9.1796875" hidden="1" customWidth="1"/>
    <col min="16" max="17" width="9.1796875" customWidth="1"/>
  </cols>
  <sheetData>
    <row r="1" spans="1:31" ht="16" thickBot="1" x14ac:dyDescent="0.4">
      <c r="A1" s="38"/>
      <c r="B1" s="42" t="s">
        <v>22</v>
      </c>
      <c r="C1" s="40"/>
      <c r="D1" s="40"/>
      <c r="E1" s="40"/>
      <c r="F1" s="40"/>
      <c r="G1" s="40"/>
      <c r="H1" s="40"/>
      <c r="I1" s="40"/>
      <c r="J1" s="41"/>
      <c r="K1" s="39" t="s">
        <v>23</v>
      </c>
      <c r="L1" s="40"/>
      <c r="M1" s="40"/>
      <c r="N1" s="40"/>
      <c r="O1" s="40"/>
      <c r="P1" s="40"/>
      <c r="Q1" s="41"/>
    </row>
    <row r="2" spans="1:31" ht="16" thickBot="1" x14ac:dyDescent="0.4">
      <c r="A2" s="46" t="s">
        <v>12</v>
      </c>
      <c r="B2" s="43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1:31" ht="15" thickBot="1" x14ac:dyDescent="0.4">
      <c r="A3" s="12" t="s">
        <v>11</v>
      </c>
      <c r="B3" s="2" t="s">
        <v>0</v>
      </c>
      <c r="C3" s="3" t="s">
        <v>1</v>
      </c>
      <c r="D3" s="4" t="s">
        <v>2</v>
      </c>
      <c r="E3" s="3" t="s">
        <v>3</v>
      </c>
      <c r="F3" s="4" t="s">
        <v>4</v>
      </c>
      <c r="G3" s="5" t="s">
        <v>5</v>
      </c>
      <c r="H3" s="4" t="s">
        <v>6</v>
      </c>
      <c r="I3" s="6" t="s">
        <v>7</v>
      </c>
      <c r="J3" s="6" t="s">
        <v>8</v>
      </c>
      <c r="K3" s="7" t="s">
        <v>0</v>
      </c>
      <c r="L3" s="8" t="s">
        <v>1</v>
      </c>
      <c r="M3" s="9" t="s">
        <v>2</v>
      </c>
      <c r="N3" s="8" t="s">
        <v>3</v>
      </c>
      <c r="O3" s="9" t="s">
        <v>4</v>
      </c>
      <c r="P3" s="10" t="s">
        <v>5</v>
      </c>
      <c r="Q3" s="11" t="s">
        <v>6</v>
      </c>
      <c r="AA3" s="2" t="s">
        <v>12</v>
      </c>
      <c r="AB3" s="2" t="s">
        <v>13</v>
      </c>
      <c r="AC3" s="2" t="s">
        <v>14</v>
      </c>
      <c r="AD3" s="2" t="s">
        <v>15</v>
      </c>
      <c r="AE3" s="2" t="s">
        <v>16</v>
      </c>
    </row>
    <row r="4" spans="1:31" ht="15" thickBot="1" x14ac:dyDescent="0.4">
      <c r="A4" s="13" t="s">
        <v>19</v>
      </c>
      <c r="B4" s="14">
        <v>-5.7744924550413084E-5</v>
      </c>
      <c r="C4" s="15">
        <v>-5.3872106761973823E-5</v>
      </c>
      <c r="D4" s="16">
        <v>-5.4108636921574365E-5</v>
      </c>
      <c r="E4" s="15"/>
      <c r="F4" s="16"/>
      <c r="G4" s="17">
        <v>1.0019868022128531</v>
      </c>
      <c r="H4" s="18">
        <v>1.0015686050356454</v>
      </c>
      <c r="I4" s="19"/>
      <c r="J4" s="19"/>
      <c r="K4" s="14">
        <v>-9.8692489578088363E-2</v>
      </c>
      <c r="L4" s="15">
        <v>-0.19241129351216188</v>
      </c>
      <c r="M4" s="16">
        <v>-0.20226461625765446</v>
      </c>
      <c r="N4" s="15">
        <v>-9.7313841351223215E-2</v>
      </c>
      <c r="O4" s="16">
        <v>-0.20249013566210827</v>
      </c>
      <c r="P4" s="17"/>
      <c r="Q4" s="20"/>
      <c r="Z4" s="13" t="str">
        <f>A4</f>
        <v>ecm-8.1</v>
      </c>
      <c r="AA4" s="14">
        <f>B4</f>
        <v>-5.7744924550413084E-5</v>
      </c>
      <c r="AB4" s="14">
        <f>B24</f>
        <v>4.737227010897762E-3</v>
      </c>
      <c r="AC4" s="14">
        <f>B44</f>
        <v>1.0927195252458258E-2</v>
      </c>
      <c r="AD4" s="14">
        <f>B64</f>
        <v>1.3134249448657031E-2</v>
      </c>
      <c r="AE4" s="14">
        <f>B84</f>
        <v>3.1810280289265802E-2</v>
      </c>
    </row>
    <row r="5" spans="1:31" ht="15" thickBot="1" x14ac:dyDescent="0.4">
      <c r="A5" s="21" t="s">
        <v>26</v>
      </c>
      <c r="B5" s="22">
        <v>-5.902198960788807E-5</v>
      </c>
      <c r="C5" s="23">
        <v>-5.5237503393423815E-5</v>
      </c>
      <c r="D5" s="24">
        <v>-5.5522798078269345E-5</v>
      </c>
      <c r="E5" s="23"/>
      <c r="F5" s="24"/>
      <c r="G5" s="25">
        <v>0.99907533550587069</v>
      </c>
      <c r="H5" s="26">
        <v>0.99839192051386694</v>
      </c>
      <c r="I5" s="27">
        <v>0.99994703768893645</v>
      </c>
      <c r="J5" s="27">
        <v>1.0004992195754858</v>
      </c>
      <c r="K5" s="22">
        <v>-0.116119355600941</v>
      </c>
      <c r="L5" s="23">
        <v>-0.22773749517356723</v>
      </c>
      <c r="M5" s="24">
        <v>-0.23785969317545805</v>
      </c>
      <c r="N5" s="23"/>
      <c r="O5" s="24"/>
      <c r="P5" s="25">
        <v>7.1000786093077473</v>
      </c>
      <c r="Q5" s="28">
        <v>4.5862958380824832</v>
      </c>
      <c r="Z5" s="13" t="str">
        <f t="shared" ref="Z5:Z7" si="0">A5</f>
        <v>ecm-9.0</v>
      </c>
      <c r="AA5" s="14">
        <f t="shared" ref="AA5:AA7" si="1">B5</f>
        <v>-5.902198960788807E-5</v>
      </c>
      <c r="AB5" s="14">
        <f t="shared" ref="AB5:AB7" si="2">B25</f>
        <v>4.8076427088282747E-3</v>
      </c>
      <c r="AC5" s="14">
        <f t="shared" ref="AC5:AC7" si="3">B45</f>
        <v>1.7882873207084815E-2</v>
      </c>
      <c r="AD5" s="14">
        <f t="shared" ref="AD5:AD7" si="4">B65</f>
        <v>1.3587599487899634E-2</v>
      </c>
      <c r="AE5" s="14">
        <f t="shared" ref="AE5:AE7" si="5">B85</f>
        <v>4.0404269929321251E-2</v>
      </c>
    </row>
    <row r="6" spans="1:31" ht="15" thickBot="1" x14ac:dyDescent="0.4">
      <c r="A6" s="29" t="s">
        <v>20</v>
      </c>
      <c r="B6" s="30">
        <v>-5.9765913764997514E-5</v>
      </c>
      <c r="C6" s="31">
        <v>-5.5873323333128282E-5</v>
      </c>
      <c r="D6" s="32">
        <v>-5.6240576394429707E-5</v>
      </c>
      <c r="E6" s="31"/>
      <c r="F6" s="32"/>
      <c r="G6" s="33">
        <v>1.0005736686671598</v>
      </c>
      <c r="H6" s="34">
        <v>1.0172441849971428</v>
      </c>
      <c r="I6" s="35">
        <v>0.99980334513819868</v>
      </c>
      <c r="J6" s="35">
        <v>1.0987762598986668</v>
      </c>
      <c r="K6" s="30">
        <v>-0.12496835572001465</v>
      </c>
      <c r="L6" s="31">
        <v>-0.23528044092271705</v>
      </c>
      <c r="M6" s="32">
        <v>-0.24633822012851012</v>
      </c>
      <c r="N6" s="31"/>
      <c r="O6" s="32"/>
      <c r="P6" s="33">
        <v>7.5716943004538599</v>
      </c>
      <c r="Q6" s="36">
        <v>4.6859064015483085</v>
      </c>
      <c r="Z6" s="13" t="str">
        <f t="shared" si="0"/>
        <v>ecm-10.0</v>
      </c>
      <c r="AA6" s="14">
        <f t="shared" si="1"/>
        <v>-5.9765913764997514E-5</v>
      </c>
      <c r="AB6" s="14">
        <f t="shared" si="2"/>
        <v>4.8514405933371358E-3</v>
      </c>
      <c r="AC6" s="14">
        <f t="shared" si="3"/>
        <v>1.847512716847757E-2</v>
      </c>
      <c r="AD6" s="14">
        <f t="shared" si="4"/>
        <v>1.3500631568202347E-2</v>
      </c>
      <c r="AE6" s="14">
        <f t="shared" si="5"/>
        <v>4.0738560596685541E-2</v>
      </c>
    </row>
    <row r="7" spans="1:31" ht="15" thickBot="1" x14ac:dyDescent="0.4">
      <c r="A7" s="29" t="s">
        <v>25</v>
      </c>
      <c r="B7" s="51">
        <v>-4.5948306134185264E-5</v>
      </c>
      <c r="C7" s="52">
        <v>-4.3029543792205693E-5</v>
      </c>
      <c r="D7" s="53">
        <v>-4.3101812414317012E-5</v>
      </c>
      <c r="E7" s="52" t="e">
        <v>#VALUE!</v>
      </c>
      <c r="F7" s="53" t="e">
        <v>#VALUE!</v>
      </c>
      <c r="G7" s="54">
        <v>1.0004336313313531</v>
      </c>
      <c r="H7" s="55">
        <v>0.999365472915696</v>
      </c>
      <c r="I7" s="56">
        <v>1.0000000150114154</v>
      </c>
      <c r="J7" s="57">
        <v>0.99997075379001954</v>
      </c>
      <c r="K7" s="51">
        <v>-0.12809788531821165</v>
      </c>
      <c r="L7" s="52">
        <v>-0.23731195173512157</v>
      </c>
      <c r="M7" s="53">
        <v>-0.24817680112405116</v>
      </c>
      <c r="N7" s="52">
        <v>-0.12585417363614168</v>
      </c>
      <c r="O7" s="53">
        <v>-0.24837846315368572</v>
      </c>
      <c r="P7" s="54">
        <v>7.6243582093730096</v>
      </c>
      <c r="Q7" s="58">
        <v>4.3321017051959565</v>
      </c>
      <c r="Z7" s="13" t="str">
        <f t="shared" si="0"/>
        <v>ecm-11.0</v>
      </c>
      <c r="AA7" s="14">
        <f t="shared" si="1"/>
        <v>-4.5948306134185264E-5</v>
      </c>
      <c r="AB7" s="14">
        <f t="shared" si="2"/>
        <v>4.9099791521317725E-3</v>
      </c>
      <c r="AC7" s="14">
        <f t="shared" si="3"/>
        <v>1.93460632993365E-2</v>
      </c>
      <c r="AD7" s="14">
        <f t="shared" si="4"/>
        <v>1.3656059462429204E-2</v>
      </c>
      <c r="AE7" s="14">
        <f t="shared" si="5"/>
        <v>4.1751204136961727E-2</v>
      </c>
    </row>
    <row r="8" spans="1:31" ht="15" thickBot="1" x14ac:dyDescent="0.4"/>
    <row r="9" spans="1:31" ht="15" thickBot="1" x14ac:dyDescent="0.4">
      <c r="A9" s="12" t="s">
        <v>9</v>
      </c>
      <c r="B9" s="2" t="s">
        <v>0</v>
      </c>
      <c r="C9" s="3" t="s">
        <v>1</v>
      </c>
      <c r="D9" s="4" t="s">
        <v>2</v>
      </c>
      <c r="E9" s="3" t="s">
        <v>3</v>
      </c>
      <c r="F9" s="4" t="s">
        <v>4</v>
      </c>
      <c r="G9" s="5" t="s">
        <v>5</v>
      </c>
      <c r="H9" s="4" t="s">
        <v>6</v>
      </c>
      <c r="I9" s="6" t="s">
        <v>7</v>
      </c>
      <c r="J9" s="6" t="s">
        <v>8</v>
      </c>
      <c r="K9" s="7" t="s">
        <v>0</v>
      </c>
      <c r="L9" s="8" t="s">
        <v>1</v>
      </c>
      <c r="M9" s="9" t="s">
        <v>2</v>
      </c>
      <c r="N9" s="8" t="s">
        <v>3</v>
      </c>
      <c r="O9" s="9" t="s">
        <v>4</v>
      </c>
      <c r="P9" s="10" t="s">
        <v>5</v>
      </c>
      <c r="Q9" s="11" t="s">
        <v>6</v>
      </c>
      <c r="AA9" s="2" t="s">
        <v>12</v>
      </c>
      <c r="AB9" s="2" t="s">
        <v>13</v>
      </c>
      <c r="AC9" s="2" t="s">
        <v>14</v>
      </c>
      <c r="AD9" s="2" t="s">
        <v>15</v>
      </c>
      <c r="AE9" s="2" t="s">
        <v>16</v>
      </c>
    </row>
    <row r="10" spans="1:31" ht="15" thickBot="1" x14ac:dyDescent="0.4">
      <c r="A10" s="13" t="s">
        <v>19</v>
      </c>
      <c r="B10" s="14">
        <v>3.6953665785174679E-2</v>
      </c>
      <c r="C10" s="15">
        <v>3.9789639398385514E-2</v>
      </c>
      <c r="D10" s="16">
        <v>4.1832541013025346E-2</v>
      </c>
      <c r="E10" s="15"/>
      <c r="F10" s="16"/>
      <c r="G10" s="17">
        <v>0.85233609689556666</v>
      </c>
      <c r="H10" s="18">
        <v>0.76872640827083627</v>
      </c>
      <c r="I10" s="19"/>
      <c r="J10" s="19"/>
      <c r="K10" s="14">
        <v>-0.16891745637078512</v>
      </c>
      <c r="L10" s="15">
        <v>-0.23597283945065411</v>
      </c>
      <c r="M10" s="16">
        <v>-0.24812835121321791</v>
      </c>
      <c r="N10" s="15"/>
      <c r="O10" s="16"/>
      <c r="P10" s="17"/>
      <c r="Q10" s="20"/>
      <c r="Z10" s="13" t="str">
        <f>A10</f>
        <v>ecm-8.1</v>
      </c>
      <c r="AA10" s="14">
        <f>B10</f>
        <v>3.6953665785174679E-2</v>
      </c>
      <c r="AB10" s="14">
        <f>B30</f>
        <v>1.5510451623367756E-2</v>
      </c>
      <c r="AC10" s="14">
        <f>B50</f>
        <v>4.7288183933509456E-3</v>
      </c>
      <c r="AD10" s="14">
        <f>B70</f>
        <v>7.8182968191262102E-3</v>
      </c>
      <c r="AE10" s="14">
        <f>B90</f>
        <v>6.8124645647794899E-2</v>
      </c>
    </row>
    <row r="11" spans="1:31" ht="15" thickBot="1" x14ac:dyDescent="0.4">
      <c r="A11" s="21" t="s">
        <v>26</v>
      </c>
      <c r="B11" s="22">
        <v>3.9282248098473541E-2</v>
      </c>
      <c r="C11" s="23">
        <v>4.2410596337021808E-2</v>
      </c>
      <c r="D11" s="24">
        <v>4.3057188368639136E-2</v>
      </c>
      <c r="E11" s="23"/>
      <c r="F11" s="24"/>
      <c r="G11" s="25">
        <v>0.86206336813304751</v>
      </c>
      <c r="H11" s="26">
        <v>0.7709181898946289</v>
      </c>
      <c r="I11" s="27">
        <v>1.0009509213844037</v>
      </c>
      <c r="J11" s="27">
        <v>0.99248871692245044</v>
      </c>
      <c r="K11" s="22">
        <v>-0.17920444989121614</v>
      </c>
      <c r="L11" s="23">
        <v>-0.25520937914930358</v>
      </c>
      <c r="M11" s="24">
        <v>-0.2693061466674459</v>
      </c>
      <c r="N11" s="23"/>
      <c r="O11" s="24"/>
      <c r="P11" s="25">
        <v>6.2879960606681227</v>
      </c>
      <c r="Q11" s="28">
        <v>7.5653912705160931</v>
      </c>
      <c r="Z11" s="13" t="str">
        <f t="shared" ref="Z11:Z13" si="6">A11</f>
        <v>ecm-9.0</v>
      </c>
      <c r="AA11" s="14">
        <f t="shared" ref="AA11:AA13" si="7">B11</f>
        <v>3.9282248098473541E-2</v>
      </c>
      <c r="AB11" s="14">
        <f t="shared" ref="AB11:AB13" si="8">B31</f>
        <v>1.7308868982631821E-2</v>
      </c>
      <c r="AC11" s="14">
        <f t="shared" ref="AC11:AC13" si="9">B51</f>
        <v>8.557001047804361E-3</v>
      </c>
      <c r="AD11" s="14">
        <f t="shared" ref="AD11:AD13" si="10">B71</f>
        <v>7.5239627440687384E-3</v>
      </c>
      <c r="AE11" s="14">
        <f t="shared" ref="AE11:AE13" si="11">B91</f>
        <v>7.6374690188958969E-2</v>
      </c>
    </row>
    <row r="12" spans="1:31" ht="15" thickBot="1" x14ac:dyDescent="0.4">
      <c r="A12" s="29" t="s">
        <v>20</v>
      </c>
      <c r="B12" s="30">
        <v>3.9754194755620663E-2</v>
      </c>
      <c r="C12" s="31">
        <v>4.1489674064483985E-2</v>
      </c>
      <c r="D12" s="32">
        <v>4.1848770320126148E-2</v>
      </c>
      <c r="E12" s="31"/>
      <c r="F12" s="32"/>
      <c r="G12" s="33">
        <v>0.82157785011511497</v>
      </c>
      <c r="H12" s="34">
        <v>0.77499975071802907</v>
      </c>
      <c r="I12" s="35">
        <v>1.0000987781905766</v>
      </c>
      <c r="J12" s="35">
        <v>1.1694507622894061</v>
      </c>
      <c r="K12" s="30">
        <v>-0.19120316733483361</v>
      </c>
      <c r="L12" s="31">
        <v>-0.28054777283842153</v>
      </c>
      <c r="M12" s="32">
        <v>-0.29763615591673298</v>
      </c>
      <c r="N12" s="31"/>
      <c r="O12" s="32"/>
      <c r="P12" s="33">
        <v>5.5414228550221365</v>
      </c>
      <c r="Q12" s="36">
        <v>7.0070141728133901</v>
      </c>
      <c r="Z12" s="13" t="str">
        <f t="shared" si="6"/>
        <v>ecm-10.0</v>
      </c>
      <c r="AA12" s="14">
        <f t="shared" si="7"/>
        <v>3.9754194755620663E-2</v>
      </c>
      <c r="AB12" s="14">
        <f t="shared" si="8"/>
        <v>1.6950959085304217E-2</v>
      </c>
      <c r="AC12" s="14">
        <f t="shared" si="9"/>
        <v>9.5545885174120066E-3</v>
      </c>
      <c r="AD12" s="14">
        <f t="shared" si="10"/>
        <v>7.3432269520485871E-3</v>
      </c>
      <c r="AE12" s="14">
        <f t="shared" si="11"/>
        <v>7.7510500670158314E-2</v>
      </c>
    </row>
    <row r="13" spans="1:31" ht="15" thickBot="1" x14ac:dyDescent="0.4">
      <c r="A13" s="29" t="s">
        <v>25</v>
      </c>
      <c r="B13" s="48">
        <v>4.1292396259572463E-2</v>
      </c>
      <c r="C13" s="48">
        <v>4.0710986655258366E-2</v>
      </c>
      <c r="D13" s="48">
        <v>4.1077697265037266E-2</v>
      </c>
      <c r="E13" s="48" t="e">
        <v>#VALUE!</v>
      </c>
      <c r="F13" s="48" t="e">
        <v>#VALUE!</v>
      </c>
      <c r="G13" s="49">
        <v>0.85605270206624973</v>
      </c>
      <c r="H13" s="49">
        <v>0.75070227118925048</v>
      </c>
      <c r="I13" s="50">
        <v>0.99509341280002783</v>
      </c>
      <c r="J13" s="50">
        <v>0.99697134604141935</v>
      </c>
      <c r="K13" s="48">
        <v>-0.19346794004726015</v>
      </c>
      <c r="L13" s="48">
        <v>-0.29145650918603372</v>
      </c>
      <c r="M13" s="48">
        <v>-0.30903237681682666</v>
      </c>
      <c r="N13" s="48" t="e">
        <v>#VALUE!</v>
      </c>
      <c r="O13" s="48" t="e">
        <v>#VALUE!</v>
      </c>
      <c r="P13" s="49">
        <v>6.4840556738483466</v>
      </c>
      <c r="Q13" s="49">
        <v>6.6846338542630237</v>
      </c>
      <c r="Z13" s="13" t="str">
        <f t="shared" si="6"/>
        <v>ecm-11.0</v>
      </c>
      <c r="AA13" s="14">
        <f t="shared" si="7"/>
        <v>4.1292396259572463E-2</v>
      </c>
      <c r="AB13" s="14">
        <f t="shared" si="8"/>
        <v>1.7964625066790432E-2</v>
      </c>
      <c r="AC13" s="14">
        <f t="shared" si="9"/>
        <v>9.9484054792145105E-3</v>
      </c>
      <c r="AD13" s="14">
        <f t="shared" si="10"/>
        <v>7.032607483576629E-3</v>
      </c>
      <c r="AE13" s="14">
        <f t="shared" si="11"/>
        <v>8.0263653211220184E-2</v>
      </c>
    </row>
    <row r="14" spans="1:31" ht="15" thickBot="1" x14ac:dyDescent="0.4"/>
    <row r="15" spans="1:31" ht="15" thickBot="1" x14ac:dyDescent="0.4">
      <c r="A15" s="12" t="s">
        <v>10</v>
      </c>
      <c r="B15" s="2" t="s">
        <v>0</v>
      </c>
      <c r="C15" s="3" t="s">
        <v>1</v>
      </c>
      <c r="D15" s="4" t="s">
        <v>2</v>
      </c>
      <c r="E15" s="3" t="s">
        <v>3</v>
      </c>
      <c r="F15" s="4" t="s">
        <v>4</v>
      </c>
      <c r="G15" s="5" t="s">
        <v>5</v>
      </c>
      <c r="H15" s="4" t="s">
        <v>6</v>
      </c>
      <c r="I15" s="6" t="s">
        <v>7</v>
      </c>
      <c r="J15" s="6" t="s">
        <v>8</v>
      </c>
      <c r="K15" s="7" t="s">
        <v>0</v>
      </c>
      <c r="L15" s="8" t="s">
        <v>1</v>
      </c>
      <c r="M15" s="9" t="s">
        <v>2</v>
      </c>
      <c r="N15" s="8" t="s">
        <v>3</v>
      </c>
      <c r="O15" s="9" t="s">
        <v>4</v>
      </c>
      <c r="P15" s="10" t="s">
        <v>5</v>
      </c>
      <c r="Q15" s="11" t="s">
        <v>6</v>
      </c>
      <c r="AA15" s="2" t="s">
        <v>12</v>
      </c>
      <c r="AB15" s="2" t="s">
        <v>13</v>
      </c>
      <c r="AC15" s="2" t="s">
        <v>14</v>
      </c>
      <c r="AD15" s="2" t="s">
        <v>15</v>
      </c>
      <c r="AE15" s="2" t="s">
        <v>16</v>
      </c>
    </row>
    <row r="16" spans="1:31" ht="15" thickBot="1" x14ac:dyDescent="0.4">
      <c r="A16" s="13" t="s">
        <v>19</v>
      </c>
      <c r="B16" s="14">
        <v>4.286867426688501E-2</v>
      </c>
      <c r="C16" s="15">
        <v>5.0739448687831111E-2</v>
      </c>
      <c r="D16" s="16">
        <v>5.2977260390116222E-2</v>
      </c>
      <c r="E16" s="15"/>
      <c r="F16" s="16"/>
      <c r="G16" s="17">
        <v>0.76707239892542556</v>
      </c>
      <c r="H16" s="18">
        <v>0.67621444462482649</v>
      </c>
      <c r="I16" s="19"/>
      <c r="J16" s="19"/>
      <c r="K16" s="14">
        <v>-0.12791475081824336</v>
      </c>
      <c r="L16" s="15">
        <v>-0.24165526602695886</v>
      </c>
      <c r="M16" s="16">
        <v>-0.23077253658788299</v>
      </c>
      <c r="N16" s="15"/>
      <c r="O16" s="16"/>
      <c r="P16" s="17"/>
      <c r="Q16" s="20"/>
      <c r="Z16" s="13" t="str">
        <f>A16</f>
        <v>ecm-8.1</v>
      </c>
      <c r="AA16" s="14">
        <f>B16</f>
        <v>4.286867426688501E-2</v>
      </c>
      <c r="AB16" s="14">
        <f>B36</f>
        <v>1.2888195286307802E-2</v>
      </c>
      <c r="AC16" s="14">
        <f>B56</f>
        <v>2.3336109364117861E-3</v>
      </c>
      <c r="AD16" s="14">
        <f>B76</f>
        <v>0</v>
      </c>
      <c r="AE16" s="14">
        <f>B96</f>
        <v>6.0809512103212747E-2</v>
      </c>
    </row>
    <row r="17" spans="1:31" ht="15" thickBot="1" x14ac:dyDescent="0.4">
      <c r="A17" s="21" t="s">
        <v>26</v>
      </c>
      <c r="B17" s="22">
        <v>4.4829872888726162E-2</v>
      </c>
      <c r="C17" s="23">
        <v>5.1267842617581515E-2</v>
      </c>
      <c r="D17" s="24">
        <v>5.2293477521623132E-2</v>
      </c>
      <c r="E17" s="23"/>
      <c r="F17" s="24"/>
      <c r="G17" s="25">
        <v>0.75623385335088023</v>
      </c>
      <c r="H17" s="26">
        <v>0.66796363434610651</v>
      </c>
      <c r="I17" s="27">
        <v>0.99962178653432765</v>
      </c>
      <c r="J17" s="27">
        <v>0.99832504225919527</v>
      </c>
      <c r="K17" s="22">
        <v>-0.1331995785153868</v>
      </c>
      <c r="L17" s="23">
        <v>-0.25122203437198926</v>
      </c>
      <c r="M17" s="24">
        <v>-0.24379304120638104</v>
      </c>
      <c r="N17" s="23"/>
      <c r="O17" s="24"/>
      <c r="P17" s="25">
        <v>5.1435089035705115</v>
      </c>
      <c r="Q17" s="28">
        <v>4.3244373704739889</v>
      </c>
      <c r="Z17" s="13" t="str">
        <f t="shared" ref="Z17:Z19" si="12">A17</f>
        <v>ecm-9.0</v>
      </c>
      <c r="AA17" s="14">
        <f t="shared" ref="AA17:AA19" si="13">B17</f>
        <v>4.4829872888726162E-2</v>
      </c>
      <c r="AB17" s="14">
        <f t="shared" ref="AB17:AB19" si="14">B37</f>
        <v>1.7138194684134484E-2</v>
      </c>
      <c r="AC17" s="14">
        <f t="shared" ref="AC17:AC19" si="15">B57</f>
        <v>0</v>
      </c>
      <c r="AD17" s="14">
        <f t="shared" ref="AD17:AD19" si="16">B77</f>
        <v>0</v>
      </c>
      <c r="AE17" s="14">
        <f t="shared" ref="AE17:AE19" si="17">B97</f>
        <v>6.8764468481397389E-2</v>
      </c>
    </row>
    <row r="18" spans="1:31" ht="15" thickBot="1" x14ac:dyDescent="0.4">
      <c r="A18" s="29" t="s">
        <v>20</v>
      </c>
      <c r="B18" s="30">
        <v>4.6037229848251406E-2</v>
      </c>
      <c r="C18" s="31">
        <v>5.1992983334468723E-2</v>
      </c>
      <c r="D18" s="32">
        <v>5.0633186238238627E-2</v>
      </c>
      <c r="E18" s="31"/>
      <c r="F18" s="32"/>
      <c r="G18" s="33">
        <v>0.7693989144406761</v>
      </c>
      <c r="H18" s="34">
        <v>0.67482532476621393</v>
      </c>
      <c r="I18" s="35">
        <v>1.0001976001387785</v>
      </c>
      <c r="J18" s="35">
        <v>1.1158412073543549</v>
      </c>
      <c r="K18" s="30">
        <v>-0.13972048528585809</v>
      </c>
      <c r="L18" s="31">
        <v>-0.29097418480649428</v>
      </c>
      <c r="M18" s="32">
        <v>-0.27975997120866453</v>
      </c>
      <c r="N18" s="31"/>
      <c r="O18" s="32"/>
      <c r="P18" s="33">
        <v>4.2077109582419805</v>
      </c>
      <c r="Q18" s="36">
        <v>4.655002945089473</v>
      </c>
      <c r="Z18" s="13" t="str">
        <f t="shared" si="12"/>
        <v>ecm-10.0</v>
      </c>
      <c r="AA18" s="14">
        <f t="shared" si="13"/>
        <v>4.6037229848251406E-2</v>
      </c>
      <c r="AB18" s="14">
        <f t="shared" si="14"/>
        <v>1.6080710698246532E-2</v>
      </c>
      <c r="AC18" s="14">
        <f t="shared" si="15"/>
        <v>3.9036956316538343E-3</v>
      </c>
      <c r="AD18" s="14">
        <f t="shared" si="16"/>
        <v>1.5918136260760034E-3</v>
      </c>
      <c r="AE18" s="14">
        <f t="shared" si="17"/>
        <v>6.8435053282670744E-2</v>
      </c>
    </row>
    <row r="19" spans="1:31" ht="15" thickBot="1" x14ac:dyDescent="0.4">
      <c r="A19" s="29" t="s">
        <v>25</v>
      </c>
      <c r="B19" s="51">
        <v>4.7370198756931693E-2</v>
      </c>
      <c r="C19" s="52">
        <v>5.2806452436542452E-2</v>
      </c>
      <c r="D19" s="53">
        <v>5.2130107733106647E-2</v>
      </c>
      <c r="E19" s="52" t="e">
        <v>#VALUE!</v>
      </c>
      <c r="F19" s="53" t="e">
        <v>#VALUE!</v>
      </c>
      <c r="G19" s="54">
        <v>0.75511656178532272</v>
      </c>
      <c r="H19" s="55">
        <v>0.6549824591644694</v>
      </c>
      <c r="I19" s="56">
        <v>0.99971278732708313</v>
      </c>
      <c r="J19" s="57">
        <v>0.99774679422545121</v>
      </c>
      <c r="K19" s="51">
        <v>-0.14070321742992412</v>
      </c>
      <c r="L19" s="52">
        <v>-0.31965849689121273</v>
      </c>
      <c r="M19" s="53">
        <v>-0.3083551954413784</v>
      </c>
      <c r="N19" s="52" t="e">
        <v>#VALUE!</v>
      </c>
      <c r="O19" s="53" t="e">
        <v>#VALUE!</v>
      </c>
      <c r="P19" s="54">
        <v>4.7668868281094046</v>
      </c>
      <c r="Q19" s="58">
        <v>3.9819388545800241</v>
      </c>
      <c r="Z19" s="13" t="str">
        <f t="shared" si="12"/>
        <v>ecm-11.0</v>
      </c>
      <c r="AA19" s="14">
        <f t="shared" si="13"/>
        <v>4.7370198756931693E-2</v>
      </c>
      <c r="AB19" s="14">
        <f t="shared" si="14"/>
        <v>1.6902848232376588E-2</v>
      </c>
      <c r="AC19" s="14" t="e">
        <f t="shared" si="15"/>
        <v>#VALUE!</v>
      </c>
      <c r="AD19" s="14" t="e">
        <f t="shared" si="16"/>
        <v>#VALUE!</v>
      </c>
      <c r="AE19" s="14">
        <f t="shared" si="17"/>
        <v>7.0093350836797449E-2</v>
      </c>
    </row>
    <row r="21" spans="1:31" ht="15" thickBot="1" x14ac:dyDescent="0.4"/>
    <row r="22" spans="1:31" ht="16" thickBot="1" x14ac:dyDescent="0.4">
      <c r="A22" s="46" t="s">
        <v>13</v>
      </c>
      <c r="B22" s="43" t="s">
        <v>21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31" ht="15" thickBot="1" x14ac:dyDescent="0.4">
      <c r="A23" s="12" t="s">
        <v>11</v>
      </c>
      <c r="B23" s="2" t="s">
        <v>0</v>
      </c>
      <c r="C23" s="3" t="s">
        <v>1</v>
      </c>
      <c r="D23" s="4" t="s">
        <v>2</v>
      </c>
      <c r="E23" s="3" t="s">
        <v>3</v>
      </c>
      <c r="F23" s="4" t="s">
        <v>4</v>
      </c>
      <c r="G23" s="5" t="s">
        <v>5</v>
      </c>
      <c r="H23" s="4" t="s">
        <v>6</v>
      </c>
      <c r="I23" s="6" t="s">
        <v>7</v>
      </c>
      <c r="J23" s="6" t="s">
        <v>8</v>
      </c>
      <c r="K23" s="7" t="s">
        <v>0</v>
      </c>
      <c r="L23" s="8" t="s">
        <v>1</v>
      </c>
      <c r="M23" s="9" t="s">
        <v>2</v>
      </c>
      <c r="N23" s="8" t="s">
        <v>3</v>
      </c>
      <c r="O23" s="9" t="s">
        <v>4</v>
      </c>
      <c r="P23" s="10" t="s">
        <v>5</v>
      </c>
      <c r="Q23" s="11" t="s">
        <v>6</v>
      </c>
    </row>
    <row r="24" spans="1:31" x14ac:dyDescent="0.35">
      <c r="A24" s="13" t="s">
        <v>19</v>
      </c>
      <c r="B24" s="14">
        <v>4.737227010897762E-3</v>
      </c>
      <c r="C24" s="15">
        <v>6.1375361069062233E-3</v>
      </c>
      <c r="D24" s="16">
        <v>6.7717636951541487E-3</v>
      </c>
      <c r="E24" s="15"/>
      <c r="F24" s="16"/>
      <c r="G24" s="17">
        <v>0.83107587024214735</v>
      </c>
      <c r="H24" s="18">
        <v>0.89405741955063478</v>
      </c>
      <c r="I24" s="19"/>
      <c r="J24" s="19"/>
      <c r="K24" s="14">
        <v>-9.4373755251342686E-2</v>
      </c>
      <c r="L24" s="15">
        <v>-0.18761417939898573</v>
      </c>
      <c r="M24" s="16">
        <v>-0.19684259788453812</v>
      </c>
      <c r="N24" s="15">
        <v>-9.2930407249909502E-2</v>
      </c>
      <c r="O24" s="16">
        <v>-0.19710999166605572</v>
      </c>
      <c r="P24" s="17"/>
      <c r="Q24" s="20"/>
    </row>
    <row r="25" spans="1:31" x14ac:dyDescent="0.35">
      <c r="A25" s="21" t="s">
        <v>26</v>
      </c>
      <c r="B25" s="22">
        <v>4.8076427088282747E-3</v>
      </c>
      <c r="C25" s="23">
        <v>6.5000798042939749E-3</v>
      </c>
      <c r="D25" s="24">
        <v>6.7734688762559614E-3</v>
      </c>
      <c r="E25" s="23"/>
      <c r="F25" s="24"/>
      <c r="G25" s="25">
        <v>0.89129977061117416</v>
      </c>
      <c r="H25" s="26">
        <v>0.94712030092382604</v>
      </c>
      <c r="I25" s="27">
        <v>0.99961538171879294</v>
      </c>
      <c r="J25" s="27">
        <v>1.0196326518034082</v>
      </c>
      <c r="K25" s="22">
        <v>-0.11175653456427698</v>
      </c>
      <c r="L25" s="23">
        <v>-0.22264631957028927</v>
      </c>
      <c r="M25" s="24">
        <v>-0.2324238570285059</v>
      </c>
      <c r="N25" s="23"/>
      <c r="O25" s="24"/>
      <c r="P25" s="25">
        <v>6.6954119898244047</v>
      </c>
      <c r="Q25" s="28">
        <v>4.189702714651486</v>
      </c>
    </row>
    <row r="26" spans="1:31" ht="15" thickBot="1" x14ac:dyDescent="0.4">
      <c r="A26" s="29" t="s">
        <v>20</v>
      </c>
      <c r="B26" s="30">
        <v>4.8514405933371358E-3</v>
      </c>
      <c r="C26" s="31">
        <v>7.3502316735775241E-3</v>
      </c>
      <c r="D26" s="32">
        <v>7.3321391317501382E-3</v>
      </c>
      <c r="E26" s="31"/>
      <c r="F26" s="32"/>
      <c r="G26" s="33">
        <v>0.88016276688534933</v>
      </c>
      <c r="H26" s="34">
        <v>0.94515888511454038</v>
      </c>
      <c r="I26" s="37">
        <v>0.99909533487598201</v>
      </c>
      <c r="J26" s="35"/>
      <c r="K26" s="30">
        <v>-0.120615780263733</v>
      </c>
      <c r="L26" s="31">
        <v>-0.22963339752749784</v>
      </c>
      <c r="M26" s="32">
        <v>-0.24059819231501306</v>
      </c>
      <c r="N26" s="31">
        <v>-0.11859639827061774</v>
      </c>
      <c r="O26" s="32">
        <v>-0.24061138598557522</v>
      </c>
      <c r="P26" s="33">
        <v>7.1553194853042719</v>
      </c>
      <c r="Q26" s="36">
        <v>4.3479924886251391</v>
      </c>
    </row>
    <row r="27" spans="1:31" ht="15" thickBot="1" x14ac:dyDescent="0.4">
      <c r="A27" s="29" t="s">
        <v>25</v>
      </c>
      <c r="B27" s="51">
        <v>4.9099791521317725E-3</v>
      </c>
      <c r="C27" s="52">
        <v>7.0881630998859508E-3</v>
      </c>
      <c r="D27" s="53">
        <v>7.72586641836221E-3</v>
      </c>
      <c r="E27" s="52" t="e">
        <v>#VALUE!</v>
      </c>
      <c r="F27" s="53" t="e">
        <v>#VALUE!</v>
      </c>
      <c r="G27" s="54">
        <v>0.90897528729736954</v>
      </c>
      <c r="H27" s="55">
        <v>0.95361090955141936</v>
      </c>
      <c r="I27" s="56">
        <v>1.0129449151262728</v>
      </c>
      <c r="J27" s="57">
        <v>0.99701239413785492</v>
      </c>
      <c r="K27" s="51">
        <v>-0.12371135375526793</v>
      </c>
      <c r="L27" s="52">
        <v>-0.23191549702291969</v>
      </c>
      <c r="M27" s="53">
        <v>-0.2422991665508315</v>
      </c>
      <c r="N27" s="52">
        <v>-0.12144375294840699</v>
      </c>
      <c r="O27" s="53">
        <v>-0.24240228160714247</v>
      </c>
      <c r="P27" s="54">
        <v>6.9195906705767252</v>
      </c>
      <c r="Q27" s="58">
        <v>4.1322531733549583</v>
      </c>
    </row>
    <row r="28" spans="1:31" ht="15" thickBot="1" x14ac:dyDescent="0.4"/>
    <row r="29" spans="1:31" ht="15" thickBot="1" x14ac:dyDescent="0.4">
      <c r="A29" s="12" t="s">
        <v>9</v>
      </c>
      <c r="B29" s="2" t="s">
        <v>0</v>
      </c>
      <c r="C29" s="3" t="s">
        <v>1</v>
      </c>
      <c r="D29" s="4" t="s">
        <v>2</v>
      </c>
      <c r="E29" s="3" t="s">
        <v>3</v>
      </c>
      <c r="F29" s="4" t="s">
        <v>4</v>
      </c>
      <c r="G29" s="5" t="s">
        <v>5</v>
      </c>
      <c r="H29" s="4" t="s">
        <v>6</v>
      </c>
      <c r="I29" s="6" t="s">
        <v>7</v>
      </c>
      <c r="J29" s="6" t="s">
        <v>8</v>
      </c>
      <c r="K29" s="7" t="s">
        <v>0</v>
      </c>
      <c r="L29" s="8" t="s">
        <v>1</v>
      </c>
      <c r="M29" s="9" t="s">
        <v>2</v>
      </c>
      <c r="N29" s="8" t="s">
        <v>3</v>
      </c>
      <c r="O29" s="9" t="s">
        <v>4</v>
      </c>
      <c r="P29" s="10" t="s">
        <v>5</v>
      </c>
      <c r="Q29" s="11" t="s">
        <v>6</v>
      </c>
    </row>
    <row r="30" spans="1:31" x14ac:dyDescent="0.35">
      <c r="A30" s="13" t="s">
        <v>19</v>
      </c>
      <c r="B30" s="14">
        <v>1.5510451623367756E-2</v>
      </c>
      <c r="C30" s="15">
        <v>1.0070511352356407E-2</v>
      </c>
      <c r="D30" s="16">
        <v>1.3203705313830838E-2</v>
      </c>
      <c r="E30" s="15"/>
      <c r="F30" s="16"/>
      <c r="G30" s="17">
        <v>0.88020151906658273</v>
      </c>
      <c r="H30" s="18">
        <v>0.96164232658383564</v>
      </c>
      <c r="I30" s="19"/>
      <c r="J30" s="19"/>
      <c r="K30" s="14">
        <v>-0.1861792012552245</v>
      </c>
      <c r="L30" s="15">
        <v>-0.25752972614852526</v>
      </c>
      <c r="M30" s="16">
        <v>-0.26893897625553503</v>
      </c>
      <c r="N30" s="15"/>
      <c r="O30" s="16"/>
      <c r="P30" s="17"/>
      <c r="Q30" s="20"/>
    </row>
    <row r="31" spans="1:31" x14ac:dyDescent="0.35">
      <c r="A31" s="21" t="s">
        <v>26</v>
      </c>
      <c r="B31" s="22">
        <v>1.7308868982631821E-2</v>
      </c>
      <c r="C31" s="23">
        <v>9.3849017576131295E-3</v>
      </c>
      <c r="D31" s="24">
        <v>1.1470913948444602E-2</v>
      </c>
      <c r="E31" s="23"/>
      <c r="F31" s="24"/>
      <c r="G31" s="25">
        <v>0.8896612317216156</v>
      </c>
      <c r="H31" s="26">
        <v>0.97722223883222525</v>
      </c>
      <c r="I31" s="27">
        <v>1.0006638808080743</v>
      </c>
      <c r="J31" s="27">
        <v>1.0004333925869549</v>
      </c>
      <c r="K31" s="22">
        <v>-0.19651873933682049</v>
      </c>
      <c r="L31" s="23">
        <v>-0.27821166195183716</v>
      </c>
      <c r="M31" s="24">
        <v>-0.29118911529952479</v>
      </c>
      <c r="N31" s="23"/>
      <c r="O31" s="24"/>
      <c r="P31" s="25">
        <v>6.1780277811149702</v>
      </c>
      <c r="Q31" s="28">
        <v>8.9768470205586919</v>
      </c>
    </row>
    <row r="32" spans="1:31" ht="15" thickBot="1" x14ac:dyDescent="0.4">
      <c r="A32" s="29" t="s">
        <v>20</v>
      </c>
      <c r="B32" s="30">
        <v>1.6950959085304217E-2</v>
      </c>
      <c r="C32" s="31">
        <v>9.6497562809115516E-3</v>
      </c>
      <c r="D32" s="32">
        <v>1.1793356466550295E-2</v>
      </c>
      <c r="E32" s="31"/>
      <c r="F32" s="32"/>
      <c r="G32" s="33">
        <v>0.89491974665445451</v>
      </c>
      <c r="H32" s="34">
        <v>0.97323266342209225</v>
      </c>
      <c r="I32" s="37">
        <v>0.99904770922078023</v>
      </c>
      <c r="J32" s="35"/>
      <c r="K32" s="30">
        <v>-0.20904960336533041</v>
      </c>
      <c r="L32" s="31">
        <v>-0.30214154115636838</v>
      </c>
      <c r="M32" s="32">
        <v>-0.31849435702354667</v>
      </c>
      <c r="N32" s="31" t="e">
        <v>#VALUE!</v>
      </c>
      <c r="O32" s="32" t="e">
        <v>#VALUE!</v>
      </c>
      <c r="P32" s="33">
        <v>6.5641110846937467</v>
      </c>
      <c r="Q32" s="36">
        <v>8.7994730206070457</v>
      </c>
    </row>
    <row r="33" spans="1:17" ht="15" thickBot="1" x14ac:dyDescent="0.4">
      <c r="A33" s="29" t="s">
        <v>25</v>
      </c>
      <c r="B33" s="51">
        <v>1.7964625066790432E-2</v>
      </c>
      <c r="C33" s="52">
        <v>1.338294980125505E-2</v>
      </c>
      <c r="D33" s="53">
        <v>1.6666034742539287E-2</v>
      </c>
      <c r="E33" s="52" t="e">
        <v>#VALUE!</v>
      </c>
      <c r="F33" s="53" t="e">
        <v>#VALUE!</v>
      </c>
      <c r="G33" s="54">
        <v>0.89719785504589689</v>
      </c>
      <c r="H33" s="55">
        <v>0.96845014560507769</v>
      </c>
      <c r="I33" s="56">
        <v>0.99845140069622007</v>
      </c>
      <c r="J33" s="57">
        <v>1.0489687978135764</v>
      </c>
      <c r="K33" s="51">
        <v>-0.21154708371211511</v>
      </c>
      <c r="L33" s="52">
        <v>-0.30944815754652855</v>
      </c>
      <c r="M33" s="53">
        <v>-0.32537106473578514</v>
      </c>
      <c r="N33" s="52" t="e">
        <v>#VALUE!</v>
      </c>
      <c r="O33" s="53" t="e">
        <v>#VALUE!</v>
      </c>
      <c r="P33" s="54">
        <v>6.9539538094760021</v>
      </c>
      <c r="Q33" s="58">
        <v>8.8707402764278402</v>
      </c>
    </row>
    <row r="34" spans="1:17" ht="15" thickBot="1" x14ac:dyDescent="0.4"/>
    <row r="35" spans="1:17" ht="15" thickBot="1" x14ac:dyDescent="0.4">
      <c r="A35" s="12" t="s">
        <v>10</v>
      </c>
      <c r="B35" s="2" t="s">
        <v>0</v>
      </c>
      <c r="C35" s="3" t="s">
        <v>1</v>
      </c>
      <c r="D35" s="4" t="s">
        <v>2</v>
      </c>
      <c r="E35" s="3" t="s">
        <v>3</v>
      </c>
      <c r="F35" s="4" t="s">
        <v>4</v>
      </c>
      <c r="G35" s="5" t="s">
        <v>5</v>
      </c>
      <c r="H35" s="4" t="s">
        <v>6</v>
      </c>
      <c r="I35" s="6" t="s">
        <v>7</v>
      </c>
      <c r="J35" s="6" t="s">
        <v>8</v>
      </c>
      <c r="K35" s="7" t="s">
        <v>0</v>
      </c>
      <c r="L35" s="8" t="s">
        <v>1</v>
      </c>
      <c r="M35" s="9" t="s">
        <v>2</v>
      </c>
      <c r="N35" s="8" t="s">
        <v>3</v>
      </c>
      <c r="O35" s="9" t="s">
        <v>4</v>
      </c>
      <c r="P35" s="10" t="s">
        <v>5</v>
      </c>
      <c r="Q35" s="11" t="s">
        <v>6</v>
      </c>
    </row>
    <row r="36" spans="1:17" x14ac:dyDescent="0.35">
      <c r="A36" s="13" t="s">
        <v>19</v>
      </c>
      <c r="B36" s="14">
        <v>1.2888195286307802E-2</v>
      </c>
      <c r="C36" s="15">
        <v>1.2091460140880963E-2</v>
      </c>
      <c r="D36" s="16">
        <v>1.0045532951212724E-2</v>
      </c>
      <c r="E36" s="15"/>
      <c r="F36" s="16"/>
      <c r="G36" s="17">
        <v>0.86007528090351704</v>
      </c>
      <c r="H36" s="18">
        <v>0.95078531435270452</v>
      </c>
      <c r="I36" s="19"/>
      <c r="J36" s="19"/>
      <c r="K36" s="14">
        <v>-0.15308191459569417</v>
      </c>
      <c r="L36" s="15">
        <v>-0.26898322501049626</v>
      </c>
      <c r="M36" s="16">
        <v>-0.26158072859502074</v>
      </c>
      <c r="N36" s="15"/>
      <c r="O36" s="16"/>
      <c r="P36" s="17"/>
      <c r="Q36" s="20"/>
    </row>
    <row r="37" spans="1:17" x14ac:dyDescent="0.35">
      <c r="A37" s="21" t="s">
        <v>26</v>
      </c>
      <c r="B37" s="22">
        <v>1.7138194684134484E-2</v>
      </c>
      <c r="C37" s="23">
        <v>9.6384721804127216E-3</v>
      </c>
      <c r="D37" s="24">
        <v>1.3993523171078428E-2</v>
      </c>
      <c r="E37" s="23"/>
      <c r="F37" s="24"/>
      <c r="G37" s="25">
        <v>0.83756564715636261</v>
      </c>
      <c r="H37" s="26">
        <v>0.94208348510718898</v>
      </c>
      <c r="I37" s="27">
        <v>0.99925084954111676</v>
      </c>
      <c r="J37" s="27">
        <v>0.97589964641573723</v>
      </c>
      <c r="K37" s="22">
        <v>-0.15636222984731499</v>
      </c>
      <c r="L37" s="23">
        <v>-0.28052140027497846</v>
      </c>
      <c r="M37" s="24">
        <v>-0.27070196577097821</v>
      </c>
      <c r="N37" s="23"/>
      <c r="O37" s="24"/>
      <c r="P37" s="25">
        <v>5.7075489730326483</v>
      </c>
      <c r="Q37" s="28">
        <v>6.1613659559139231</v>
      </c>
    </row>
    <row r="38" spans="1:17" ht="15" thickBot="1" x14ac:dyDescent="0.4">
      <c r="A38" s="29" t="s">
        <v>20</v>
      </c>
      <c r="B38" s="30">
        <v>1.6080710698246532E-2</v>
      </c>
      <c r="C38" s="31">
        <v>7.3473498334134706E-3</v>
      </c>
      <c r="D38" s="32">
        <v>6.5065061098406041E-3</v>
      </c>
      <c r="E38" s="31"/>
      <c r="F38" s="32"/>
      <c r="G38" s="33">
        <v>0.85393790320557672</v>
      </c>
      <c r="H38" s="34">
        <v>0.95781352718817392</v>
      </c>
      <c r="I38" s="37">
        <v>0.99906633609817252</v>
      </c>
      <c r="J38" s="35"/>
      <c r="K38" s="30">
        <v>-0.16464984108855438</v>
      </c>
      <c r="L38" s="31">
        <v>-0.31809082874160505</v>
      </c>
      <c r="M38" s="32">
        <v>-0.30716763557738658</v>
      </c>
      <c r="N38" s="31" t="e">
        <v>#VALUE!</v>
      </c>
      <c r="O38" s="32" t="e">
        <v>#VALUE!</v>
      </c>
      <c r="P38" s="33">
        <v>5.3099864079216124</v>
      </c>
      <c r="Q38" s="36">
        <v>7.0286446210770386</v>
      </c>
    </row>
    <row r="39" spans="1:17" ht="15" thickBot="1" x14ac:dyDescent="0.4">
      <c r="A39" s="29" t="s">
        <v>25</v>
      </c>
      <c r="B39" s="51">
        <v>1.6902848232376588E-2</v>
      </c>
      <c r="C39" s="52">
        <v>3.805160225643426E-2</v>
      </c>
      <c r="D39" s="53">
        <v>3.6228306513229891E-2</v>
      </c>
      <c r="E39" s="52" t="e">
        <v>#VALUE!</v>
      </c>
      <c r="F39" s="53" t="e">
        <v>#VALUE!</v>
      </c>
      <c r="G39" s="54">
        <v>0.83721138668677142</v>
      </c>
      <c r="H39" s="55">
        <v>0.94771408535140123</v>
      </c>
      <c r="I39" s="56">
        <v>1.0029299741773658</v>
      </c>
      <c r="J39" s="57">
        <v>1.0027680143293978</v>
      </c>
      <c r="K39" s="51">
        <v>-0.16580268348732874</v>
      </c>
      <c r="L39" s="52">
        <v>-0.32922761379320165</v>
      </c>
      <c r="M39" s="53">
        <v>-0.31871276479838628</v>
      </c>
      <c r="N39" s="52" t="e">
        <v>#VALUE!</v>
      </c>
      <c r="O39" s="53" t="e">
        <v>#VALUE!</v>
      </c>
      <c r="P39" s="54">
        <v>5.318389353361451</v>
      </c>
      <c r="Q39" s="58">
        <v>5.7706558225752094</v>
      </c>
    </row>
    <row r="41" spans="1:17" ht="15" thickBot="1" x14ac:dyDescent="0.4"/>
    <row r="42" spans="1:17" ht="16" thickBot="1" x14ac:dyDescent="0.4">
      <c r="A42" s="46" t="s">
        <v>14</v>
      </c>
      <c r="B42" s="43" t="s">
        <v>18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5"/>
    </row>
    <row r="43" spans="1:17" ht="15" thickBot="1" x14ac:dyDescent="0.4">
      <c r="A43" s="12" t="s">
        <v>11</v>
      </c>
      <c r="B43" s="2" t="s">
        <v>0</v>
      </c>
      <c r="C43" s="3" t="s">
        <v>1</v>
      </c>
      <c r="D43" s="4" t="s">
        <v>2</v>
      </c>
      <c r="E43" s="3" t="s">
        <v>3</v>
      </c>
      <c r="F43" s="4" t="s">
        <v>4</v>
      </c>
      <c r="G43" s="5" t="s">
        <v>5</v>
      </c>
      <c r="H43" s="4" t="s">
        <v>6</v>
      </c>
      <c r="I43" s="6" t="s">
        <v>7</v>
      </c>
      <c r="J43" s="6" t="s">
        <v>8</v>
      </c>
      <c r="K43" s="7" t="s">
        <v>0</v>
      </c>
      <c r="L43" s="8" t="s">
        <v>1</v>
      </c>
      <c r="M43" s="9" t="s">
        <v>2</v>
      </c>
      <c r="N43" s="8" t="s">
        <v>3</v>
      </c>
      <c r="O43" s="9" t="s">
        <v>4</v>
      </c>
      <c r="P43" s="10" t="s">
        <v>5</v>
      </c>
      <c r="Q43" s="11" t="s">
        <v>6</v>
      </c>
    </row>
    <row r="44" spans="1:17" x14ac:dyDescent="0.35">
      <c r="A44" s="13" t="s">
        <v>19</v>
      </c>
      <c r="B44" s="14">
        <v>1.0927195252458258E-2</v>
      </c>
      <c r="C44" s="15">
        <v>1.0081224172099754E-2</v>
      </c>
      <c r="D44" s="16">
        <v>1.0865529030693008E-2</v>
      </c>
      <c r="E44" s="15"/>
      <c r="F44" s="16"/>
      <c r="G44" s="17">
        <v>0.83554037853209162</v>
      </c>
      <c r="H44" s="18">
        <v>0.86341998838147382</v>
      </c>
      <c r="I44" s="19"/>
      <c r="J44" s="19"/>
      <c r="K44" s="14">
        <v>-8.8705494558064105E-2</v>
      </c>
      <c r="L44" s="15">
        <v>-0.184110015295783</v>
      </c>
      <c r="M44" s="16">
        <v>-0.19331060022413124</v>
      </c>
      <c r="N44" s="15">
        <v>-8.7446809943662773E-2</v>
      </c>
      <c r="O44" s="16">
        <v>-0.19356110592018608</v>
      </c>
      <c r="P44" s="17"/>
      <c r="Q44" s="20"/>
    </row>
    <row r="45" spans="1:17" x14ac:dyDescent="0.35">
      <c r="A45" s="21" t="s">
        <v>26</v>
      </c>
      <c r="B45" s="22">
        <v>1.7882873207084815E-2</v>
      </c>
      <c r="C45" s="23">
        <v>3.145025859156847E-2</v>
      </c>
      <c r="D45" s="24">
        <v>3.4485707817929416E-2</v>
      </c>
      <c r="E45" s="23">
        <v>1.7076202326065399E-2</v>
      </c>
      <c r="F45" s="24">
        <v>1.7824744970560413E-2</v>
      </c>
      <c r="G45" s="25">
        <v>0.81703291631929831</v>
      </c>
      <c r="H45" s="26">
        <v>0.77949157691175419</v>
      </c>
      <c r="I45" s="27">
        <v>0.99983695408987683</v>
      </c>
      <c r="J45" s="27">
        <v>0.99953227920531806</v>
      </c>
      <c r="K45" s="22">
        <v>-0.10018632799907701</v>
      </c>
      <c r="L45" s="23">
        <v>-0.20390199574522061</v>
      </c>
      <c r="M45" s="24">
        <v>-0.21231492236780902</v>
      </c>
      <c r="N45" s="23">
        <v>-9.8502284614292945E-2</v>
      </c>
      <c r="O45" s="24">
        <v>-0.21240207212254308</v>
      </c>
      <c r="P45" s="25">
        <v>6.4205646597474795</v>
      </c>
      <c r="Q45" s="28">
        <v>3.4572440940669793</v>
      </c>
    </row>
    <row r="46" spans="1:17" ht="15" thickBot="1" x14ac:dyDescent="0.4">
      <c r="A46" s="29" t="s">
        <v>20</v>
      </c>
      <c r="B46" s="30">
        <v>1.847512716847757E-2</v>
      </c>
      <c r="C46" s="31">
        <v>3.3905361852651569E-2</v>
      </c>
      <c r="D46" s="32">
        <v>3.6150240626779899E-2</v>
      </c>
      <c r="E46" s="31">
        <v>1.8116950791085336E-2</v>
      </c>
      <c r="F46" s="32">
        <v>1.8801447399657344E-2</v>
      </c>
      <c r="G46" s="33">
        <v>0.74191276464393829</v>
      </c>
      <c r="H46" s="34">
        <v>0.64954025128908766</v>
      </c>
      <c r="I46" s="35">
        <v>0.99957886988657807</v>
      </c>
      <c r="J46" s="35">
        <v>0.99929665426888004</v>
      </c>
      <c r="K46" s="30">
        <v>-0.10887793347973723</v>
      </c>
      <c r="L46" s="31">
        <v>-0.21120693069245247</v>
      </c>
      <c r="M46" s="32">
        <v>-0.22061903357156887</v>
      </c>
      <c r="N46" s="31">
        <v>-0.10713792451112068</v>
      </c>
      <c r="O46" s="32">
        <v>-0.22075952985708558</v>
      </c>
      <c r="P46" s="33">
        <v>6.576778053865751</v>
      </c>
      <c r="Q46" s="36">
        <v>3.0418077160745343</v>
      </c>
    </row>
    <row r="47" spans="1:17" ht="15" thickBot="1" x14ac:dyDescent="0.4">
      <c r="A47" s="29" t="s">
        <v>25</v>
      </c>
      <c r="B47" s="51">
        <v>1.93460632993365E-2</v>
      </c>
      <c r="C47" s="52">
        <v>3.4569873775201203E-2</v>
      </c>
      <c r="D47" s="53">
        <v>3.7658928183910936E-2</v>
      </c>
      <c r="E47" s="52">
        <v>2.2239034421398209E-2</v>
      </c>
      <c r="F47" s="53">
        <v>2.1849759339490023E-2</v>
      </c>
      <c r="G47" s="54">
        <v>0.78612510262751578</v>
      </c>
      <c r="H47" s="55">
        <v>0.77318920343696462</v>
      </c>
      <c r="I47" s="56">
        <v>0.98446792229442714</v>
      </c>
      <c r="J47" s="57">
        <v>0.97848614710041171</v>
      </c>
      <c r="K47" s="51">
        <v>-0.11132312091319799</v>
      </c>
      <c r="L47" s="52">
        <v>-0.2128608595100249</v>
      </c>
      <c r="M47" s="53">
        <v>-0.22163529125118511</v>
      </c>
      <c r="N47" s="52">
        <v>-0.10933163922663619</v>
      </c>
      <c r="O47" s="53">
        <v>-0.22188446958576227</v>
      </c>
      <c r="P47" s="54">
        <v>6.1729861051789392</v>
      </c>
      <c r="Q47" s="58">
        <v>2.8243169722793038</v>
      </c>
    </row>
    <row r="48" spans="1:17" ht="15" thickBot="1" x14ac:dyDescent="0.4"/>
    <row r="49" spans="1:17" ht="15" thickBot="1" x14ac:dyDescent="0.4">
      <c r="A49" s="12" t="s">
        <v>9</v>
      </c>
      <c r="B49" s="2" t="s">
        <v>0</v>
      </c>
      <c r="C49" s="3" t="s">
        <v>1</v>
      </c>
      <c r="D49" s="4" t="s">
        <v>2</v>
      </c>
      <c r="E49" s="3" t="s">
        <v>3</v>
      </c>
      <c r="F49" s="4" t="s">
        <v>4</v>
      </c>
      <c r="G49" s="5" t="s">
        <v>5</v>
      </c>
      <c r="H49" s="4" t="s">
        <v>6</v>
      </c>
      <c r="I49" s="6" t="s">
        <v>7</v>
      </c>
      <c r="J49" s="6" t="s">
        <v>8</v>
      </c>
      <c r="K49" s="7" t="s">
        <v>0</v>
      </c>
      <c r="L49" s="8" t="s">
        <v>1</v>
      </c>
      <c r="M49" s="9" t="s">
        <v>2</v>
      </c>
      <c r="N49" s="8" t="s">
        <v>3</v>
      </c>
      <c r="O49" s="9" t="s">
        <v>4</v>
      </c>
      <c r="P49" s="10" t="s">
        <v>5</v>
      </c>
      <c r="Q49" s="11" t="s">
        <v>6</v>
      </c>
    </row>
    <row r="50" spans="1:17" x14ac:dyDescent="0.35">
      <c r="A50" s="13" t="s">
        <v>19</v>
      </c>
      <c r="B50" s="14">
        <v>4.7288183933509456E-3</v>
      </c>
      <c r="C50" s="15">
        <v>2.8475469161529507E-3</v>
      </c>
      <c r="D50" s="16">
        <v>5.7025132778839955E-3</v>
      </c>
      <c r="E50" s="15"/>
      <c r="F50" s="16"/>
      <c r="G50" s="17">
        <v>0.95945067844776877</v>
      </c>
      <c r="H50" s="18">
        <v>0.98583847391477664</v>
      </c>
      <c r="I50" s="19"/>
      <c r="J50" s="19"/>
      <c r="K50" s="14">
        <v>-0.19480443891263291</v>
      </c>
      <c r="L50" s="15">
        <v>-0.26288012736823269</v>
      </c>
      <c r="M50" s="16">
        <v>-0.27427363519768211</v>
      </c>
      <c r="N50" s="15"/>
      <c r="O50" s="16"/>
      <c r="P50" s="17"/>
      <c r="Q50" s="20"/>
    </row>
    <row r="51" spans="1:17" x14ac:dyDescent="0.35">
      <c r="A51" s="21" t="s">
        <v>26</v>
      </c>
      <c r="B51" s="22">
        <v>8.557001047804361E-3</v>
      </c>
      <c r="C51" s="23">
        <v>1.8452770152954892E-2</v>
      </c>
      <c r="D51" s="24">
        <v>2.3495713095696549E-2</v>
      </c>
      <c r="E51" s="23">
        <v>8.2786217468653108E-3</v>
      </c>
      <c r="F51" s="24">
        <v>8.5151708966743431E-3</v>
      </c>
      <c r="G51" s="25">
        <v>0.96578941723320177</v>
      </c>
      <c r="H51" s="26">
        <v>0.98677833143405536</v>
      </c>
      <c r="I51" s="27">
        <v>0.99956198800665164</v>
      </c>
      <c r="J51" s="27">
        <v>1.0000480239732077</v>
      </c>
      <c r="K51" s="22">
        <v>-0.20348181233672266</v>
      </c>
      <c r="L51" s="23">
        <v>-0.27162158869055919</v>
      </c>
      <c r="M51" s="24">
        <v>-0.2837191657543322</v>
      </c>
      <c r="N51" s="23">
        <v>-0.18884176969621816</v>
      </c>
      <c r="O51" s="24">
        <v>-0.18646928319141279</v>
      </c>
      <c r="P51" s="25">
        <v>6.7865698945210644</v>
      </c>
      <c r="Q51" s="28">
        <v>8.2063869193212131</v>
      </c>
    </row>
    <row r="52" spans="1:17" ht="15" thickBot="1" x14ac:dyDescent="0.4">
      <c r="A52" s="29" t="s">
        <v>20</v>
      </c>
      <c r="B52" s="30">
        <v>9.5545885174120066E-3</v>
      </c>
      <c r="C52" s="31">
        <v>2.5152858751229655E-2</v>
      </c>
      <c r="D52" s="32">
        <v>3.2181681912397779E-2</v>
      </c>
      <c r="E52" s="31">
        <v>8.9104162348215762E-3</v>
      </c>
      <c r="F52" s="32">
        <v>9.4103130426490995E-3</v>
      </c>
      <c r="G52" s="33">
        <v>0.85178977517623</v>
      </c>
      <c r="H52" s="34">
        <v>0.85965506043396467</v>
      </c>
      <c r="I52" s="35">
        <v>1.0000716731666583</v>
      </c>
      <c r="J52" s="35">
        <v>0.99944081442898047</v>
      </c>
      <c r="K52" s="30">
        <v>-0.21482837124500445</v>
      </c>
      <c r="L52" s="31">
        <v>-0.29234747314248577</v>
      </c>
      <c r="M52" s="32">
        <v>-0.30656978077426988</v>
      </c>
      <c r="N52" s="31">
        <v>-0.19638225910744478</v>
      </c>
      <c r="O52" s="32">
        <v>-0.19434152724437598</v>
      </c>
      <c r="P52" s="33">
        <v>6.7490760484384706</v>
      </c>
      <c r="Q52" s="36">
        <v>7.3238962673430814</v>
      </c>
    </row>
    <row r="53" spans="1:17" ht="15" thickBot="1" x14ac:dyDescent="0.4">
      <c r="A53" s="29" t="s">
        <v>25</v>
      </c>
      <c r="B53" s="51">
        <v>9.9484054792145105E-3</v>
      </c>
      <c r="C53" s="52">
        <v>2.7393286678062029E-2</v>
      </c>
      <c r="D53" s="53">
        <v>3.2369210159729177E-2</v>
      </c>
      <c r="E53" s="52">
        <v>1.0335047969605745E-2</v>
      </c>
      <c r="F53" s="53">
        <v>1.0041001458985106E-2</v>
      </c>
      <c r="G53" s="54">
        <v>0.94765406841656175</v>
      </c>
      <c r="H53" s="55">
        <v>0.98355544969348974</v>
      </c>
      <c r="I53" s="56">
        <v>0.99811112074463926</v>
      </c>
      <c r="J53" s="57">
        <v>0.99779632914986904</v>
      </c>
      <c r="K53" s="51">
        <v>-0.21785634103444754</v>
      </c>
      <c r="L53" s="52">
        <v>-0.30103737196711644</v>
      </c>
      <c r="M53" s="53">
        <v>-0.31676602307488594</v>
      </c>
      <c r="N53" s="52" t="e">
        <v>#VALUE!</v>
      </c>
      <c r="O53" s="53" t="e">
        <v>#VALUE!</v>
      </c>
      <c r="P53" s="54">
        <v>6.7928003913680275</v>
      </c>
      <c r="Q53" s="58">
        <v>7.2807392245571085</v>
      </c>
    </row>
    <row r="54" spans="1:17" ht="15" thickBot="1" x14ac:dyDescent="0.4"/>
    <row r="55" spans="1:17" ht="15" thickBot="1" x14ac:dyDescent="0.4">
      <c r="A55" s="12" t="s">
        <v>10</v>
      </c>
      <c r="B55" s="2" t="s">
        <v>0</v>
      </c>
      <c r="C55" s="3" t="s">
        <v>1</v>
      </c>
      <c r="D55" s="4" t="s">
        <v>2</v>
      </c>
      <c r="E55" s="3" t="s">
        <v>3</v>
      </c>
      <c r="F55" s="4" t="s">
        <v>4</v>
      </c>
      <c r="G55" s="5" t="s">
        <v>5</v>
      </c>
      <c r="H55" s="4" t="s">
        <v>6</v>
      </c>
      <c r="I55" s="6" t="s">
        <v>7</v>
      </c>
      <c r="J55" s="6" t="s">
        <v>8</v>
      </c>
      <c r="K55" s="7" t="s">
        <v>0</v>
      </c>
      <c r="L55" s="8" t="s">
        <v>1</v>
      </c>
      <c r="M55" s="9" t="s">
        <v>2</v>
      </c>
      <c r="N55" s="8" t="s">
        <v>3</v>
      </c>
      <c r="O55" s="9" t="s">
        <v>4</v>
      </c>
      <c r="P55" s="10" t="s">
        <v>5</v>
      </c>
      <c r="Q55" s="11" t="s">
        <v>6</v>
      </c>
    </row>
    <row r="56" spans="1:17" x14ac:dyDescent="0.35">
      <c r="A56" s="13" t="s">
        <v>19</v>
      </c>
      <c r="B56" s="14">
        <v>2.3336109364117861E-3</v>
      </c>
      <c r="C56" s="15">
        <v>6.4011269343619932E-3</v>
      </c>
      <c r="D56" s="16">
        <v>6.9627509106646819E-3</v>
      </c>
      <c r="E56" s="15"/>
      <c r="F56" s="16"/>
      <c r="G56" s="17">
        <v>0.96598443380972765</v>
      </c>
      <c r="H56" s="18">
        <v>0.9590354260873174</v>
      </c>
      <c r="I56" s="19"/>
      <c r="J56" s="19"/>
      <c r="K56" s="14"/>
      <c r="L56" s="15"/>
      <c r="M56" s="16"/>
      <c r="N56" s="15"/>
      <c r="O56" s="16"/>
      <c r="P56" s="17"/>
      <c r="Q56" s="20"/>
    </row>
    <row r="57" spans="1:17" x14ac:dyDescent="0.35">
      <c r="A57" s="21" t="s">
        <v>26</v>
      </c>
      <c r="B57" s="22"/>
      <c r="C57" s="23"/>
      <c r="D57" s="24"/>
      <c r="E57" s="23"/>
      <c r="F57" s="24"/>
      <c r="G57" s="25"/>
      <c r="H57" s="26"/>
      <c r="I57" s="27"/>
      <c r="J57" s="27"/>
      <c r="K57" s="22"/>
      <c r="L57" s="23"/>
      <c r="M57" s="24"/>
      <c r="N57" s="23"/>
      <c r="O57" s="24"/>
      <c r="P57" s="25"/>
      <c r="Q57" s="28"/>
    </row>
    <row r="58" spans="1:17" ht="15" thickBot="1" x14ac:dyDescent="0.4">
      <c r="A58" s="29" t="s">
        <v>20</v>
      </c>
      <c r="B58" s="30">
        <v>3.9036956316538343E-3</v>
      </c>
      <c r="C58" s="31">
        <v>1.5809527261303784E-2</v>
      </c>
      <c r="D58" s="32">
        <v>1.1144676099640418E-2</v>
      </c>
      <c r="E58" s="31">
        <v>2.4194690914501695E-3</v>
      </c>
      <c r="F58" s="32">
        <v>2.5031421783276255E-3</v>
      </c>
      <c r="G58" s="33">
        <v>0.85259333450218033</v>
      </c>
      <c r="H58" s="34">
        <v>0.86284566911501692</v>
      </c>
      <c r="I58" s="35">
        <v>1.0042541215546967</v>
      </c>
      <c r="J58" s="35">
        <v>1.0081512107556674</v>
      </c>
      <c r="K58" s="30">
        <v>-0.17477758577281566</v>
      </c>
      <c r="L58" s="31">
        <v>-0.31446974686939616</v>
      </c>
      <c r="M58" s="32">
        <v>-0.30624752218585949</v>
      </c>
      <c r="N58" s="31">
        <v>-0.13821565115068746</v>
      </c>
      <c r="O58" s="32">
        <v>-0.14201702010181025</v>
      </c>
      <c r="P58" s="33">
        <v>5.7554215501564343</v>
      </c>
      <c r="Q58" s="36">
        <v>6.0497296814581212</v>
      </c>
    </row>
    <row r="59" spans="1:17" ht="15" thickBot="1" x14ac:dyDescent="0.4">
      <c r="A59" s="29" t="s">
        <v>25</v>
      </c>
      <c r="B59" s="51" t="e">
        <v>#VALUE!</v>
      </c>
      <c r="C59" s="52" t="e">
        <v>#VALUE!</v>
      </c>
      <c r="D59" s="53" t="e">
        <v>#VALUE!</v>
      </c>
      <c r="E59" s="52" t="e">
        <v>#VALUE!</v>
      </c>
      <c r="F59" s="53" t="e">
        <v>#VALUE!</v>
      </c>
      <c r="G59" s="54" t="e">
        <v>#NUM!</v>
      </c>
      <c r="H59" s="55" t="e">
        <v>#NUM!</v>
      </c>
      <c r="I59" s="56" t="e">
        <v>#NUM!</v>
      </c>
      <c r="J59" s="57" t="e">
        <v>#NUM!</v>
      </c>
      <c r="K59" s="51" t="e">
        <v>#VALUE!</v>
      </c>
      <c r="L59" s="52" t="e">
        <v>#VALUE!</v>
      </c>
      <c r="M59" s="53" t="e">
        <v>#VALUE!</v>
      </c>
      <c r="N59" s="52" t="e">
        <v>#VALUE!</v>
      </c>
      <c r="O59" s="53" t="e">
        <v>#VALUE!</v>
      </c>
      <c r="P59" s="54" t="e">
        <v>#NUM!</v>
      </c>
      <c r="Q59" s="58" t="e">
        <v>#NUM!</v>
      </c>
    </row>
    <row r="61" spans="1:17" ht="15" thickBot="1" x14ac:dyDescent="0.4"/>
    <row r="62" spans="1:17" ht="16" thickBot="1" x14ac:dyDescent="0.4">
      <c r="A62" s="46" t="s">
        <v>15</v>
      </c>
      <c r="B62" s="43" t="s">
        <v>24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5"/>
    </row>
    <row r="63" spans="1:17" ht="15" thickBot="1" x14ac:dyDescent="0.4">
      <c r="A63" s="12" t="s">
        <v>11</v>
      </c>
      <c r="B63" s="2" t="s">
        <v>0</v>
      </c>
      <c r="C63" s="3" t="s">
        <v>1</v>
      </c>
      <c r="D63" s="4" t="s">
        <v>2</v>
      </c>
      <c r="E63" s="3" t="s">
        <v>3</v>
      </c>
      <c r="F63" s="4" t="s">
        <v>4</v>
      </c>
      <c r="G63" s="5" t="s">
        <v>5</v>
      </c>
      <c r="H63" s="4" t="s">
        <v>6</v>
      </c>
      <c r="I63" s="6" t="s">
        <v>7</v>
      </c>
      <c r="J63" s="6" t="s">
        <v>8</v>
      </c>
      <c r="K63" s="7" t="s">
        <v>0</v>
      </c>
      <c r="L63" s="8" t="s">
        <v>1</v>
      </c>
      <c r="M63" s="9" t="s">
        <v>2</v>
      </c>
      <c r="N63" s="8" t="s">
        <v>3</v>
      </c>
      <c r="O63" s="9" t="s">
        <v>4</v>
      </c>
      <c r="P63" s="10" t="s">
        <v>5</v>
      </c>
      <c r="Q63" s="11" t="s">
        <v>6</v>
      </c>
    </row>
    <row r="64" spans="1:17" x14ac:dyDescent="0.35">
      <c r="A64" s="13" t="s">
        <v>19</v>
      </c>
      <c r="B64" s="14">
        <v>1.3134249448657031E-2</v>
      </c>
      <c r="C64" s="15">
        <v>4.0671164233357163E-2</v>
      </c>
      <c r="D64" s="16">
        <v>3.7596325446741616E-2</v>
      </c>
      <c r="E64" s="15"/>
      <c r="F64" s="16"/>
      <c r="G64" s="17">
        <v>0.87435323320406355</v>
      </c>
      <c r="H64" s="18">
        <v>0.97195984148888648</v>
      </c>
      <c r="I64" s="19"/>
      <c r="J64" s="19"/>
      <c r="K64" s="14">
        <v>-8.7103167903894593E-2</v>
      </c>
      <c r="L64" s="15">
        <v>-0.16168973979318169</v>
      </c>
      <c r="M64" s="16">
        <v>-0.17410422092432956</v>
      </c>
      <c r="N64" s="15">
        <v>-8.5662345309172119E-2</v>
      </c>
      <c r="O64" s="16">
        <v>-0.17419359370554952</v>
      </c>
      <c r="P64" s="17"/>
      <c r="Q64" s="20"/>
    </row>
    <row r="65" spans="1:17" x14ac:dyDescent="0.35">
      <c r="A65" s="21" t="s">
        <v>26</v>
      </c>
      <c r="B65" s="22">
        <v>1.3587599487899634E-2</v>
      </c>
      <c r="C65" s="23">
        <v>5.1837731476127372E-2</v>
      </c>
      <c r="D65" s="24">
        <v>4.8579538012403924E-2</v>
      </c>
      <c r="E65" s="23">
        <v>1.2380132531830502E-2</v>
      </c>
      <c r="F65" s="24">
        <v>1.2169502762775952E-2</v>
      </c>
      <c r="G65" s="25">
        <v>0.87981788225195035</v>
      </c>
      <c r="H65" s="26">
        <v>0.9839193651089273</v>
      </c>
      <c r="I65" s="27">
        <v>0.99995171183987119</v>
      </c>
      <c r="J65" s="27">
        <v>0.99956052107219107</v>
      </c>
      <c r="K65" s="22">
        <v>-0.10419131897012303</v>
      </c>
      <c r="L65" s="23">
        <v>-0.18988643066173638</v>
      </c>
      <c r="M65" s="24">
        <v>-0.20296624699940949</v>
      </c>
      <c r="N65" s="23">
        <v>-0.10218921380787502</v>
      </c>
      <c r="O65" s="24">
        <v>-0.2029539679738096</v>
      </c>
      <c r="P65" s="25">
        <v>6.9139535127286456</v>
      </c>
      <c r="Q65" s="28">
        <v>4.3639335110430197</v>
      </c>
    </row>
    <row r="66" spans="1:17" ht="15" thickBot="1" x14ac:dyDescent="0.4">
      <c r="A66" s="29" t="s">
        <v>20</v>
      </c>
      <c r="B66" s="30">
        <v>1.3500631568202347E-2</v>
      </c>
      <c r="C66" s="31">
        <v>5.5146713418944976E-2</v>
      </c>
      <c r="D66" s="32">
        <v>5.1941008896329542E-2</v>
      </c>
      <c r="E66" s="31">
        <v>1.3209084201598579E-2</v>
      </c>
      <c r="F66" s="32">
        <v>1.2294903987949872E-2</v>
      </c>
      <c r="G66" s="33">
        <v>0.81278875039107901</v>
      </c>
      <c r="H66" s="34">
        <v>0.84147485660355359</v>
      </c>
      <c r="I66" s="35">
        <v>0.99965395768974818</v>
      </c>
      <c r="J66" s="35">
        <v>0.99966944827788362</v>
      </c>
      <c r="K66" s="30">
        <v>-0.11339892818795505</v>
      </c>
      <c r="L66" s="31">
        <v>-0.19682648578316783</v>
      </c>
      <c r="M66" s="32">
        <v>-0.21038222980348503</v>
      </c>
      <c r="N66" s="31">
        <v>-0.11133194073702371</v>
      </c>
      <c r="O66" s="32">
        <v>-0.21045737849337953</v>
      </c>
      <c r="P66" s="33">
        <v>7.2050670520090927</v>
      </c>
      <c r="Q66" s="36">
        <v>3.9406406402367984</v>
      </c>
    </row>
    <row r="67" spans="1:17" ht="15" thickBot="1" x14ac:dyDescent="0.4">
      <c r="A67" s="29" t="s">
        <v>25</v>
      </c>
      <c r="B67" s="51">
        <v>1.3656059462429204E-2</v>
      </c>
      <c r="C67" s="52">
        <v>5.5772806127947244E-2</v>
      </c>
      <c r="D67" s="53">
        <v>5.3068605454062827E-2</v>
      </c>
      <c r="E67" s="52">
        <v>1.2061500912330861E-2</v>
      </c>
      <c r="F67" s="53">
        <v>1.1884188085672018E-2</v>
      </c>
      <c r="G67" s="54">
        <v>0.86075555018284877</v>
      </c>
      <c r="H67" s="55">
        <v>0.94632379756034479</v>
      </c>
      <c r="I67" s="56">
        <v>1.0055823567507096</v>
      </c>
      <c r="J67" s="57">
        <v>1.0041440307322103</v>
      </c>
      <c r="K67" s="51">
        <v>-0.11645040590394536</v>
      </c>
      <c r="L67" s="52">
        <v>-0.19864711493756529</v>
      </c>
      <c r="M67" s="53">
        <v>-0.21169448753005157</v>
      </c>
      <c r="N67" s="52">
        <v>-0.11411880946413028</v>
      </c>
      <c r="O67" s="53">
        <v>-0.21185675440200399</v>
      </c>
      <c r="P67" s="54">
        <v>6.759015878611379</v>
      </c>
      <c r="Q67" s="58">
        <v>3.4567455815999155</v>
      </c>
    </row>
    <row r="68" spans="1:17" ht="15" thickBot="1" x14ac:dyDescent="0.4"/>
    <row r="69" spans="1:17" ht="15" thickBot="1" x14ac:dyDescent="0.4">
      <c r="A69" s="12" t="s">
        <v>9</v>
      </c>
      <c r="B69" s="2" t="s">
        <v>0</v>
      </c>
      <c r="C69" s="3" t="s">
        <v>1</v>
      </c>
      <c r="D69" s="4" t="s">
        <v>2</v>
      </c>
      <c r="E69" s="3" t="s">
        <v>3</v>
      </c>
      <c r="F69" s="4" t="s">
        <v>4</v>
      </c>
      <c r="G69" s="5" t="s">
        <v>5</v>
      </c>
      <c r="H69" s="4" t="s">
        <v>6</v>
      </c>
      <c r="I69" s="6" t="s">
        <v>7</v>
      </c>
      <c r="J69" s="6" t="s">
        <v>8</v>
      </c>
      <c r="K69" s="7" t="s">
        <v>0</v>
      </c>
      <c r="L69" s="8" t="s">
        <v>1</v>
      </c>
      <c r="M69" s="9" t="s">
        <v>2</v>
      </c>
      <c r="N69" s="8" t="s">
        <v>3</v>
      </c>
      <c r="O69" s="9" t="s">
        <v>4</v>
      </c>
      <c r="P69" s="10" t="s">
        <v>5</v>
      </c>
      <c r="Q69" s="11" t="s">
        <v>6</v>
      </c>
    </row>
    <row r="70" spans="1:17" x14ac:dyDescent="0.35">
      <c r="A70" s="13" t="s">
        <v>19</v>
      </c>
      <c r="B70" s="14">
        <v>7.8182968191262102E-3</v>
      </c>
      <c r="C70" s="15">
        <v>2.905087400063858E-2</v>
      </c>
      <c r="D70" s="16">
        <v>3.2237558914940033E-2</v>
      </c>
      <c r="E70" s="15"/>
      <c r="F70" s="16"/>
      <c r="G70" s="17">
        <v>0.93840645776681864</v>
      </c>
      <c r="H70" s="18">
        <v>0.99452448405643434</v>
      </c>
      <c r="I70" s="19"/>
      <c r="J70" s="19"/>
      <c r="K70" s="14">
        <v>-0.192313198508726</v>
      </c>
      <c r="L70" s="15">
        <v>-0.2444551069857355</v>
      </c>
      <c r="M70" s="16">
        <v>-0.25651978072534748</v>
      </c>
      <c r="N70" s="15"/>
      <c r="O70" s="16"/>
      <c r="P70" s="17"/>
      <c r="Q70" s="20"/>
    </row>
    <row r="71" spans="1:17" x14ac:dyDescent="0.35">
      <c r="A71" s="21" t="s">
        <v>26</v>
      </c>
      <c r="B71" s="22">
        <v>7.5239627440687384E-3</v>
      </c>
      <c r="C71" s="23">
        <v>3.5591942109795945E-2</v>
      </c>
      <c r="D71" s="24">
        <v>3.9414909031213342E-2</v>
      </c>
      <c r="E71" s="23">
        <v>4.9527734992242277E-3</v>
      </c>
      <c r="F71" s="24">
        <v>5.8905792802224225E-3</v>
      </c>
      <c r="G71" s="25">
        <v>0.94961465936655498</v>
      </c>
      <c r="H71" s="26">
        <v>1.0091004342604415</v>
      </c>
      <c r="I71" s="27">
        <v>0.99936458091895908</v>
      </c>
      <c r="J71" s="27">
        <v>0.99882877253703573</v>
      </c>
      <c r="K71" s="22">
        <v>-0.20429098359991507</v>
      </c>
      <c r="L71" s="23">
        <v>-0.2602576791194845</v>
      </c>
      <c r="M71" s="24">
        <v>-0.27357528162554345</v>
      </c>
      <c r="N71" s="23">
        <v>-0.19162323704209705</v>
      </c>
      <c r="O71" s="24">
        <v>-0.18865222817196065</v>
      </c>
      <c r="P71" s="25">
        <v>6.6729104126192791</v>
      </c>
      <c r="Q71" s="28">
        <v>8.3920251795168763</v>
      </c>
    </row>
    <row r="72" spans="1:17" ht="15" thickBot="1" x14ac:dyDescent="0.4">
      <c r="A72" s="29" t="s">
        <v>20</v>
      </c>
      <c r="B72" s="30">
        <v>7.3432269520485871E-3</v>
      </c>
      <c r="C72" s="31">
        <v>3.8188018191453878E-2</v>
      </c>
      <c r="D72" s="32">
        <v>4.0352312733909261E-2</v>
      </c>
      <c r="E72" s="31">
        <v>7.0469502212762158E-3</v>
      </c>
      <c r="F72" s="32">
        <v>6.8163500390566959E-3</v>
      </c>
      <c r="G72" s="33">
        <v>0.83984111722972987</v>
      </c>
      <c r="H72" s="34">
        <v>0.87837596663282635</v>
      </c>
      <c r="I72" s="35">
        <v>1.000086463227714</v>
      </c>
      <c r="J72" s="35">
        <v>0.9994328186398066</v>
      </c>
      <c r="K72" s="30">
        <v>-0.21655988884825678</v>
      </c>
      <c r="L72" s="31">
        <v>-0.28440945615958085</v>
      </c>
      <c r="M72" s="32">
        <v>-0.30140711397228387</v>
      </c>
      <c r="N72" s="31">
        <v>-0.19794558656835662</v>
      </c>
      <c r="O72" s="32">
        <v>-0.19647820739039315</v>
      </c>
      <c r="P72" s="33">
        <v>6.6544019827148908</v>
      </c>
      <c r="Q72" s="36">
        <v>7.4833904427881821</v>
      </c>
    </row>
    <row r="73" spans="1:17" ht="15" thickBot="1" x14ac:dyDescent="0.4">
      <c r="A73" s="29" t="s">
        <v>25</v>
      </c>
      <c r="B73" s="51">
        <v>7.032607483576629E-3</v>
      </c>
      <c r="C73" s="52">
        <v>3.7857611599994546E-2</v>
      </c>
      <c r="D73" s="53">
        <v>3.9529973066034417E-2</v>
      </c>
      <c r="E73" s="52">
        <v>5.3093093750712509E-3</v>
      </c>
      <c r="F73" s="53">
        <v>5.6922172011255453E-3</v>
      </c>
      <c r="G73" s="54">
        <v>0.9300796465171054</v>
      </c>
      <c r="H73" s="55">
        <v>0.99804254154956962</v>
      </c>
      <c r="I73" s="56">
        <v>0.99821042469581756</v>
      </c>
      <c r="J73" s="57">
        <v>0.99783476841852847</v>
      </c>
      <c r="K73" s="51">
        <v>-0.22011938143578355</v>
      </c>
      <c r="L73" s="52">
        <v>-0.29487129371223691</v>
      </c>
      <c r="M73" s="53">
        <v>-0.31265394637209482</v>
      </c>
      <c r="N73" s="52" t="e">
        <v>#VALUE!</v>
      </c>
      <c r="O73" s="53" t="e">
        <v>#VALUE!</v>
      </c>
      <c r="P73" s="54">
        <v>6.6668266379326999</v>
      </c>
      <c r="Q73" s="58">
        <v>7.3879794802632741</v>
      </c>
    </row>
    <row r="74" spans="1:17" ht="15" thickBot="1" x14ac:dyDescent="0.4"/>
    <row r="75" spans="1:17" ht="15" thickBot="1" x14ac:dyDescent="0.4">
      <c r="A75" s="12" t="s">
        <v>10</v>
      </c>
      <c r="B75" s="2" t="s">
        <v>0</v>
      </c>
      <c r="C75" s="3" t="s">
        <v>1</v>
      </c>
      <c r="D75" s="4" t="s">
        <v>2</v>
      </c>
      <c r="E75" s="3" t="s">
        <v>3</v>
      </c>
      <c r="F75" s="4" t="s">
        <v>4</v>
      </c>
      <c r="G75" s="5" t="s">
        <v>5</v>
      </c>
      <c r="H75" s="4" t="s">
        <v>6</v>
      </c>
      <c r="I75" s="6" t="s">
        <v>7</v>
      </c>
      <c r="J75" s="6" t="s">
        <v>8</v>
      </c>
      <c r="K75" s="7" t="s">
        <v>0</v>
      </c>
      <c r="L75" s="8" t="s">
        <v>1</v>
      </c>
      <c r="M75" s="9" t="s">
        <v>2</v>
      </c>
      <c r="N75" s="8" t="s">
        <v>3</v>
      </c>
      <c r="O75" s="9" t="s">
        <v>4</v>
      </c>
      <c r="P75" s="10" t="s">
        <v>5</v>
      </c>
      <c r="Q75" s="11" t="s">
        <v>6</v>
      </c>
    </row>
    <row r="76" spans="1:17" x14ac:dyDescent="0.35">
      <c r="A76" s="13" t="s">
        <v>19</v>
      </c>
      <c r="B76" s="14"/>
      <c r="C76" s="15"/>
      <c r="D76" s="16"/>
      <c r="E76" s="15"/>
      <c r="F76" s="16"/>
      <c r="G76" s="17"/>
      <c r="H76" s="18"/>
      <c r="I76" s="19"/>
      <c r="J76" s="19"/>
      <c r="K76" s="14"/>
      <c r="L76" s="15"/>
      <c r="M76" s="16"/>
      <c r="N76" s="15"/>
      <c r="O76" s="16"/>
      <c r="P76" s="17"/>
      <c r="Q76" s="20"/>
    </row>
    <row r="77" spans="1:17" x14ac:dyDescent="0.35">
      <c r="A77" s="21" t="s">
        <v>26</v>
      </c>
      <c r="B77" s="22"/>
      <c r="C77" s="23"/>
      <c r="D77" s="24"/>
      <c r="E77" s="23"/>
      <c r="F77" s="24"/>
      <c r="G77" s="25"/>
      <c r="H77" s="26"/>
      <c r="I77" s="27"/>
      <c r="J77" s="27"/>
      <c r="K77" s="22"/>
      <c r="L77" s="23"/>
      <c r="M77" s="24"/>
      <c r="N77" s="23"/>
      <c r="O77" s="24"/>
      <c r="P77" s="25"/>
      <c r="Q77" s="28"/>
    </row>
    <row r="78" spans="1:17" ht="15" thickBot="1" x14ac:dyDescent="0.4">
      <c r="A78" s="29" t="s">
        <v>20</v>
      </c>
      <c r="B78" s="30">
        <v>1.5918136260760034E-3</v>
      </c>
      <c r="C78" s="31">
        <v>2.5081642830822776E-2</v>
      </c>
      <c r="D78" s="32">
        <v>1.3841270971214523E-2</v>
      </c>
      <c r="E78" s="31">
        <v>8.1891906178593876E-4</v>
      </c>
      <c r="F78" s="32">
        <v>5.1338272131116558E-4</v>
      </c>
      <c r="G78" s="33">
        <v>0.8805742648472078</v>
      </c>
      <c r="H78" s="34">
        <v>0.87290038763904343</v>
      </c>
      <c r="I78" s="35">
        <v>1.0042634526670429</v>
      </c>
      <c r="J78" s="35">
        <v>1.0086451599838151</v>
      </c>
      <c r="K78" s="30">
        <v>-0.17667948721211527</v>
      </c>
      <c r="L78" s="31">
        <v>-0.30921068411229913</v>
      </c>
      <c r="M78" s="32">
        <v>-0.30509261979738961</v>
      </c>
      <c r="N78" s="31">
        <v>-0.13946759081733232</v>
      </c>
      <c r="O78" s="32">
        <v>-0.14364094876015979</v>
      </c>
      <c r="P78" s="33">
        <v>5.9443065003246502</v>
      </c>
      <c r="Q78" s="36">
        <v>6.1202270267781698</v>
      </c>
    </row>
    <row r="79" spans="1:17" ht="15" thickBot="1" x14ac:dyDescent="0.4">
      <c r="A79" s="29" t="s">
        <v>25</v>
      </c>
      <c r="B79" s="51" t="e">
        <v>#VALUE!</v>
      </c>
      <c r="C79" s="52" t="e">
        <v>#VALUE!</v>
      </c>
      <c r="D79" s="53" t="e">
        <v>#VALUE!</v>
      </c>
      <c r="E79" s="52" t="e">
        <v>#VALUE!</v>
      </c>
      <c r="F79" s="53" t="e">
        <v>#VALUE!</v>
      </c>
      <c r="G79" s="54" t="e">
        <v>#NUM!</v>
      </c>
      <c r="H79" s="55" t="e">
        <v>#NUM!</v>
      </c>
      <c r="I79" s="56" t="e">
        <v>#NUM!</v>
      </c>
      <c r="J79" s="57" t="e">
        <v>#NUM!</v>
      </c>
      <c r="K79" s="51" t="e">
        <v>#VALUE!</v>
      </c>
      <c r="L79" s="52" t="e">
        <v>#VALUE!</v>
      </c>
      <c r="M79" s="53" t="e">
        <v>#VALUE!</v>
      </c>
      <c r="N79" s="52" t="e">
        <v>#VALUE!</v>
      </c>
      <c r="O79" s="53" t="e">
        <v>#VALUE!</v>
      </c>
      <c r="P79" s="54" t="e">
        <v>#NUM!</v>
      </c>
      <c r="Q79" s="58" t="e">
        <v>#NUM!</v>
      </c>
    </row>
    <row r="81" spans="1:17" ht="15" thickBot="1" x14ac:dyDescent="0.4"/>
    <row r="82" spans="1:17" ht="16" thickBot="1" x14ac:dyDescent="0.4">
      <c r="A82" s="46" t="s">
        <v>16</v>
      </c>
      <c r="B82" s="47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5"/>
    </row>
    <row r="83" spans="1:17" ht="15" thickBot="1" x14ac:dyDescent="0.4">
      <c r="A83" s="12" t="s">
        <v>11</v>
      </c>
      <c r="B83" s="2" t="s">
        <v>0</v>
      </c>
      <c r="C83" s="3" t="s">
        <v>1</v>
      </c>
      <c r="D83" s="4" t="s">
        <v>2</v>
      </c>
      <c r="E83" s="3" t="s">
        <v>3</v>
      </c>
      <c r="F83" s="4" t="s">
        <v>4</v>
      </c>
      <c r="G83" s="5" t="s">
        <v>5</v>
      </c>
      <c r="H83" s="4" t="s">
        <v>6</v>
      </c>
      <c r="I83" s="6" t="s">
        <v>7</v>
      </c>
      <c r="J83" s="6" t="s">
        <v>8</v>
      </c>
      <c r="K83" s="7" t="s">
        <v>0</v>
      </c>
      <c r="L83" s="8" t="s">
        <v>1</v>
      </c>
      <c r="M83" s="9" t="s">
        <v>2</v>
      </c>
      <c r="N83" s="8" t="s">
        <v>3</v>
      </c>
      <c r="O83" s="9" t="s">
        <v>4</v>
      </c>
      <c r="P83" s="10" t="s">
        <v>5</v>
      </c>
      <c r="Q83" s="11" t="s">
        <v>6</v>
      </c>
    </row>
    <row r="84" spans="1:17" x14ac:dyDescent="0.35">
      <c r="A84" s="13" t="s">
        <v>19</v>
      </c>
      <c r="B84" s="14">
        <v>3.1810280289265802E-2</v>
      </c>
      <c r="C84" s="15">
        <v>5.9521644634056244E-2</v>
      </c>
      <c r="D84" s="16">
        <v>5.7593973120541486E-2</v>
      </c>
      <c r="E84" s="15"/>
      <c r="F84" s="16"/>
      <c r="G84" s="17">
        <v>0.58158145088355173</v>
      </c>
      <c r="H84" s="18">
        <v>0.71179223696929861</v>
      </c>
      <c r="I84" s="19"/>
      <c r="J84" s="19"/>
      <c r="K84" s="14">
        <v>-7.0161396503620674E-2</v>
      </c>
      <c r="L84" s="15">
        <v>-0.1463763627579161</v>
      </c>
      <c r="M84" s="16">
        <v>-0.1578532738307262</v>
      </c>
      <c r="N84" s="15">
        <v>-6.8897386932755642E-2</v>
      </c>
      <c r="O84" s="16">
        <v>-0.15800313742358457</v>
      </c>
      <c r="P84" s="17"/>
      <c r="Q84" s="20"/>
    </row>
    <row r="85" spans="1:17" x14ac:dyDescent="0.35">
      <c r="A85" s="21" t="s">
        <v>26</v>
      </c>
      <c r="B85" s="22">
        <v>4.0404269929321251E-2</v>
      </c>
      <c r="C85" s="23">
        <v>9.6043082138354302E-2</v>
      </c>
      <c r="D85" s="24">
        <v>9.5118723793357118E-2</v>
      </c>
      <c r="E85" s="23">
        <v>3.7984092511862896E-2</v>
      </c>
      <c r="F85" s="24">
        <v>3.8743981694461756E-2</v>
      </c>
      <c r="G85" s="25">
        <v>0.58176786728661767</v>
      </c>
      <c r="H85" s="26">
        <v>0.67011603958443833</v>
      </c>
      <c r="I85" s="27">
        <v>0.99929648231547286</v>
      </c>
      <c r="J85" s="27">
        <v>0.99818761132879807</v>
      </c>
      <c r="K85" s="22">
        <v>-8.0486819901765275E-2</v>
      </c>
      <c r="L85" s="23">
        <v>-0.15717336022628409</v>
      </c>
      <c r="M85" s="24">
        <v>-0.16849367185789732</v>
      </c>
      <c r="N85" s="23">
        <v>-7.8719445646630345E-2</v>
      </c>
      <c r="O85" s="24">
        <v>-0.16862783104669801</v>
      </c>
      <c r="P85" s="25">
        <v>4.5717597593306314</v>
      </c>
      <c r="Q85" s="28">
        <v>2.9721356699857351</v>
      </c>
    </row>
    <row r="86" spans="1:17" ht="15" thickBot="1" x14ac:dyDescent="0.4">
      <c r="A86" s="29" t="s">
        <v>20</v>
      </c>
      <c r="B86" s="30">
        <v>4.0738560596685541E-2</v>
      </c>
      <c r="C86" s="31">
        <v>9.9931164691506244E-2</v>
      </c>
      <c r="D86" s="32">
        <v>9.9302314391765692E-2</v>
      </c>
      <c r="E86" s="31">
        <v>3.9272243413202811E-2</v>
      </c>
      <c r="F86" s="32">
        <v>3.982491219549663E-2</v>
      </c>
      <c r="G86" s="33">
        <v>0.53863604720261504</v>
      </c>
      <c r="H86" s="34">
        <v>0.55453282084090372</v>
      </c>
      <c r="I86" s="35">
        <v>0.99889826137504811</v>
      </c>
      <c r="J86" s="35">
        <v>0.99694147425574564</v>
      </c>
      <c r="K86" s="30">
        <v>-8.9623677950832467E-2</v>
      </c>
      <c r="L86" s="31">
        <v>-0.16423865359448911</v>
      </c>
      <c r="M86" s="32">
        <v>-0.17594000864421772</v>
      </c>
      <c r="N86" s="31">
        <v>-8.7765290401318363E-2</v>
      </c>
      <c r="O86" s="32">
        <v>-0.17622210956330708</v>
      </c>
      <c r="P86" s="33">
        <v>4.7748062886655962</v>
      </c>
      <c r="Q86" s="36">
        <v>2.5968863513890383</v>
      </c>
    </row>
    <row r="87" spans="1:17" ht="15" thickBot="1" x14ac:dyDescent="0.4">
      <c r="A87" s="29" t="s">
        <v>25</v>
      </c>
      <c r="B87" s="48">
        <v>4.1751204136961727E-2</v>
      </c>
      <c r="C87" s="48">
        <v>0.10166357821333896</v>
      </c>
      <c r="D87" s="48">
        <v>0.10175828086395843</v>
      </c>
      <c r="E87" s="48">
        <v>4.4651026535482391E-2</v>
      </c>
      <c r="F87" s="48">
        <v>4.3771244756006612E-2</v>
      </c>
      <c r="G87" s="49">
        <v>0.58419466735629677</v>
      </c>
      <c r="H87" s="49">
        <v>0.66786494252737927</v>
      </c>
      <c r="I87" s="50">
        <v>0.99019147416895215</v>
      </c>
      <c r="J87" s="50">
        <v>0.98647711319417264</v>
      </c>
      <c r="K87" s="48">
        <v>-9.1999900350027655E-2</v>
      </c>
      <c r="L87" s="48">
        <v>-0.16520242069925675</v>
      </c>
      <c r="M87" s="48">
        <v>-0.17622499308812684</v>
      </c>
      <c r="N87" s="48">
        <v>-8.990847121463863E-2</v>
      </c>
      <c r="O87" s="48">
        <v>-0.17665467675266142</v>
      </c>
      <c r="P87" s="49">
        <v>4.587343098772366</v>
      </c>
      <c r="Q87" s="49">
        <v>2.4395869523082383</v>
      </c>
    </row>
    <row r="88" spans="1:17" ht="15" thickBot="1" x14ac:dyDescent="0.4"/>
    <row r="89" spans="1:17" ht="15" thickBot="1" x14ac:dyDescent="0.4">
      <c r="A89" s="12" t="s">
        <v>9</v>
      </c>
      <c r="B89" s="2" t="s">
        <v>0</v>
      </c>
      <c r="C89" s="3" t="s">
        <v>1</v>
      </c>
      <c r="D89" s="4" t="s">
        <v>2</v>
      </c>
      <c r="E89" s="3" t="s">
        <v>3</v>
      </c>
      <c r="F89" s="4" t="s">
        <v>4</v>
      </c>
      <c r="G89" s="5" t="s">
        <v>5</v>
      </c>
      <c r="H89" s="4" t="s">
        <v>6</v>
      </c>
      <c r="I89" s="6" t="s">
        <v>7</v>
      </c>
      <c r="J89" s="6" t="s">
        <v>8</v>
      </c>
      <c r="K89" s="7" t="s">
        <v>0</v>
      </c>
      <c r="L89" s="8" t="s">
        <v>1</v>
      </c>
      <c r="M89" s="9" t="s">
        <v>2</v>
      </c>
      <c r="N89" s="8" t="s">
        <v>3</v>
      </c>
      <c r="O89" s="9" t="s">
        <v>4</v>
      </c>
      <c r="P89" s="10" t="s">
        <v>5</v>
      </c>
      <c r="Q89" s="11" t="s">
        <v>6</v>
      </c>
    </row>
    <row r="90" spans="1:17" x14ac:dyDescent="0.35">
      <c r="A90" s="13" t="s">
        <v>19</v>
      </c>
      <c r="B90" s="14">
        <v>6.8124645647794899E-2</v>
      </c>
      <c r="C90" s="15">
        <v>8.9456918585090334E-2</v>
      </c>
      <c r="D90" s="16">
        <v>9.8026879689170815E-2</v>
      </c>
      <c r="E90" s="15"/>
      <c r="F90" s="16"/>
      <c r="G90" s="17">
        <v>0.66016491833978697</v>
      </c>
      <c r="H90" s="18">
        <v>0.73128309646590561</v>
      </c>
      <c r="I90" s="19"/>
      <c r="J90" s="19"/>
      <c r="K90" s="14">
        <v>-0.14385589790640269</v>
      </c>
      <c r="L90" s="15">
        <v>-0.20026687620789888</v>
      </c>
      <c r="M90" s="16">
        <v>-0.20889388697388112</v>
      </c>
      <c r="N90" s="15"/>
      <c r="O90" s="16"/>
      <c r="P90" s="17"/>
      <c r="Q90" s="20"/>
    </row>
    <row r="91" spans="1:17" x14ac:dyDescent="0.35">
      <c r="A91" s="21" t="s">
        <v>26</v>
      </c>
      <c r="B91" s="22">
        <v>7.6374690188958969E-2</v>
      </c>
      <c r="C91" s="23">
        <v>0.11423028877526996</v>
      </c>
      <c r="D91" s="24">
        <v>0.12688122191545564</v>
      </c>
      <c r="E91" s="23">
        <v>7.4136264458019657E-2</v>
      </c>
      <c r="F91" s="24">
        <v>7.5700659307271906E-2</v>
      </c>
      <c r="G91" s="25">
        <v>0.64824996533842427</v>
      </c>
      <c r="H91" s="26">
        <v>0.74916846839605833</v>
      </c>
      <c r="I91" s="27">
        <v>0.99959719985916706</v>
      </c>
      <c r="J91" s="27">
        <v>0.99096355022219618</v>
      </c>
      <c r="K91" s="22">
        <v>-0.14968577578041056</v>
      </c>
      <c r="L91" s="23">
        <v>-0.20441056238489033</v>
      </c>
      <c r="M91" s="24">
        <v>-0.21282922930135714</v>
      </c>
      <c r="N91" s="23">
        <v>-0.1359985606157966</v>
      </c>
      <c r="O91" s="24">
        <v>-0.13243824318453357</v>
      </c>
      <c r="P91" s="25">
        <v>4.5552307991668393</v>
      </c>
      <c r="Q91" s="28">
        <v>6.2303418341976213</v>
      </c>
    </row>
    <row r="92" spans="1:17" ht="15" thickBot="1" x14ac:dyDescent="0.4">
      <c r="A92" s="29" t="s">
        <v>20</v>
      </c>
      <c r="B92" s="30">
        <v>7.7510500670158314E-2</v>
      </c>
      <c r="C92" s="31">
        <v>0.11887686475359843</v>
      </c>
      <c r="D92" s="32">
        <v>0.13477214527701278</v>
      </c>
      <c r="E92" s="31">
        <v>7.5373164209569826E-2</v>
      </c>
      <c r="F92" s="32">
        <v>7.6607307805662092E-2</v>
      </c>
      <c r="G92" s="33">
        <v>0.57654656265881121</v>
      </c>
      <c r="H92" s="34">
        <v>0.63710309201143167</v>
      </c>
      <c r="I92" s="35">
        <v>0.99651583597794513</v>
      </c>
      <c r="J92" s="35">
        <v>0.98190583588684177</v>
      </c>
      <c r="K92" s="30">
        <v>-0.16170403227441058</v>
      </c>
      <c r="L92" s="31">
        <v>-0.22901038175493238</v>
      </c>
      <c r="M92" s="32">
        <v>-0.23935359490601052</v>
      </c>
      <c r="N92" s="31">
        <v>-0.14361917681676081</v>
      </c>
      <c r="O92" s="32">
        <v>-0.14089112208376975</v>
      </c>
      <c r="P92" s="33">
        <v>4.5682123808601212</v>
      </c>
      <c r="Q92" s="36">
        <v>5.4278479500135397</v>
      </c>
    </row>
    <row r="93" spans="1:17" ht="15" thickBot="1" x14ac:dyDescent="0.4">
      <c r="A93" s="29" t="s">
        <v>25</v>
      </c>
      <c r="B93" s="51">
        <v>8.0263653211220184E-2</v>
      </c>
      <c r="C93" s="52">
        <v>0.12761413090220161</v>
      </c>
      <c r="D93" s="53">
        <v>0.14147766132418171</v>
      </c>
      <c r="E93" s="52">
        <v>7.7327555451256205E-2</v>
      </c>
      <c r="F93" s="53">
        <v>7.8490458025843424E-2</v>
      </c>
      <c r="G93" s="54">
        <v>0.64595604858726141</v>
      </c>
      <c r="H93" s="55">
        <v>0.71659513488539073</v>
      </c>
      <c r="I93" s="56">
        <v>0.99345527218206886</v>
      </c>
      <c r="J93" s="57">
        <v>0.97329356650012711</v>
      </c>
      <c r="K93" s="51">
        <v>-0.16319131040342924</v>
      </c>
      <c r="L93" s="52">
        <v>-0.23424446570300622</v>
      </c>
      <c r="M93" s="53">
        <v>-0.2459353508309588</v>
      </c>
      <c r="N93" s="52" t="e">
        <v>#VALUE!</v>
      </c>
      <c r="O93" s="53" t="e">
        <v>#VALUE!</v>
      </c>
      <c r="P93" s="54">
        <v>4.6302238822039437</v>
      </c>
      <c r="Q93" s="58">
        <v>5.3045736346768892</v>
      </c>
    </row>
    <row r="94" spans="1:17" ht="15" thickBot="1" x14ac:dyDescent="0.4"/>
    <row r="95" spans="1:17" ht="15" thickBot="1" x14ac:dyDescent="0.4">
      <c r="A95" s="12" t="s">
        <v>10</v>
      </c>
      <c r="B95" s="2" t="s">
        <v>0</v>
      </c>
      <c r="C95" s="3" t="s">
        <v>1</v>
      </c>
      <c r="D95" s="4" t="s">
        <v>2</v>
      </c>
      <c r="E95" s="3" t="s">
        <v>3</v>
      </c>
      <c r="F95" s="4" t="s">
        <v>4</v>
      </c>
      <c r="G95" s="5" t="s">
        <v>5</v>
      </c>
      <c r="H95" s="4" t="s">
        <v>6</v>
      </c>
      <c r="I95" s="6" t="s">
        <v>7</v>
      </c>
      <c r="J95" s="6" t="s">
        <v>8</v>
      </c>
      <c r="K95" s="7" t="s">
        <v>0</v>
      </c>
      <c r="L95" s="8" t="s">
        <v>1</v>
      </c>
      <c r="M95" s="9" t="s">
        <v>2</v>
      </c>
      <c r="N95" s="8" t="s">
        <v>3</v>
      </c>
      <c r="O95" s="9" t="s">
        <v>4</v>
      </c>
      <c r="P95" s="10" t="s">
        <v>5</v>
      </c>
      <c r="Q95" s="11" t="s">
        <v>6</v>
      </c>
    </row>
    <row r="96" spans="1:17" x14ac:dyDescent="0.35">
      <c r="A96" s="13" t="s">
        <v>19</v>
      </c>
      <c r="B96" s="14">
        <v>6.0809512103212747E-2</v>
      </c>
      <c r="C96" s="15">
        <v>8.0635145672647415E-2</v>
      </c>
      <c r="D96" s="16">
        <v>8.1591609872553136E-2</v>
      </c>
      <c r="E96" s="15"/>
      <c r="F96" s="16"/>
      <c r="G96" s="17">
        <v>0.60073875600799176</v>
      </c>
      <c r="H96" s="18">
        <v>0.62062897386959182</v>
      </c>
      <c r="I96" s="19"/>
      <c r="J96" s="19"/>
      <c r="K96" s="14">
        <v>-0.11285121316895903</v>
      </c>
      <c r="L96" s="15">
        <v>-0.22043544988685268</v>
      </c>
      <c r="M96" s="16">
        <v>-0.2101737120818914</v>
      </c>
      <c r="N96" s="15"/>
      <c r="O96" s="16"/>
      <c r="P96" s="17"/>
      <c r="Q96" s="20"/>
    </row>
    <row r="97" spans="1:17" x14ac:dyDescent="0.35">
      <c r="A97" s="21" t="s">
        <v>26</v>
      </c>
      <c r="B97" s="22">
        <v>6.8764468481397389E-2</v>
      </c>
      <c r="C97" s="23">
        <v>9.7116649893283835E-2</v>
      </c>
      <c r="D97" s="24">
        <v>0.10339606726296986</v>
      </c>
      <c r="E97" s="23">
        <v>5.9868927668228676E-2</v>
      </c>
      <c r="F97" s="24">
        <v>6.3211448269937145E-2</v>
      </c>
      <c r="G97" s="25">
        <v>0.56916145288969378</v>
      </c>
      <c r="H97" s="26">
        <v>0.62574678824916041</v>
      </c>
      <c r="I97" s="27">
        <v>0.99571076334664133</v>
      </c>
      <c r="J97" s="27">
        <v>0.9887224482990824</v>
      </c>
      <c r="K97" s="22">
        <v>-0.11379383964827722</v>
      </c>
      <c r="L97" s="23">
        <v>-0.2179129324227721</v>
      </c>
      <c r="M97" s="24">
        <v>-0.20863516101881699</v>
      </c>
      <c r="N97" s="23">
        <v>-8.4338205864989191E-2</v>
      </c>
      <c r="O97" s="24">
        <v>-8.587669934163579E-2</v>
      </c>
      <c r="P97" s="25">
        <v>3.5021645363967235</v>
      </c>
      <c r="Q97" s="28">
        <v>4.2246360738716406</v>
      </c>
    </row>
    <row r="98" spans="1:17" ht="15" thickBot="1" x14ac:dyDescent="0.4">
      <c r="A98" s="29" t="s">
        <v>20</v>
      </c>
      <c r="B98" s="30">
        <v>6.8435053282670744E-2</v>
      </c>
      <c r="C98" s="31">
        <v>9.9295418296932655E-2</v>
      </c>
      <c r="D98" s="32">
        <v>9.4371899980014551E-2</v>
      </c>
      <c r="E98" s="31">
        <v>5.7228619080057032E-2</v>
      </c>
      <c r="F98" s="32">
        <v>6.1792749694152438E-2</v>
      </c>
      <c r="G98" s="33">
        <v>0.51777566269049968</v>
      </c>
      <c r="H98" s="34">
        <v>0.5425580196301073</v>
      </c>
      <c r="I98" s="35">
        <v>1.0017287134877382</v>
      </c>
      <c r="J98" s="35">
        <v>0.99514930453649497</v>
      </c>
      <c r="K98" s="30">
        <v>-0.12147517256604812</v>
      </c>
      <c r="L98" s="31">
        <v>-0.25974076469385082</v>
      </c>
      <c r="M98" s="32">
        <v>-0.25015039161409597</v>
      </c>
      <c r="N98" s="31">
        <v>-9.1070661966483765E-2</v>
      </c>
      <c r="O98" s="32">
        <v>-9.1258080225923355E-2</v>
      </c>
      <c r="P98" s="33">
        <v>3.4952386871936181</v>
      </c>
      <c r="Q98" s="36">
        <v>3.8040746714715965</v>
      </c>
    </row>
    <row r="99" spans="1:17" ht="15" thickBot="1" x14ac:dyDescent="0.4">
      <c r="A99" s="29" t="s">
        <v>25</v>
      </c>
      <c r="B99" s="51">
        <v>7.0093350836797449E-2</v>
      </c>
      <c r="C99" s="52">
        <v>0.1227035812555652</v>
      </c>
      <c r="D99" s="53">
        <v>0.12399875220665697</v>
      </c>
      <c r="E99" s="52">
        <v>6.096408970657935E-2</v>
      </c>
      <c r="F99" s="53">
        <v>6.3727979416612221E-2</v>
      </c>
      <c r="G99" s="54">
        <v>0.56968529569647108</v>
      </c>
      <c r="H99" s="55">
        <v>0.61911401406051947</v>
      </c>
      <c r="I99" s="56">
        <v>0.99463249151495814</v>
      </c>
      <c r="J99" s="57">
        <v>0.97990702729755519</v>
      </c>
      <c r="K99" s="51">
        <v>-0.12195280598449583</v>
      </c>
      <c r="L99" s="52">
        <v>-0.27638609449895091</v>
      </c>
      <c r="M99" s="53">
        <v>-0.26280676176602985</v>
      </c>
      <c r="N99" s="52" t="e">
        <v>#VALUE!</v>
      </c>
      <c r="O99" s="53" t="e">
        <v>#VALUE!</v>
      </c>
      <c r="P99" s="54">
        <v>3.7128499874752934</v>
      </c>
      <c r="Q99" s="58">
        <v>4.089220105880905</v>
      </c>
    </row>
  </sheetData>
  <conditionalFormatting sqref="B4:F6">
    <cfRule type="cellIs" dxfId="259" priority="547" stopIfTrue="1" operator="greaterThan">
      <formula>0.03</formula>
    </cfRule>
    <cfRule type="cellIs" dxfId="258" priority="548" stopIfTrue="1" operator="lessThan">
      <formula>-0.03</formula>
    </cfRule>
  </conditionalFormatting>
  <conditionalFormatting sqref="B10:F13">
    <cfRule type="cellIs" dxfId="257" priority="539" stopIfTrue="1" operator="greaterThan">
      <formula>0.03</formula>
    </cfRule>
    <cfRule type="cellIs" dxfId="256" priority="540" stopIfTrue="1" operator="lessThan">
      <formula>-0.03</formula>
    </cfRule>
  </conditionalFormatting>
  <conditionalFormatting sqref="B16:F18">
    <cfRule type="cellIs" dxfId="255" priority="531" stopIfTrue="1" operator="greaterThan">
      <formula>0.03</formula>
    </cfRule>
    <cfRule type="cellIs" dxfId="254" priority="532" stopIfTrue="1" operator="lessThan">
      <formula>-0.03</formula>
    </cfRule>
  </conditionalFormatting>
  <conditionalFormatting sqref="B24:F26">
    <cfRule type="cellIs" dxfId="253" priority="403" stopIfTrue="1" operator="greaterThan">
      <formula>0.03</formula>
    </cfRule>
    <cfRule type="cellIs" dxfId="252" priority="404" stopIfTrue="1" operator="lessThan">
      <formula>-0.03</formula>
    </cfRule>
  </conditionalFormatting>
  <conditionalFormatting sqref="B30:F32">
    <cfRule type="cellIs" dxfId="251" priority="395" stopIfTrue="1" operator="greaterThan">
      <formula>0.03</formula>
    </cfRule>
    <cfRule type="cellIs" dxfId="250" priority="396" stopIfTrue="1" operator="lessThan">
      <formula>-0.03</formula>
    </cfRule>
  </conditionalFormatting>
  <conditionalFormatting sqref="B36:F38">
    <cfRule type="cellIs" dxfId="249" priority="387" stopIfTrue="1" operator="greaterThan">
      <formula>0.03</formula>
    </cfRule>
    <cfRule type="cellIs" dxfId="248" priority="388" stopIfTrue="1" operator="lessThan">
      <formula>-0.03</formula>
    </cfRule>
  </conditionalFormatting>
  <conditionalFormatting sqref="B44:F46">
    <cfRule type="cellIs" dxfId="247" priority="331" stopIfTrue="1" operator="greaterThan">
      <formula>0.03</formula>
    </cfRule>
    <cfRule type="cellIs" dxfId="246" priority="332" stopIfTrue="1" operator="lessThan">
      <formula>-0.03</formula>
    </cfRule>
  </conditionalFormatting>
  <conditionalFormatting sqref="B50:F52">
    <cfRule type="cellIs" dxfId="245" priority="323" stopIfTrue="1" operator="greaterThan">
      <formula>0.03</formula>
    </cfRule>
    <cfRule type="cellIs" dxfId="244" priority="324" stopIfTrue="1" operator="lessThan">
      <formula>-0.03</formula>
    </cfRule>
  </conditionalFormatting>
  <conditionalFormatting sqref="B56:F58">
    <cfRule type="cellIs" dxfId="243" priority="315" stopIfTrue="1" operator="greaterThan">
      <formula>0.03</formula>
    </cfRule>
    <cfRule type="cellIs" dxfId="242" priority="316" stopIfTrue="1" operator="lessThan">
      <formula>-0.03</formula>
    </cfRule>
  </conditionalFormatting>
  <conditionalFormatting sqref="B64:F66">
    <cfRule type="cellIs" dxfId="241" priority="259" stopIfTrue="1" operator="greaterThan">
      <formula>0.03</formula>
    </cfRule>
    <cfRule type="cellIs" dxfId="240" priority="260" stopIfTrue="1" operator="lessThan">
      <formula>-0.03</formula>
    </cfRule>
  </conditionalFormatting>
  <conditionalFormatting sqref="B70:F72">
    <cfRule type="cellIs" dxfId="239" priority="251" stopIfTrue="1" operator="greaterThan">
      <formula>0.03</formula>
    </cfRule>
    <cfRule type="cellIs" dxfId="238" priority="252" stopIfTrue="1" operator="lessThan">
      <formula>-0.03</formula>
    </cfRule>
  </conditionalFormatting>
  <conditionalFormatting sqref="B76:F78">
    <cfRule type="cellIs" dxfId="237" priority="243" stopIfTrue="1" operator="greaterThan">
      <formula>0.03</formula>
    </cfRule>
    <cfRule type="cellIs" dxfId="236" priority="244" stopIfTrue="1" operator="lessThan">
      <formula>-0.03</formula>
    </cfRule>
  </conditionalFormatting>
  <conditionalFormatting sqref="B84:F87">
    <cfRule type="cellIs" dxfId="235" priority="187" stopIfTrue="1" operator="greaterThan">
      <formula>0.03</formula>
    </cfRule>
    <cfRule type="cellIs" dxfId="234" priority="188" stopIfTrue="1" operator="lessThan">
      <formula>-0.03</formula>
    </cfRule>
  </conditionalFormatting>
  <conditionalFormatting sqref="B90:F92">
    <cfRule type="cellIs" dxfId="233" priority="179" stopIfTrue="1" operator="greaterThan">
      <formula>0.03</formula>
    </cfRule>
    <cfRule type="cellIs" dxfId="232" priority="180" stopIfTrue="1" operator="lessThan">
      <formula>-0.03</formula>
    </cfRule>
  </conditionalFormatting>
  <conditionalFormatting sqref="B96:F98">
    <cfRule type="cellIs" dxfId="231" priority="171" stopIfTrue="1" operator="greaterThan">
      <formula>0.03</formula>
    </cfRule>
    <cfRule type="cellIs" dxfId="230" priority="172" stopIfTrue="1" operator="lessThan">
      <formula>-0.03</formula>
    </cfRule>
  </conditionalFormatting>
  <conditionalFormatting sqref="K4:O6">
    <cfRule type="cellIs" dxfId="229" priority="549" stopIfTrue="1" operator="greaterThan">
      <formula>0.03</formula>
    </cfRule>
    <cfRule type="cellIs" dxfId="228" priority="550" stopIfTrue="1" operator="lessThan">
      <formula>-0.03</formula>
    </cfRule>
  </conditionalFormatting>
  <conditionalFormatting sqref="K10:O13">
    <cfRule type="cellIs" dxfId="227" priority="541" stopIfTrue="1" operator="greaterThan">
      <formula>0.03</formula>
    </cfRule>
    <cfRule type="cellIs" dxfId="226" priority="542" stopIfTrue="1" operator="lessThan">
      <formula>-0.03</formula>
    </cfRule>
  </conditionalFormatting>
  <conditionalFormatting sqref="K16:O18">
    <cfRule type="cellIs" dxfId="225" priority="533" stopIfTrue="1" operator="greaterThan">
      <formula>0.03</formula>
    </cfRule>
    <cfRule type="cellIs" dxfId="224" priority="534" stopIfTrue="1" operator="lessThan">
      <formula>-0.03</formula>
    </cfRule>
  </conditionalFormatting>
  <conditionalFormatting sqref="K24:O26">
    <cfRule type="cellIs" dxfId="223" priority="405" stopIfTrue="1" operator="greaterThan">
      <formula>0.03</formula>
    </cfRule>
    <cfRule type="cellIs" dxfId="222" priority="406" stopIfTrue="1" operator="lessThan">
      <formula>-0.03</formula>
    </cfRule>
  </conditionalFormatting>
  <conditionalFormatting sqref="K30:O32">
    <cfRule type="cellIs" dxfId="221" priority="397" stopIfTrue="1" operator="greaterThan">
      <formula>0.03</formula>
    </cfRule>
    <cfRule type="cellIs" dxfId="220" priority="398" stopIfTrue="1" operator="lessThan">
      <formula>-0.03</formula>
    </cfRule>
  </conditionalFormatting>
  <conditionalFormatting sqref="K36:O38">
    <cfRule type="cellIs" dxfId="219" priority="389" stopIfTrue="1" operator="greaterThan">
      <formula>0.03</formula>
    </cfRule>
    <cfRule type="cellIs" dxfId="218" priority="390" stopIfTrue="1" operator="lessThan">
      <formula>-0.03</formula>
    </cfRule>
  </conditionalFormatting>
  <conditionalFormatting sqref="K44:O46">
    <cfRule type="cellIs" dxfId="217" priority="333" stopIfTrue="1" operator="greaterThan">
      <formula>0.03</formula>
    </cfRule>
    <cfRule type="cellIs" dxfId="216" priority="334" stopIfTrue="1" operator="lessThan">
      <formula>-0.03</formula>
    </cfRule>
  </conditionalFormatting>
  <conditionalFormatting sqref="K50:O52">
    <cfRule type="cellIs" dxfId="215" priority="325" stopIfTrue="1" operator="greaterThan">
      <formula>0.03</formula>
    </cfRule>
    <cfRule type="cellIs" dxfId="214" priority="326" stopIfTrue="1" operator="lessThan">
      <formula>-0.03</formula>
    </cfRule>
  </conditionalFormatting>
  <conditionalFormatting sqref="K56:O58">
    <cfRule type="cellIs" dxfId="213" priority="317" stopIfTrue="1" operator="greaterThan">
      <formula>0.03</formula>
    </cfRule>
    <cfRule type="cellIs" dxfId="212" priority="318" stopIfTrue="1" operator="lessThan">
      <formula>-0.03</formula>
    </cfRule>
  </conditionalFormatting>
  <conditionalFormatting sqref="K64:O66">
    <cfRule type="cellIs" dxfId="211" priority="261" stopIfTrue="1" operator="greaterThan">
      <formula>0.03</formula>
    </cfRule>
    <cfRule type="cellIs" dxfId="210" priority="262" stopIfTrue="1" operator="lessThan">
      <formula>-0.03</formula>
    </cfRule>
  </conditionalFormatting>
  <conditionalFormatting sqref="K70:O72">
    <cfRule type="cellIs" dxfId="209" priority="253" stopIfTrue="1" operator="greaterThan">
      <formula>0.03</formula>
    </cfRule>
    <cfRule type="cellIs" dxfId="208" priority="254" stopIfTrue="1" operator="lessThan">
      <formula>-0.03</formula>
    </cfRule>
  </conditionalFormatting>
  <conditionalFormatting sqref="K76:O78">
    <cfRule type="cellIs" dxfId="207" priority="245" stopIfTrue="1" operator="greaterThan">
      <formula>0.03</formula>
    </cfRule>
    <cfRule type="cellIs" dxfId="206" priority="246" stopIfTrue="1" operator="lessThan">
      <formula>-0.03</formula>
    </cfRule>
  </conditionalFormatting>
  <conditionalFormatting sqref="K84:O87">
    <cfRule type="cellIs" dxfId="205" priority="189" stopIfTrue="1" operator="greaterThan">
      <formula>0.03</formula>
    </cfRule>
    <cfRule type="cellIs" dxfId="204" priority="190" stopIfTrue="1" operator="lessThan">
      <formula>-0.03</formula>
    </cfRule>
  </conditionalFormatting>
  <conditionalFormatting sqref="K90:O92">
    <cfRule type="cellIs" dxfId="203" priority="181" stopIfTrue="1" operator="greaterThan">
      <formula>0.03</formula>
    </cfRule>
    <cfRule type="cellIs" dxfId="202" priority="182" stopIfTrue="1" operator="lessThan">
      <formula>-0.03</formula>
    </cfRule>
  </conditionalFormatting>
  <conditionalFormatting sqref="K96:O98">
    <cfRule type="cellIs" dxfId="201" priority="173" stopIfTrue="1" operator="greaterThan">
      <formula>0.03</formula>
    </cfRule>
    <cfRule type="cellIs" dxfId="200" priority="174" stopIfTrue="1" operator="lessThan">
      <formula>-0.03</formula>
    </cfRule>
  </conditionalFormatting>
  <conditionalFormatting sqref="B19:D19">
    <cfRule type="cellIs" dxfId="199" priority="137" stopIfTrue="1" operator="greaterThan">
      <formula>0.03</formula>
    </cfRule>
    <cfRule type="cellIs" dxfId="198" priority="138" stopIfTrue="1" operator="lessThan">
      <formula>-0.03</formula>
    </cfRule>
  </conditionalFormatting>
  <conditionalFormatting sqref="K19:M19">
    <cfRule type="cellIs" dxfId="197" priority="135" stopIfTrue="1" operator="greaterThan">
      <formula>0.03</formula>
    </cfRule>
    <cfRule type="cellIs" dxfId="196" priority="136" stopIfTrue="1" operator="lessThan">
      <formula>-0.03</formula>
    </cfRule>
  </conditionalFormatting>
  <conditionalFormatting sqref="N19:O19">
    <cfRule type="cellIs" dxfId="195" priority="133" stopIfTrue="1" operator="greaterThan">
      <formula>0.03</formula>
    </cfRule>
    <cfRule type="cellIs" dxfId="194" priority="134" stopIfTrue="1" operator="lessThan">
      <formula>-0.03</formula>
    </cfRule>
  </conditionalFormatting>
  <conditionalFormatting sqref="E19:F19">
    <cfRule type="cellIs" dxfId="193" priority="131" stopIfTrue="1" operator="greaterThan">
      <formula>0.03</formula>
    </cfRule>
    <cfRule type="cellIs" dxfId="192" priority="132" stopIfTrue="1" operator="lessThan">
      <formula>-0.03</formula>
    </cfRule>
  </conditionalFormatting>
  <conditionalFormatting sqref="B93:D93">
    <cfRule type="cellIs" dxfId="191" priority="161" stopIfTrue="1" operator="greaterThan">
      <formula>0.03</formula>
    </cfRule>
    <cfRule type="cellIs" dxfId="190" priority="162" stopIfTrue="1" operator="lessThan">
      <formula>-0.03</formula>
    </cfRule>
  </conditionalFormatting>
  <conditionalFormatting sqref="K93:M93">
    <cfRule type="cellIs" dxfId="189" priority="159" stopIfTrue="1" operator="greaterThan">
      <formula>0.03</formula>
    </cfRule>
    <cfRule type="cellIs" dxfId="188" priority="160" stopIfTrue="1" operator="lessThan">
      <formula>-0.03</formula>
    </cfRule>
  </conditionalFormatting>
  <conditionalFormatting sqref="N93:O93">
    <cfRule type="cellIs" dxfId="187" priority="157" stopIfTrue="1" operator="greaterThan">
      <formula>0.03</formula>
    </cfRule>
    <cfRule type="cellIs" dxfId="186" priority="158" stopIfTrue="1" operator="lessThan">
      <formula>-0.03</formula>
    </cfRule>
  </conditionalFormatting>
  <conditionalFormatting sqref="E93:F93">
    <cfRule type="cellIs" dxfId="185" priority="155" stopIfTrue="1" operator="greaterThan">
      <formula>0.03</formula>
    </cfRule>
    <cfRule type="cellIs" dxfId="184" priority="156" stopIfTrue="1" operator="lessThan">
      <formula>-0.03</formula>
    </cfRule>
  </conditionalFormatting>
  <conditionalFormatting sqref="B99:D99">
    <cfRule type="cellIs" dxfId="183" priority="153" stopIfTrue="1" operator="greaterThan">
      <formula>0.03</formula>
    </cfRule>
    <cfRule type="cellIs" dxfId="182" priority="154" stopIfTrue="1" operator="lessThan">
      <formula>-0.03</formula>
    </cfRule>
  </conditionalFormatting>
  <conditionalFormatting sqref="K99:M99">
    <cfRule type="cellIs" dxfId="181" priority="151" stopIfTrue="1" operator="greaterThan">
      <formula>0.03</formula>
    </cfRule>
    <cfRule type="cellIs" dxfId="180" priority="152" stopIfTrue="1" operator="lessThan">
      <formula>-0.03</formula>
    </cfRule>
  </conditionalFormatting>
  <conditionalFormatting sqref="N99:O99">
    <cfRule type="cellIs" dxfId="179" priority="149" stopIfTrue="1" operator="greaterThan">
      <formula>0.03</formula>
    </cfRule>
    <cfRule type="cellIs" dxfId="178" priority="150" stopIfTrue="1" operator="lessThan">
      <formula>-0.03</formula>
    </cfRule>
  </conditionalFormatting>
  <conditionalFormatting sqref="E99:F99">
    <cfRule type="cellIs" dxfId="177" priority="147" stopIfTrue="1" operator="greaterThan">
      <formula>0.03</formula>
    </cfRule>
    <cfRule type="cellIs" dxfId="176" priority="148" stopIfTrue="1" operator="lessThan">
      <formula>-0.03</formula>
    </cfRule>
  </conditionalFormatting>
  <conditionalFormatting sqref="B7:D7">
    <cfRule type="cellIs" dxfId="175" priority="145" stopIfTrue="1" operator="greaterThan">
      <formula>0.03</formula>
    </cfRule>
    <cfRule type="cellIs" dxfId="174" priority="146" stopIfTrue="1" operator="lessThan">
      <formula>-0.03</formula>
    </cfRule>
  </conditionalFormatting>
  <conditionalFormatting sqref="K7:M7">
    <cfRule type="cellIs" dxfId="173" priority="143" stopIfTrue="1" operator="greaterThan">
      <formula>0.03</formula>
    </cfRule>
    <cfRule type="cellIs" dxfId="172" priority="144" stopIfTrue="1" operator="lessThan">
      <formula>-0.03</formula>
    </cfRule>
  </conditionalFormatting>
  <conditionalFormatting sqref="N7:O7">
    <cfRule type="cellIs" dxfId="171" priority="141" stopIfTrue="1" operator="greaterThan">
      <formula>0.03</formula>
    </cfRule>
    <cfRule type="cellIs" dxfId="170" priority="142" stopIfTrue="1" operator="lessThan">
      <formula>-0.03</formula>
    </cfRule>
  </conditionalFormatting>
  <conditionalFormatting sqref="E7:F7">
    <cfRule type="cellIs" dxfId="169" priority="139" stopIfTrue="1" operator="greaterThan">
      <formula>0.03</formula>
    </cfRule>
    <cfRule type="cellIs" dxfId="168" priority="140" stopIfTrue="1" operator="lessThan">
      <formula>-0.03</formula>
    </cfRule>
  </conditionalFormatting>
  <conditionalFormatting sqref="B39:D39">
    <cfRule type="cellIs" dxfId="167" priority="113" stopIfTrue="1" operator="greaterThan">
      <formula>0.03</formula>
    </cfRule>
    <cfRule type="cellIs" dxfId="166" priority="114" stopIfTrue="1" operator="lessThan">
      <formula>-0.03</formula>
    </cfRule>
  </conditionalFormatting>
  <conditionalFormatting sqref="K39:M39">
    <cfRule type="cellIs" dxfId="165" priority="111" stopIfTrue="1" operator="greaterThan">
      <formula>0.03</formula>
    </cfRule>
    <cfRule type="cellIs" dxfId="164" priority="112" stopIfTrue="1" operator="lessThan">
      <formula>-0.03</formula>
    </cfRule>
  </conditionalFormatting>
  <conditionalFormatting sqref="N39:O39">
    <cfRule type="cellIs" dxfId="163" priority="109" stopIfTrue="1" operator="greaterThan">
      <formula>0.03</formula>
    </cfRule>
    <cfRule type="cellIs" dxfId="162" priority="110" stopIfTrue="1" operator="lessThan">
      <formula>-0.03</formula>
    </cfRule>
  </conditionalFormatting>
  <conditionalFormatting sqref="E39:F39">
    <cfRule type="cellIs" dxfId="161" priority="107" stopIfTrue="1" operator="greaterThan">
      <formula>0.03</formula>
    </cfRule>
    <cfRule type="cellIs" dxfId="160" priority="108" stopIfTrue="1" operator="lessThan">
      <formula>-0.03</formula>
    </cfRule>
  </conditionalFormatting>
  <conditionalFormatting sqref="B27:D27">
    <cfRule type="cellIs" dxfId="159" priority="129" stopIfTrue="1" operator="greaterThan">
      <formula>0.03</formula>
    </cfRule>
    <cfRule type="cellIs" dxfId="158" priority="130" stopIfTrue="1" operator="lessThan">
      <formula>-0.03</formula>
    </cfRule>
  </conditionalFormatting>
  <conditionalFormatting sqref="K27:M27">
    <cfRule type="cellIs" dxfId="157" priority="127" stopIfTrue="1" operator="greaterThan">
      <formula>0.03</formula>
    </cfRule>
    <cfRule type="cellIs" dxfId="156" priority="128" stopIfTrue="1" operator="lessThan">
      <formula>-0.03</formula>
    </cfRule>
  </conditionalFormatting>
  <conditionalFormatting sqref="N27:O27">
    <cfRule type="cellIs" dxfId="155" priority="125" stopIfTrue="1" operator="greaterThan">
      <formula>0.03</formula>
    </cfRule>
    <cfRule type="cellIs" dxfId="154" priority="126" stopIfTrue="1" operator="lessThan">
      <formula>-0.03</formula>
    </cfRule>
  </conditionalFormatting>
  <conditionalFormatting sqref="E27:F27">
    <cfRule type="cellIs" dxfId="153" priority="123" stopIfTrue="1" operator="greaterThan">
      <formula>0.03</formula>
    </cfRule>
    <cfRule type="cellIs" dxfId="152" priority="124" stopIfTrue="1" operator="lessThan">
      <formula>-0.03</formula>
    </cfRule>
  </conditionalFormatting>
  <conditionalFormatting sqref="B33:D33">
    <cfRule type="cellIs" dxfId="151" priority="121" stopIfTrue="1" operator="greaterThan">
      <formula>0.03</formula>
    </cfRule>
    <cfRule type="cellIs" dxfId="150" priority="122" stopIfTrue="1" operator="lessThan">
      <formula>-0.03</formula>
    </cfRule>
  </conditionalFormatting>
  <conditionalFormatting sqref="K33:M33">
    <cfRule type="cellIs" dxfId="149" priority="119" stopIfTrue="1" operator="greaterThan">
      <formula>0.03</formula>
    </cfRule>
    <cfRule type="cellIs" dxfId="148" priority="120" stopIfTrue="1" operator="lessThan">
      <formula>-0.03</formula>
    </cfRule>
  </conditionalFormatting>
  <conditionalFormatting sqref="N33:O33">
    <cfRule type="cellIs" dxfId="147" priority="117" stopIfTrue="1" operator="greaterThan">
      <formula>0.03</formula>
    </cfRule>
    <cfRule type="cellIs" dxfId="146" priority="118" stopIfTrue="1" operator="lessThan">
      <formula>-0.03</formula>
    </cfRule>
  </conditionalFormatting>
  <conditionalFormatting sqref="E33:F33">
    <cfRule type="cellIs" dxfId="145" priority="115" stopIfTrue="1" operator="greaterThan">
      <formula>0.03</formula>
    </cfRule>
    <cfRule type="cellIs" dxfId="144" priority="116" stopIfTrue="1" operator="lessThan">
      <formula>-0.03</formula>
    </cfRule>
  </conditionalFormatting>
  <conditionalFormatting sqref="E59:F59">
    <cfRule type="cellIs" dxfId="143" priority="75" stopIfTrue="1" operator="greaterThan">
      <formula>0.03</formula>
    </cfRule>
    <cfRule type="cellIs" dxfId="142" priority="76" stopIfTrue="1" operator="lessThan">
      <formula>-0.03</formula>
    </cfRule>
  </conditionalFormatting>
  <conditionalFormatting sqref="B59:D59">
    <cfRule type="cellIs" dxfId="135" priority="81" stopIfTrue="1" operator="greaterThan">
      <formula>0.03</formula>
    </cfRule>
    <cfRule type="cellIs" dxfId="134" priority="82" stopIfTrue="1" operator="lessThan">
      <formula>-0.03</formula>
    </cfRule>
  </conditionalFormatting>
  <conditionalFormatting sqref="K59:M59">
    <cfRule type="cellIs" dxfId="133" priority="79" stopIfTrue="1" operator="greaterThan">
      <formula>0.03</formula>
    </cfRule>
    <cfRule type="cellIs" dxfId="132" priority="80" stopIfTrue="1" operator="lessThan">
      <formula>-0.03</formula>
    </cfRule>
  </conditionalFormatting>
  <conditionalFormatting sqref="N59:O59">
    <cfRule type="cellIs" dxfId="131" priority="77" stopIfTrue="1" operator="greaterThan">
      <formula>0.03</formula>
    </cfRule>
    <cfRule type="cellIs" dxfId="130" priority="78" stopIfTrue="1" operator="lessThan">
      <formula>-0.03</formula>
    </cfRule>
  </conditionalFormatting>
  <conditionalFormatting sqref="B47:D47">
    <cfRule type="cellIs" dxfId="127" priority="105" stopIfTrue="1" operator="greaterThan">
      <formula>0.03</formula>
    </cfRule>
    <cfRule type="cellIs" dxfId="126" priority="106" stopIfTrue="1" operator="lessThan">
      <formula>-0.03</formula>
    </cfRule>
  </conditionalFormatting>
  <conditionalFormatting sqref="K47:M47">
    <cfRule type="cellIs" dxfId="125" priority="103" stopIfTrue="1" operator="greaterThan">
      <formula>0.03</formula>
    </cfRule>
    <cfRule type="cellIs" dxfId="124" priority="104" stopIfTrue="1" operator="lessThan">
      <formula>-0.03</formula>
    </cfRule>
  </conditionalFormatting>
  <conditionalFormatting sqref="N47:O47">
    <cfRule type="cellIs" dxfId="123" priority="101" stopIfTrue="1" operator="greaterThan">
      <formula>0.03</formula>
    </cfRule>
    <cfRule type="cellIs" dxfId="122" priority="102" stopIfTrue="1" operator="lessThan">
      <formula>-0.03</formula>
    </cfRule>
  </conditionalFormatting>
  <conditionalFormatting sqref="E47:F47">
    <cfRule type="cellIs" dxfId="121" priority="99" stopIfTrue="1" operator="greaterThan">
      <formula>0.03</formula>
    </cfRule>
    <cfRule type="cellIs" dxfId="120" priority="100" stopIfTrue="1" operator="lessThan">
      <formula>-0.03</formula>
    </cfRule>
  </conditionalFormatting>
  <conditionalFormatting sqref="B53:D53">
    <cfRule type="cellIs" dxfId="111" priority="89" stopIfTrue="1" operator="greaterThan">
      <formula>0.03</formula>
    </cfRule>
    <cfRule type="cellIs" dxfId="110" priority="90" stopIfTrue="1" operator="lessThan">
      <formula>-0.03</formula>
    </cfRule>
  </conditionalFormatting>
  <conditionalFormatting sqref="K53:M53">
    <cfRule type="cellIs" dxfId="109" priority="87" stopIfTrue="1" operator="greaterThan">
      <formula>0.03</formula>
    </cfRule>
    <cfRule type="cellIs" dxfId="108" priority="88" stopIfTrue="1" operator="lessThan">
      <formula>-0.03</formula>
    </cfRule>
  </conditionalFormatting>
  <conditionalFormatting sqref="N53:O53">
    <cfRule type="cellIs" dxfId="107" priority="85" stopIfTrue="1" operator="greaterThan">
      <formula>0.03</formula>
    </cfRule>
    <cfRule type="cellIs" dxfId="106" priority="86" stopIfTrue="1" operator="lessThan">
      <formula>-0.03</formula>
    </cfRule>
  </conditionalFormatting>
  <conditionalFormatting sqref="E53:F53">
    <cfRule type="cellIs" dxfId="105" priority="83" stopIfTrue="1" operator="greaterThan">
      <formula>0.03</formula>
    </cfRule>
    <cfRule type="cellIs" dxfId="104" priority="84" stopIfTrue="1" operator="lessThan">
      <formula>-0.03</formula>
    </cfRule>
  </conditionalFormatting>
  <conditionalFormatting sqref="B67:D67">
    <cfRule type="cellIs" dxfId="87" priority="73" stopIfTrue="1" operator="greaterThan">
      <formula>0.03</formula>
    </cfRule>
    <cfRule type="cellIs" dxfId="86" priority="74" stopIfTrue="1" operator="lessThan">
      <formula>-0.03</formula>
    </cfRule>
  </conditionalFormatting>
  <conditionalFormatting sqref="K67:M67">
    <cfRule type="cellIs" dxfId="85" priority="71" stopIfTrue="1" operator="greaterThan">
      <formula>0.03</formula>
    </cfRule>
    <cfRule type="cellIs" dxfId="84" priority="72" stopIfTrue="1" operator="lessThan">
      <formula>-0.03</formula>
    </cfRule>
  </conditionalFormatting>
  <conditionalFormatting sqref="N67:O67">
    <cfRule type="cellIs" dxfId="83" priority="69" stopIfTrue="1" operator="greaterThan">
      <formula>0.03</formula>
    </cfRule>
    <cfRule type="cellIs" dxfId="82" priority="70" stopIfTrue="1" operator="lessThan">
      <formula>-0.03</formula>
    </cfRule>
  </conditionalFormatting>
  <conditionalFormatting sqref="E67:F67">
    <cfRule type="cellIs" dxfId="81" priority="67" stopIfTrue="1" operator="greaterThan">
      <formula>0.03</formula>
    </cfRule>
    <cfRule type="cellIs" dxfId="80" priority="68" stopIfTrue="1" operator="lessThan">
      <formula>-0.03</formula>
    </cfRule>
  </conditionalFormatting>
  <conditionalFormatting sqref="B73:D73">
    <cfRule type="cellIs" dxfId="79" priority="65" stopIfTrue="1" operator="greaterThan">
      <formula>0.03</formula>
    </cfRule>
    <cfRule type="cellIs" dxfId="78" priority="66" stopIfTrue="1" operator="lessThan">
      <formula>-0.03</formula>
    </cfRule>
  </conditionalFormatting>
  <conditionalFormatting sqref="K73:M73">
    <cfRule type="cellIs" dxfId="77" priority="63" stopIfTrue="1" operator="greaterThan">
      <formula>0.03</formula>
    </cfRule>
    <cfRule type="cellIs" dxfId="76" priority="64" stopIfTrue="1" operator="lessThan">
      <formula>-0.03</formula>
    </cfRule>
  </conditionalFormatting>
  <conditionalFormatting sqref="N73:O73">
    <cfRule type="cellIs" dxfId="75" priority="61" stopIfTrue="1" operator="greaterThan">
      <formula>0.03</formula>
    </cfRule>
    <cfRule type="cellIs" dxfId="74" priority="62" stopIfTrue="1" operator="lessThan">
      <formula>-0.03</formula>
    </cfRule>
  </conditionalFormatting>
  <conditionalFormatting sqref="E73:F73">
    <cfRule type="cellIs" dxfId="73" priority="59" stopIfTrue="1" operator="greaterThan">
      <formula>0.03</formula>
    </cfRule>
    <cfRule type="cellIs" dxfId="72" priority="60" stopIfTrue="1" operator="lessThan">
      <formula>-0.03</formula>
    </cfRule>
  </conditionalFormatting>
  <conditionalFormatting sqref="B79:D79">
    <cfRule type="cellIs" dxfId="63" priority="49" stopIfTrue="1" operator="greaterThan">
      <formula>0.03</formula>
    </cfRule>
    <cfRule type="cellIs" dxfId="62" priority="50" stopIfTrue="1" operator="lessThan">
      <formula>-0.03</formula>
    </cfRule>
  </conditionalFormatting>
  <conditionalFormatting sqref="K79:M79">
    <cfRule type="cellIs" dxfId="61" priority="47" stopIfTrue="1" operator="greaterThan">
      <formula>0.03</formula>
    </cfRule>
    <cfRule type="cellIs" dxfId="60" priority="48" stopIfTrue="1" operator="lessThan">
      <formula>-0.03</formula>
    </cfRule>
  </conditionalFormatting>
  <conditionalFormatting sqref="N79:O79">
    <cfRule type="cellIs" dxfId="59" priority="45" stopIfTrue="1" operator="greaterThan">
      <formula>0.03</formula>
    </cfRule>
    <cfRule type="cellIs" dxfId="58" priority="46" stopIfTrue="1" operator="lessThan">
      <formula>-0.03</formula>
    </cfRule>
  </conditionalFormatting>
  <conditionalFormatting sqref="E79:F79">
    <cfRule type="cellIs" dxfId="57" priority="43" stopIfTrue="1" operator="greaterThan">
      <formula>0.03</formula>
    </cfRule>
    <cfRule type="cellIs" dxfId="56" priority="44" stopIfTrue="1" operator="lessThan">
      <formula>-0.03</formula>
    </cfRule>
  </conditionalFormatting>
  <conditionalFormatting sqref="AA4:AA7">
    <cfRule type="cellIs" dxfId="51" priority="37" stopIfTrue="1" operator="greaterThan">
      <formula>0.03</formula>
    </cfRule>
    <cfRule type="cellIs" dxfId="50" priority="38" stopIfTrue="1" operator="lessThan">
      <formula>-0.03</formula>
    </cfRule>
  </conditionalFormatting>
  <conditionalFormatting sqref="AB4:AB7">
    <cfRule type="cellIs" dxfId="43" priority="33" stopIfTrue="1" operator="greaterThan">
      <formula>0.03</formula>
    </cfRule>
    <cfRule type="cellIs" dxfId="42" priority="34" stopIfTrue="1" operator="lessThan">
      <formula>-0.03</formula>
    </cfRule>
  </conditionalFormatting>
  <conditionalFormatting sqref="AC4:AC7">
    <cfRule type="cellIs" dxfId="39" priority="29" stopIfTrue="1" operator="greaterThan">
      <formula>0.03</formula>
    </cfRule>
    <cfRule type="cellIs" dxfId="38" priority="30" stopIfTrue="1" operator="lessThan">
      <formula>-0.03</formula>
    </cfRule>
  </conditionalFormatting>
  <conditionalFormatting sqref="AD4:AD7">
    <cfRule type="cellIs" dxfId="35" priority="25" stopIfTrue="1" operator="greaterThan">
      <formula>0.03</formula>
    </cfRule>
    <cfRule type="cellIs" dxfId="34" priority="26" stopIfTrue="1" operator="lessThan">
      <formula>-0.03</formula>
    </cfRule>
  </conditionalFormatting>
  <conditionalFormatting sqref="AE4:AE7">
    <cfRule type="cellIs" dxfId="31" priority="21" stopIfTrue="1" operator="greaterThan">
      <formula>0.03</formula>
    </cfRule>
    <cfRule type="cellIs" dxfId="30" priority="22" stopIfTrue="1" operator="lessThan">
      <formula>-0.03</formula>
    </cfRule>
  </conditionalFormatting>
  <conditionalFormatting sqref="AA10:AA13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AB10:AB13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AC10:AC13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AD10:AD13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AE10:AE13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A16:AA19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AB16:AB19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C16:AC19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D16:AD19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E16:AE19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evolution</vt:lpstr>
    </vt:vector>
  </TitlesOfParts>
  <Company>Google,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Li</dc:creator>
  <cp:lastModifiedBy>Xiang Li</cp:lastModifiedBy>
  <dcterms:created xsi:type="dcterms:W3CDTF">2023-07-03T00:34:31Z</dcterms:created>
  <dcterms:modified xsi:type="dcterms:W3CDTF">2024-01-08T19:51:13Z</dcterms:modified>
</cp:coreProperties>
</file>