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hias Wien\sciebo\Meetings\20231013_MPEG144_JVET-AF_AG5-13_Hannover\JVET\JVET-AF0311_SVVCviewing\"/>
    </mc:Choice>
  </mc:AlternateContent>
  <xr:revisionPtr revIDLastSave="0" documentId="8_{974BD114-1969-45AA-8F68-15809481DD1C}" xr6:coauthVersionLast="47" xr6:coauthVersionMax="47" xr10:uidLastSave="{00000000-0000-0000-0000-000000000000}"/>
  <bookViews>
    <workbookView xWindow="-98" yWindow="-98" windowWidth="28996" windowHeight="15675" xr2:uid="{1E932612-E858-421E-9E3A-2F4EC43E404C}"/>
  </bookViews>
  <sheets>
    <sheet name="resul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<sst xmlns="http://schemas.openxmlformats.org/spreadsheetml/2006/main" count="106" uniqueCount="18">
  <si>
    <t>Rate</t>
  </si>
  <si>
    <t>MOS</t>
  </si>
  <si>
    <t>CI</t>
  </si>
  <si>
    <t>CorsairJoy</t>
  </si>
  <si>
    <t>SL</t>
  </si>
  <si>
    <t>DrivingPOVLogo</t>
  </si>
  <si>
    <t>UP</t>
  </si>
  <si>
    <t>DL</t>
  </si>
  <si>
    <t>orig UP</t>
  </si>
  <si>
    <t>NxBoxeLogo</t>
  </si>
  <si>
    <t>Axis info</t>
  </si>
  <si>
    <t>Rate [kbit/s]</t>
  </si>
  <si>
    <t>TallBuildings2</t>
  </si>
  <si>
    <t>Class</t>
  </si>
  <si>
    <t>Sequence</t>
  </si>
  <si>
    <t>QPs</t>
  </si>
  <si>
    <t>origUP</t>
  </si>
  <si>
    <t>rate just for plotting purpose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</si>
</sst>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results!$B$2</c:f>
          <c:strCache>
            <c:ptCount val="1"/>
            <c:pt idx="0">
              <c:v>CorsairJoy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results!$H$3</c:f>
              <c:strCache>
                <c:ptCount val="1"/>
                <c:pt idx="0">
                  <c:v>SL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results!$F$12:$F$13</c:f>
                <c:numCache>
                  <c:formatCode>General</c:formatCode>
                  <c:ptCount val="2"/>
                  <c:pt idx="0">
                    <c:v>0.6</c:v>
                  </c:pt>
                  <c:pt idx="1">
                    <c:v>0.63</c:v>
                  </c:pt>
                </c:numCache>
              </c:numRef>
            </c:plus>
            <c:minus>
              <c:numRef>
                <c:f>results!$F$12:$F$13</c:f>
                <c:numCache>
                  <c:formatCode>General</c:formatCode>
                  <c:ptCount val="2"/>
                  <c:pt idx="0">
                    <c:v>0.6</c:v>
                  </c:pt>
                  <c:pt idx="1">
                    <c:v>0.63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results!$D$12:$D$13</c:f>
              <c:numCache>
                <c:formatCode>General</c:formatCode>
                <c:ptCount val="2"/>
                <c:pt idx="0">
                  <c:v>1291.5296000000001</c:v>
                </c:pt>
                <c:pt idx="1">
                  <c:v>556.77359999999999</c:v>
                </c:pt>
              </c:numCache>
            </c:numRef>
          </c:xVal>
          <c:yVal>
            <c:numRef>
              <c:f>results!$E$12:$E$13</c:f>
              <c:numCache>
                <c:formatCode>General</c:formatCode>
                <c:ptCount val="2"/>
                <c:pt idx="0">
                  <c:v>7.29</c:v>
                </c:pt>
                <c:pt idx="1">
                  <c:v>2.93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C8-4F8C-89E3-1EB19008A1B1}"/>
            </c:ext>
          </c:extLst>
        </c:ser>
        <c:ser>
          <c:idx val="1"/>
          <c:order val="1"/>
          <c:tx>
            <c:strRef>
              <c:f>results!$H$5</c:f>
              <c:strCache>
                <c:ptCount val="1"/>
                <c:pt idx="0">
                  <c:v>DL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results!$F$2:$F$3</c:f>
                <c:numCache>
                  <c:formatCode>General</c:formatCode>
                  <c:ptCount val="2"/>
                  <c:pt idx="0">
                    <c:v>0.51</c:v>
                  </c:pt>
                  <c:pt idx="1">
                    <c:v>0.45</c:v>
                  </c:pt>
                </c:numCache>
              </c:numRef>
            </c:plus>
            <c:minus>
              <c:numRef>
                <c:f>results!$F$2:$F$3</c:f>
                <c:numCache>
                  <c:formatCode>General</c:formatCode>
                  <c:ptCount val="2"/>
                  <c:pt idx="0">
                    <c:v>0.51</c:v>
                  </c:pt>
                  <c:pt idx="1">
                    <c:v>0.45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results!$D$2:$D$3</c:f>
              <c:numCache>
                <c:formatCode>General</c:formatCode>
                <c:ptCount val="2"/>
                <c:pt idx="0">
                  <c:v>1344.652</c:v>
                </c:pt>
                <c:pt idx="1">
                  <c:v>544.44960000000003</c:v>
                </c:pt>
              </c:numCache>
            </c:numRef>
          </c:xVal>
          <c:yVal>
            <c:numRef>
              <c:f>results!$E$2:$E$3</c:f>
              <c:numCache>
                <c:formatCode>General</c:formatCode>
                <c:ptCount val="2"/>
                <c:pt idx="0">
                  <c:v>7.21</c:v>
                </c:pt>
                <c:pt idx="1">
                  <c:v>3.57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C8-4F8C-89E3-1EB19008A1B1}"/>
            </c:ext>
          </c:extLst>
        </c:ser>
        <c:ser>
          <c:idx val="2"/>
          <c:order val="2"/>
          <c:tx>
            <c:strRef>
              <c:f>results!$H$4</c:f>
              <c:strCache>
                <c:ptCount val="1"/>
                <c:pt idx="0">
                  <c:v>UP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results!$F$22:$F$23</c:f>
                <c:numCache>
                  <c:formatCode>General</c:formatCode>
                  <c:ptCount val="2"/>
                  <c:pt idx="0">
                    <c:v>0.53</c:v>
                  </c:pt>
                  <c:pt idx="1">
                    <c:v>0.92</c:v>
                  </c:pt>
                </c:numCache>
              </c:numRef>
            </c:plus>
            <c:minus>
              <c:numRef>
                <c:f>results!$F$22:$F$23</c:f>
                <c:numCache>
                  <c:formatCode>General</c:formatCode>
                  <c:ptCount val="2"/>
                  <c:pt idx="0">
                    <c:v>0.53</c:v>
                  </c:pt>
                  <c:pt idx="1">
                    <c:v>0.92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results!$D$22:$D$23</c:f>
              <c:numCache>
                <c:formatCode>General</c:formatCode>
                <c:ptCount val="2"/>
                <c:pt idx="0">
                  <c:v>1265.5663999999999</c:v>
                </c:pt>
                <c:pt idx="1">
                  <c:v>519.12959999999998</c:v>
                </c:pt>
              </c:numCache>
            </c:numRef>
          </c:xVal>
          <c:yVal>
            <c:numRef>
              <c:f>results!$E$22:$E$23</c:f>
              <c:numCache>
                <c:formatCode>General</c:formatCode>
                <c:ptCount val="2"/>
                <c:pt idx="0">
                  <c:v>7.43</c:v>
                </c:pt>
                <c:pt idx="1">
                  <c:v>4.21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AC8-4F8C-89E3-1EB19008A1B1}"/>
            </c:ext>
          </c:extLst>
        </c:ser>
        <c:ser>
          <c:idx val="3"/>
          <c:order val="3"/>
          <c:tx>
            <c:strRef>
              <c:f>results!$H$6</c:f>
              <c:strCache>
                <c:ptCount val="1"/>
                <c:pt idx="0">
                  <c:v>orig UP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results!$F$32:$F$33</c:f>
                <c:numCache>
                  <c:formatCode>General</c:formatCode>
                  <c:ptCount val="2"/>
                  <c:pt idx="0">
                    <c:v>0.22</c:v>
                  </c:pt>
                  <c:pt idx="1">
                    <c:v>0.22</c:v>
                  </c:pt>
                </c:numCache>
              </c:numRef>
            </c:plus>
            <c:minus>
              <c:numRef>
                <c:f>results!$F$32:$F$33</c:f>
                <c:numCache>
                  <c:formatCode>General</c:formatCode>
                  <c:ptCount val="2"/>
                  <c:pt idx="0">
                    <c:v>0.22</c:v>
                  </c:pt>
                  <c:pt idx="1">
                    <c:v>0.22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results!$D$32:$D$33</c:f>
              <c:numCache>
                <c:formatCode>General</c:formatCode>
                <c:ptCount val="2"/>
                <c:pt idx="0">
                  <c:v>400</c:v>
                </c:pt>
                <c:pt idx="1">
                  <c:v>1500</c:v>
                </c:pt>
              </c:numCache>
            </c:numRef>
          </c:xVal>
          <c:yVal>
            <c:numRef>
              <c:f>results!$E$32:$E$33</c:f>
              <c:numCache>
                <c:formatCode>General</c:formatCode>
                <c:ptCount val="2"/>
                <c:pt idx="0">
                  <c:v>9.7899999999999991</c:v>
                </c:pt>
                <c:pt idx="1">
                  <c:v>9.7899999999999991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AC8-4F8C-89E3-1EB19008A1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5524959"/>
        <c:axId val="1115516639"/>
      </c:scatterChart>
      <c:valAx>
        <c:axId val="11155249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results!$H$9</c:f>
              <c:strCache>
                <c:ptCount val="1"/>
                <c:pt idx="0">
                  <c:v>Rate [kbit/s]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15516639"/>
        <c:crosses val="autoZero"/>
        <c:crossBetween val="midCat"/>
      </c:valAx>
      <c:valAx>
        <c:axId val="1115516639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results!$H$8</c:f>
              <c:strCache>
                <c:ptCount val="1"/>
                <c:pt idx="0">
                  <c:v>MOS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1552495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results!$B$4</c:f>
          <c:strCache>
            <c:ptCount val="1"/>
            <c:pt idx="0">
              <c:v>DrivingPOVLogo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results!$H$3</c:f>
              <c:strCache>
                <c:ptCount val="1"/>
                <c:pt idx="0">
                  <c:v>SL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results!$F$14:$F$16</c:f>
                <c:numCache>
                  <c:formatCode>General</c:formatCode>
                  <c:ptCount val="3"/>
                  <c:pt idx="0">
                    <c:v>0.45</c:v>
                  </c:pt>
                  <c:pt idx="1">
                    <c:v>0.88</c:v>
                  </c:pt>
                  <c:pt idx="2">
                    <c:v>0.72</c:v>
                  </c:pt>
                </c:numCache>
              </c:numRef>
            </c:plus>
            <c:minus>
              <c:numRef>
                <c:f>results!$F$14:$F$16</c:f>
                <c:numCache>
                  <c:formatCode>General</c:formatCode>
                  <c:ptCount val="3"/>
                  <c:pt idx="0">
                    <c:v>0.45</c:v>
                  </c:pt>
                  <c:pt idx="1">
                    <c:v>0.88</c:v>
                  </c:pt>
                  <c:pt idx="2">
                    <c:v>0.72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results!$D$14:$D$16</c:f>
              <c:numCache>
                <c:formatCode>General</c:formatCode>
                <c:ptCount val="3"/>
                <c:pt idx="0">
                  <c:v>5132.8055999999997</c:v>
                </c:pt>
                <c:pt idx="1">
                  <c:v>2221.06</c:v>
                </c:pt>
                <c:pt idx="2">
                  <c:v>1333.4079999999999</c:v>
                </c:pt>
              </c:numCache>
            </c:numRef>
          </c:xVal>
          <c:yVal>
            <c:numRef>
              <c:f>results!$E$14:$E$16</c:f>
              <c:numCache>
                <c:formatCode>General</c:formatCode>
                <c:ptCount val="3"/>
                <c:pt idx="0">
                  <c:v>8.5</c:v>
                </c:pt>
                <c:pt idx="1">
                  <c:v>5.79</c:v>
                </c:pt>
                <c:pt idx="2">
                  <c:v>3.71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F25-4403-8703-4C5CE23957D4}"/>
            </c:ext>
          </c:extLst>
        </c:ser>
        <c:ser>
          <c:idx val="1"/>
          <c:order val="1"/>
          <c:tx>
            <c:strRef>
              <c:f>results!$H$5</c:f>
              <c:strCache>
                <c:ptCount val="1"/>
                <c:pt idx="0">
                  <c:v>DL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results!$F$4:$F$6</c:f>
                <c:numCache>
                  <c:formatCode>General</c:formatCode>
                  <c:ptCount val="3"/>
                  <c:pt idx="0">
                    <c:v>0.51</c:v>
                  </c:pt>
                  <c:pt idx="1">
                    <c:v>0.89</c:v>
                  </c:pt>
                  <c:pt idx="2">
                    <c:v>0.87</c:v>
                  </c:pt>
                </c:numCache>
              </c:numRef>
            </c:plus>
            <c:minus>
              <c:numRef>
                <c:f>results!$F$4:$F$6</c:f>
                <c:numCache>
                  <c:formatCode>General</c:formatCode>
                  <c:ptCount val="3"/>
                  <c:pt idx="0">
                    <c:v>0.51</c:v>
                  </c:pt>
                  <c:pt idx="1">
                    <c:v>0.89</c:v>
                  </c:pt>
                  <c:pt idx="2">
                    <c:v>0.87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results!$D$4:$D$6</c:f>
              <c:numCache>
                <c:formatCode>General</c:formatCode>
                <c:ptCount val="3"/>
                <c:pt idx="0">
                  <c:v>5107.5056000000004</c:v>
                </c:pt>
                <c:pt idx="1">
                  <c:v>2137.4903999999997</c:v>
                </c:pt>
                <c:pt idx="2">
                  <c:v>1251.3319999999999</c:v>
                </c:pt>
              </c:numCache>
            </c:numRef>
          </c:xVal>
          <c:yVal>
            <c:numRef>
              <c:f>results!$E$4:$E$6</c:f>
              <c:numCache>
                <c:formatCode>General</c:formatCode>
                <c:ptCount val="3"/>
                <c:pt idx="0">
                  <c:v>7.79</c:v>
                </c:pt>
                <c:pt idx="1">
                  <c:v>5.43</c:v>
                </c:pt>
                <c:pt idx="2">
                  <c:v>4.1399999999999997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F25-4403-8703-4C5CE23957D4}"/>
            </c:ext>
          </c:extLst>
        </c:ser>
        <c:ser>
          <c:idx val="2"/>
          <c:order val="2"/>
          <c:tx>
            <c:strRef>
              <c:f>results!$H$4</c:f>
              <c:strCache>
                <c:ptCount val="1"/>
                <c:pt idx="0">
                  <c:v>UP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results!$F$24:$F$26</c:f>
                <c:numCache>
                  <c:formatCode>General</c:formatCode>
                  <c:ptCount val="3"/>
                  <c:pt idx="0">
                    <c:v>0.43</c:v>
                  </c:pt>
                  <c:pt idx="1">
                    <c:v>0.76</c:v>
                  </c:pt>
                  <c:pt idx="2">
                    <c:v>0.66</c:v>
                  </c:pt>
                </c:numCache>
              </c:numRef>
            </c:plus>
            <c:minus>
              <c:numRef>
                <c:f>results!$F$24:$F$26</c:f>
                <c:numCache>
                  <c:formatCode>General</c:formatCode>
                  <c:ptCount val="3"/>
                  <c:pt idx="0">
                    <c:v>0.43</c:v>
                  </c:pt>
                  <c:pt idx="1">
                    <c:v>0.76</c:v>
                  </c:pt>
                  <c:pt idx="2">
                    <c:v>0.66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results!$D$24:$D$26</c:f>
              <c:numCache>
                <c:formatCode>General</c:formatCode>
                <c:ptCount val="3"/>
                <c:pt idx="0">
                  <c:v>4255.7776000000003</c:v>
                </c:pt>
                <c:pt idx="1">
                  <c:v>1739.6063999999999</c:v>
                </c:pt>
                <c:pt idx="2">
                  <c:v>1005.8664</c:v>
                </c:pt>
              </c:numCache>
            </c:numRef>
          </c:xVal>
          <c:yVal>
            <c:numRef>
              <c:f>results!$E$24:$E$26</c:f>
              <c:numCache>
                <c:formatCode>General</c:formatCode>
                <c:ptCount val="3"/>
                <c:pt idx="0">
                  <c:v>8.07</c:v>
                </c:pt>
                <c:pt idx="1">
                  <c:v>4.6399999999999997</c:v>
                </c:pt>
                <c:pt idx="2">
                  <c:v>3.07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F25-4403-8703-4C5CE23957D4}"/>
            </c:ext>
          </c:extLst>
        </c:ser>
        <c:ser>
          <c:idx val="3"/>
          <c:order val="3"/>
          <c:tx>
            <c:strRef>
              <c:f>results!$H$6</c:f>
              <c:strCache>
                <c:ptCount val="1"/>
                <c:pt idx="0">
                  <c:v>orig UP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results!$F$34:$F$35</c:f>
                <c:numCache>
                  <c:formatCode>General</c:formatCode>
                  <c:ptCount val="2"/>
                  <c:pt idx="0">
                    <c:v>0.34</c:v>
                  </c:pt>
                  <c:pt idx="1">
                    <c:v>0.34</c:v>
                  </c:pt>
                </c:numCache>
              </c:numRef>
            </c:plus>
            <c:minus>
              <c:numRef>
                <c:f>results!$F$34:$F$35</c:f>
                <c:numCache>
                  <c:formatCode>General</c:formatCode>
                  <c:ptCount val="2"/>
                  <c:pt idx="0">
                    <c:v>0.34</c:v>
                  </c:pt>
                  <c:pt idx="1">
                    <c:v>0.34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results!$D$34:$D$35</c:f>
              <c:numCache>
                <c:formatCode>General</c:formatCode>
                <c:ptCount val="2"/>
                <c:pt idx="0">
                  <c:v>800</c:v>
                </c:pt>
                <c:pt idx="1">
                  <c:v>5500</c:v>
                </c:pt>
              </c:numCache>
            </c:numRef>
          </c:xVal>
          <c:yVal>
            <c:numRef>
              <c:f>results!$E$34:$E$35</c:f>
              <c:numCache>
                <c:formatCode>General</c:formatCode>
                <c:ptCount val="2"/>
                <c:pt idx="0">
                  <c:v>9.57</c:v>
                </c:pt>
                <c:pt idx="1">
                  <c:v>9.57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F25-4403-8703-4C5CE23957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5524959"/>
        <c:axId val="1115516639"/>
      </c:scatterChart>
      <c:valAx>
        <c:axId val="11155249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results!$H$9</c:f>
              <c:strCache>
                <c:ptCount val="1"/>
                <c:pt idx="0">
                  <c:v>Rate [kbit/s]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15516639"/>
        <c:crosses val="autoZero"/>
        <c:crossBetween val="midCat"/>
      </c:valAx>
      <c:valAx>
        <c:axId val="1115516639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results!$H$8</c:f>
              <c:strCache>
                <c:ptCount val="1"/>
                <c:pt idx="0">
                  <c:v>MOS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1552495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results!$B$8</c:f>
          <c:strCache>
            <c:ptCount val="1"/>
            <c:pt idx="0">
              <c:v>NxBoxeLogo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results!$H$3</c:f>
              <c:strCache>
                <c:ptCount val="1"/>
                <c:pt idx="0">
                  <c:v>SL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results!$F$17:$F$19</c:f>
                <c:numCache>
                  <c:formatCode>General</c:formatCode>
                  <c:ptCount val="3"/>
                  <c:pt idx="0">
                    <c:v>0.45</c:v>
                  </c:pt>
                  <c:pt idx="1">
                    <c:v>0.61</c:v>
                  </c:pt>
                  <c:pt idx="2">
                    <c:v>0.52</c:v>
                  </c:pt>
                </c:numCache>
              </c:numRef>
            </c:plus>
            <c:minus>
              <c:numRef>
                <c:f>results!$F$17:$F$19</c:f>
                <c:numCache>
                  <c:formatCode>General</c:formatCode>
                  <c:ptCount val="3"/>
                  <c:pt idx="0">
                    <c:v>0.45</c:v>
                  </c:pt>
                  <c:pt idx="1">
                    <c:v>0.61</c:v>
                  </c:pt>
                  <c:pt idx="2">
                    <c:v>0.52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results!$D$17:$D$19</c:f>
              <c:numCache>
                <c:formatCode>General</c:formatCode>
                <c:ptCount val="3"/>
                <c:pt idx="0">
                  <c:v>1323.8601000000001</c:v>
                </c:pt>
                <c:pt idx="1">
                  <c:v>898.72429999999997</c:v>
                </c:pt>
                <c:pt idx="2">
                  <c:v>626.96699999999998</c:v>
                </c:pt>
              </c:numCache>
            </c:numRef>
          </c:xVal>
          <c:yVal>
            <c:numRef>
              <c:f>results!$E$17:$E$19</c:f>
              <c:numCache>
                <c:formatCode>General</c:formatCode>
                <c:ptCount val="3"/>
                <c:pt idx="0">
                  <c:v>7.86</c:v>
                </c:pt>
                <c:pt idx="1">
                  <c:v>5.14</c:v>
                </c:pt>
                <c:pt idx="2">
                  <c:v>2.29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95F-4C9E-9193-E26C0CE1A877}"/>
            </c:ext>
          </c:extLst>
        </c:ser>
        <c:ser>
          <c:idx val="1"/>
          <c:order val="1"/>
          <c:tx>
            <c:strRef>
              <c:f>results!$H$5</c:f>
              <c:strCache>
                <c:ptCount val="1"/>
                <c:pt idx="0">
                  <c:v>DL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results!$F$7:$F$9</c:f>
                <c:numCache>
                  <c:formatCode>General</c:formatCode>
                  <c:ptCount val="3"/>
                  <c:pt idx="0">
                    <c:v>0.65</c:v>
                  </c:pt>
                  <c:pt idx="1">
                    <c:v>0.68</c:v>
                  </c:pt>
                  <c:pt idx="2">
                    <c:v>0.76</c:v>
                  </c:pt>
                </c:numCache>
              </c:numRef>
            </c:plus>
            <c:minus>
              <c:numRef>
                <c:f>results!$F$7:$F$9</c:f>
                <c:numCache>
                  <c:formatCode>General</c:formatCode>
                  <c:ptCount val="3"/>
                  <c:pt idx="0">
                    <c:v>0.65</c:v>
                  </c:pt>
                  <c:pt idx="1">
                    <c:v>0.68</c:v>
                  </c:pt>
                  <c:pt idx="2">
                    <c:v>0.76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results!$D$7:$D$9</c:f>
              <c:numCache>
                <c:formatCode>General</c:formatCode>
                <c:ptCount val="3"/>
                <c:pt idx="0">
                  <c:v>1147.3611000000001</c:v>
                </c:pt>
                <c:pt idx="1">
                  <c:v>933.44299999999998</c:v>
                </c:pt>
                <c:pt idx="2">
                  <c:v>581.57960000000003</c:v>
                </c:pt>
              </c:numCache>
            </c:numRef>
          </c:xVal>
          <c:yVal>
            <c:numRef>
              <c:f>results!$E$7:$E$9</c:f>
              <c:numCache>
                <c:formatCode>General</c:formatCode>
                <c:ptCount val="3"/>
                <c:pt idx="0">
                  <c:v>6.86</c:v>
                </c:pt>
                <c:pt idx="1">
                  <c:v>6.14</c:v>
                </c:pt>
                <c:pt idx="2">
                  <c:v>3.5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95F-4C9E-9193-E26C0CE1A877}"/>
            </c:ext>
          </c:extLst>
        </c:ser>
        <c:ser>
          <c:idx val="2"/>
          <c:order val="2"/>
          <c:tx>
            <c:strRef>
              <c:f>results!$H$4</c:f>
              <c:strCache>
                <c:ptCount val="1"/>
                <c:pt idx="0">
                  <c:v>UP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results!$F$27:$F$29</c:f>
                <c:numCache>
                  <c:formatCode>General</c:formatCode>
                  <c:ptCount val="3"/>
                  <c:pt idx="0">
                    <c:v>0.75</c:v>
                  </c:pt>
                  <c:pt idx="1">
                    <c:v>0.81</c:v>
                  </c:pt>
                  <c:pt idx="2">
                    <c:v>0.75</c:v>
                  </c:pt>
                </c:numCache>
              </c:numRef>
            </c:plus>
            <c:minus>
              <c:numRef>
                <c:f>results!$F$27:$F$29</c:f>
                <c:numCache>
                  <c:formatCode>General</c:formatCode>
                  <c:ptCount val="3"/>
                  <c:pt idx="0">
                    <c:v>0.75</c:v>
                  </c:pt>
                  <c:pt idx="1">
                    <c:v>0.81</c:v>
                  </c:pt>
                  <c:pt idx="2">
                    <c:v>0.75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results!$D$27:$D$29</c:f>
              <c:numCache>
                <c:formatCode>General</c:formatCode>
                <c:ptCount val="3"/>
                <c:pt idx="0">
                  <c:v>931.9828</c:v>
                </c:pt>
                <c:pt idx="1">
                  <c:v>745.31280000000004</c:v>
                </c:pt>
                <c:pt idx="2">
                  <c:v>456.90769999999998</c:v>
                </c:pt>
              </c:numCache>
            </c:numRef>
          </c:xVal>
          <c:yVal>
            <c:numRef>
              <c:f>results!$E$27:$E$29</c:f>
              <c:numCache>
                <c:formatCode>General</c:formatCode>
                <c:ptCount val="3"/>
                <c:pt idx="0">
                  <c:v>6.21</c:v>
                </c:pt>
                <c:pt idx="1">
                  <c:v>6.29</c:v>
                </c:pt>
                <c:pt idx="2">
                  <c:v>2.79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95F-4C9E-9193-E26C0CE1A877}"/>
            </c:ext>
          </c:extLst>
        </c:ser>
        <c:ser>
          <c:idx val="3"/>
          <c:order val="3"/>
          <c:tx>
            <c:strRef>
              <c:f>results!$H$6</c:f>
              <c:strCache>
                <c:ptCount val="1"/>
                <c:pt idx="0">
                  <c:v>orig UP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results!$F$36:$F$37</c:f>
                <c:numCache>
                  <c:formatCode>General</c:formatCode>
                  <c:ptCount val="2"/>
                  <c:pt idx="0">
                    <c:v>0.34</c:v>
                  </c:pt>
                  <c:pt idx="1">
                    <c:v>0.34</c:v>
                  </c:pt>
                </c:numCache>
              </c:numRef>
            </c:plus>
            <c:minus>
              <c:numRef>
                <c:f>results!$F$36:$F$37</c:f>
                <c:numCache>
                  <c:formatCode>General</c:formatCode>
                  <c:ptCount val="2"/>
                  <c:pt idx="0">
                    <c:v>0.34</c:v>
                  </c:pt>
                  <c:pt idx="1">
                    <c:v>0.34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results!$D$36:$D$37</c:f>
              <c:numCache>
                <c:formatCode>General</c:formatCode>
                <c:ptCount val="2"/>
                <c:pt idx="0">
                  <c:v>350</c:v>
                </c:pt>
                <c:pt idx="1">
                  <c:v>1400</c:v>
                </c:pt>
              </c:numCache>
            </c:numRef>
          </c:xVal>
          <c:yVal>
            <c:numRef>
              <c:f>results!$E$36:$E$37</c:f>
              <c:numCache>
                <c:formatCode>General</c:formatCode>
                <c:ptCount val="2"/>
                <c:pt idx="0">
                  <c:v>9.5</c:v>
                </c:pt>
                <c:pt idx="1">
                  <c:v>9.5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95F-4C9E-9193-E26C0CE1A8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5524959"/>
        <c:axId val="1115516639"/>
      </c:scatterChart>
      <c:valAx>
        <c:axId val="11155249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results!$H$9</c:f>
              <c:strCache>
                <c:ptCount val="1"/>
                <c:pt idx="0">
                  <c:v>Rate [kbit/s]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15516639"/>
        <c:crosses val="autoZero"/>
        <c:crossBetween val="midCat"/>
      </c:valAx>
      <c:valAx>
        <c:axId val="1115516639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results!$H$8</c:f>
              <c:strCache>
                <c:ptCount val="1"/>
                <c:pt idx="0">
                  <c:v>MOS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1552495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results!$B$10</c:f>
          <c:strCache>
            <c:ptCount val="1"/>
            <c:pt idx="0">
              <c:v>TallBuildings2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results!$H$3</c:f>
              <c:strCache>
                <c:ptCount val="1"/>
                <c:pt idx="0">
                  <c:v>SL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results!$F$20:$F$21</c:f>
                <c:numCache>
                  <c:formatCode>General</c:formatCode>
                  <c:ptCount val="2"/>
                  <c:pt idx="0">
                    <c:v>0.78</c:v>
                  </c:pt>
                  <c:pt idx="1">
                    <c:v>0.85</c:v>
                  </c:pt>
                </c:numCache>
              </c:numRef>
            </c:plus>
            <c:minus>
              <c:numRef>
                <c:f>results!$F$20:$F$21</c:f>
                <c:numCache>
                  <c:formatCode>General</c:formatCode>
                  <c:ptCount val="2"/>
                  <c:pt idx="0">
                    <c:v>0.78</c:v>
                  </c:pt>
                  <c:pt idx="1">
                    <c:v>0.85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results!$D$20:$D$21</c:f>
              <c:numCache>
                <c:formatCode>General</c:formatCode>
                <c:ptCount val="2"/>
                <c:pt idx="0">
                  <c:v>2590.8616000000002</c:v>
                </c:pt>
                <c:pt idx="1">
                  <c:v>886.97360000000003</c:v>
                </c:pt>
              </c:numCache>
            </c:numRef>
          </c:xVal>
          <c:yVal>
            <c:numRef>
              <c:f>results!$E$20:$E$21</c:f>
              <c:numCache>
                <c:formatCode>General</c:formatCode>
                <c:ptCount val="2"/>
                <c:pt idx="0">
                  <c:v>8.07</c:v>
                </c:pt>
                <c:pt idx="1">
                  <c:v>2.79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D6C-4E5D-B442-CF06EA030582}"/>
            </c:ext>
          </c:extLst>
        </c:ser>
        <c:ser>
          <c:idx val="1"/>
          <c:order val="1"/>
          <c:tx>
            <c:strRef>
              <c:f>results!$H$5</c:f>
              <c:strCache>
                <c:ptCount val="1"/>
                <c:pt idx="0">
                  <c:v>DL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results!$F$10:$F$11</c:f>
                <c:numCache>
                  <c:formatCode>General</c:formatCode>
                  <c:ptCount val="2"/>
                  <c:pt idx="0">
                    <c:v>0.62</c:v>
                  </c:pt>
                  <c:pt idx="1">
                    <c:v>0.89</c:v>
                  </c:pt>
                </c:numCache>
              </c:numRef>
            </c:plus>
            <c:minus>
              <c:numRef>
                <c:f>results!$F$10:$F$11</c:f>
                <c:numCache>
                  <c:formatCode>General</c:formatCode>
                  <c:ptCount val="2"/>
                  <c:pt idx="0">
                    <c:v>0.62</c:v>
                  </c:pt>
                  <c:pt idx="1">
                    <c:v>0.89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results!$D$10:$D$11</c:f>
              <c:numCache>
                <c:formatCode>General</c:formatCode>
                <c:ptCount val="2"/>
                <c:pt idx="0">
                  <c:v>2806.0320000000002</c:v>
                </c:pt>
                <c:pt idx="1">
                  <c:v>904.50879999999995</c:v>
                </c:pt>
              </c:numCache>
            </c:numRef>
          </c:xVal>
          <c:yVal>
            <c:numRef>
              <c:f>results!$E$10:$E$11</c:f>
              <c:numCache>
                <c:formatCode>General</c:formatCode>
                <c:ptCount val="2"/>
                <c:pt idx="0">
                  <c:v>7.21</c:v>
                </c:pt>
                <c:pt idx="1">
                  <c:v>3.5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D6C-4E5D-B442-CF06EA030582}"/>
            </c:ext>
          </c:extLst>
        </c:ser>
        <c:ser>
          <c:idx val="2"/>
          <c:order val="2"/>
          <c:tx>
            <c:strRef>
              <c:f>results!$H$4</c:f>
              <c:strCache>
                <c:ptCount val="1"/>
                <c:pt idx="0">
                  <c:v>UP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results!$F$30:$F$31</c:f>
                <c:numCache>
                  <c:formatCode>General</c:formatCode>
                  <c:ptCount val="2"/>
                  <c:pt idx="0">
                    <c:v>0.77</c:v>
                  </c:pt>
                  <c:pt idx="1">
                    <c:v>0.7</c:v>
                  </c:pt>
                </c:numCache>
              </c:numRef>
            </c:plus>
            <c:minus>
              <c:numRef>
                <c:f>results!$F$30:$F$31</c:f>
                <c:numCache>
                  <c:formatCode>General</c:formatCode>
                  <c:ptCount val="2"/>
                  <c:pt idx="0">
                    <c:v>0.77</c:v>
                  </c:pt>
                  <c:pt idx="1">
                    <c:v>0.7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results!$D$30:$D$31</c:f>
              <c:numCache>
                <c:formatCode>General</c:formatCode>
                <c:ptCount val="2"/>
                <c:pt idx="0">
                  <c:v>2006.9384</c:v>
                </c:pt>
                <c:pt idx="1">
                  <c:v>769.59119999999996</c:v>
                </c:pt>
              </c:numCache>
            </c:numRef>
          </c:xVal>
          <c:yVal>
            <c:numRef>
              <c:f>results!$E$30:$E$31</c:f>
              <c:numCache>
                <c:formatCode>General</c:formatCode>
                <c:ptCount val="2"/>
                <c:pt idx="0">
                  <c:v>6.79</c:v>
                </c:pt>
                <c:pt idx="1">
                  <c:v>3.07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D6C-4E5D-B442-CF06EA030582}"/>
            </c:ext>
          </c:extLst>
        </c:ser>
        <c:ser>
          <c:idx val="3"/>
          <c:order val="3"/>
          <c:tx>
            <c:strRef>
              <c:f>results!$H$6</c:f>
              <c:strCache>
                <c:ptCount val="1"/>
                <c:pt idx="0">
                  <c:v>orig UP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results!$F$38:$F$39</c:f>
                <c:numCache>
                  <c:formatCode>General</c:formatCode>
                  <c:ptCount val="2"/>
                  <c:pt idx="0">
                    <c:v>0.48</c:v>
                  </c:pt>
                  <c:pt idx="1">
                    <c:v>0.48</c:v>
                  </c:pt>
                </c:numCache>
              </c:numRef>
            </c:plus>
            <c:minus>
              <c:numRef>
                <c:f>results!$F$38:$F$39</c:f>
                <c:numCache>
                  <c:formatCode>General</c:formatCode>
                  <c:ptCount val="2"/>
                  <c:pt idx="0">
                    <c:v>0.48</c:v>
                  </c:pt>
                  <c:pt idx="1">
                    <c:v>0.48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results!$D$38:$D$39</c:f>
              <c:numCache>
                <c:formatCode>General</c:formatCode>
                <c:ptCount val="2"/>
                <c:pt idx="0">
                  <c:v>500</c:v>
                </c:pt>
                <c:pt idx="1">
                  <c:v>3000</c:v>
                </c:pt>
              </c:numCache>
            </c:numRef>
          </c:xVal>
          <c:yVal>
            <c:numRef>
              <c:f>results!$E$38:$E$39</c:f>
              <c:numCache>
                <c:formatCode>General</c:formatCode>
                <c:ptCount val="2"/>
                <c:pt idx="0">
                  <c:v>9.2899999999999991</c:v>
                </c:pt>
                <c:pt idx="1">
                  <c:v>9.2899999999999991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D6C-4E5D-B442-CF06EA0305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5524959"/>
        <c:axId val="1115516639"/>
      </c:scatterChart>
      <c:valAx>
        <c:axId val="11155249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results!$H$9</c:f>
              <c:strCache>
                <c:ptCount val="1"/>
                <c:pt idx="0">
                  <c:v>Rate [kbit/s]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15516639"/>
        <c:crosses val="autoZero"/>
        <c:crossBetween val="midCat"/>
      </c:valAx>
      <c:valAx>
        <c:axId val="1115516639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results!$H$8</c:f>
              <c:strCache>
                <c:ptCount val="1"/>
                <c:pt idx="0">
                  <c:v>MOS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1552495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0</xdr:rowOff>
    </xdr:from>
    <xdr:to>
      <xdr:col>17</xdr:col>
      <xdr:colOff>735808</xdr:colOff>
      <xdr:row>27</xdr:row>
      <xdr:rowOff>48182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59774AFD-33C3-40B7-B7C9-73386BF21B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0</xdr:colOff>
      <xdr:row>1</xdr:row>
      <xdr:rowOff>0</xdr:rowOff>
    </xdr:from>
    <xdr:to>
      <xdr:col>26</xdr:col>
      <xdr:colOff>735808</xdr:colOff>
      <xdr:row>27</xdr:row>
      <xdr:rowOff>48182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E065CFAE-D0A5-4E9C-8625-A3C1BFF2FD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0</xdr:colOff>
      <xdr:row>28</xdr:row>
      <xdr:rowOff>0</xdr:rowOff>
    </xdr:from>
    <xdr:to>
      <xdr:col>17</xdr:col>
      <xdr:colOff>735808</xdr:colOff>
      <xdr:row>54</xdr:row>
      <xdr:rowOff>48181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E56D3DA-0A0E-4525-9E48-87E1129C42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0</xdr:colOff>
      <xdr:row>28</xdr:row>
      <xdr:rowOff>0</xdr:rowOff>
    </xdr:from>
    <xdr:to>
      <xdr:col>26</xdr:col>
      <xdr:colOff>735808</xdr:colOff>
      <xdr:row>54</xdr:row>
      <xdr:rowOff>48181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6D448E90-4C55-491E-A9F6-0AD975E0B9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FA4A7-B1AC-4D52-B71C-AB84B3896EEF}">
  <dimension ref="A1:H39"/>
  <sheetViews>
    <sheetView tabSelected="1" zoomScale="70" zoomScaleNormal="70" workbookViewId="0">
      <selection activeCell="E10" sqref="E10"/>
    </sheetView>
  </sheetViews>
  <sheetFormatPr baseColWidth="10" defaultRowHeight="14.25" x14ac:dyDescent="0.45"/>
  <cols>
    <col min="2" max="2" width="13.3984375" bestFit="1" customWidth="1"/>
    <col min="3" max="3" width="5" bestFit="1" customWidth="1"/>
    <col min="4" max="4" width="9.73046875" bestFit="1" customWidth="1"/>
    <col min="19" max="19" width="3.265625" customWidth="1"/>
  </cols>
  <sheetData>
    <row r="1" spans="1:8" x14ac:dyDescent="0.45">
      <c r="A1" t="s">
        <v>13</v>
      </c>
      <c r="B1" t="s">
        <v>14</v>
      </c>
      <c r="C1" t="s">
        <v>15</v>
      </c>
      <c r="D1" t="s">
        <v>0</v>
      </c>
      <c r="E1" t="s">
        <v>1</v>
      </c>
      <c r="F1" t="s">
        <v>2</v>
      </c>
    </row>
    <row r="2" spans="1:8" x14ac:dyDescent="0.45">
      <c r="A2" t="s">
        <v>7</v>
      </c>
      <c r="B2" t="s">
        <v>3</v>
      </c>
      <c r="C2">
        <v>2734</v>
      </c>
      <c r="D2">
        <v>1344.652</v>
      </c>
      <c r="E2">
        <v>7.21</v>
      </c>
      <c r="F2">
        <v>0.51</v>
      </c>
      <c r="H2" s="1" t="s">
        <v>13</v>
      </c>
    </row>
    <row r="3" spans="1:8" x14ac:dyDescent="0.45">
      <c r="A3" t="s">
        <v>7</v>
      </c>
      <c r="B3" t="s">
        <v>3</v>
      </c>
      <c r="C3">
        <v>3441</v>
      </c>
      <c r="D3">
        <v>544.44960000000003</v>
      </c>
      <c r="E3">
        <v>3.57</v>
      </c>
      <c r="F3">
        <v>0.45</v>
      </c>
      <c r="H3" t="s">
        <v>4</v>
      </c>
    </row>
    <row r="4" spans="1:8" x14ac:dyDescent="0.45">
      <c r="A4" t="s">
        <v>7</v>
      </c>
      <c r="B4" t="s">
        <v>5</v>
      </c>
      <c r="C4">
        <v>2734</v>
      </c>
      <c r="D4">
        <v>5107.5056000000004</v>
      </c>
      <c r="E4">
        <v>7.79</v>
      </c>
      <c r="F4">
        <v>0.51</v>
      </c>
      <c r="H4" t="s">
        <v>6</v>
      </c>
    </row>
    <row r="5" spans="1:8" x14ac:dyDescent="0.45">
      <c r="A5" t="s">
        <v>7</v>
      </c>
      <c r="B5" t="s">
        <v>5</v>
      </c>
      <c r="C5">
        <v>3340</v>
      </c>
      <c r="D5">
        <v>2137.4903999999997</v>
      </c>
      <c r="E5">
        <v>5.43</v>
      </c>
      <c r="F5">
        <v>0.89</v>
      </c>
      <c r="H5" t="s">
        <v>7</v>
      </c>
    </row>
    <row r="6" spans="1:8" x14ac:dyDescent="0.45">
      <c r="A6" t="s">
        <v>7</v>
      </c>
      <c r="B6" t="s">
        <v>5</v>
      </c>
      <c r="C6">
        <v>3744</v>
      </c>
      <c r="D6">
        <v>1251.3319999999999</v>
      </c>
      <c r="E6">
        <v>4.1399999999999997</v>
      </c>
      <c r="F6">
        <v>0.87</v>
      </c>
      <c r="H6" t="s">
        <v>8</v>
      </c>
    </row>
    <row r="7" spans="1:8" x14ac:dyDescent="0.45">
      <c r="A7" t="s">
        <v>7</v>
      </c>
      <c r="B7" t="s">
        <v>9</v>
      </c>
      <c r="C7">
        <v>3037</v>
      </c>
      <c r="D7">
        <v>1147.3611000000001</v>
      </c>
      <c r="E7">
        <v>6.86</v>
      </c>
      <c r="F7">
        <v>0.65</v>
      </c>
      <c r="H7" s="1" t="s">
        <v>10</v>
      </c>
    </row>
    <row r="8" spans="1:8" x14ac:dyDescent="0.45">
      <c r="A8" t="s">
        <v>7</v>
      </c>
      <c r="B8" t="s">
        <v>9</v>
      </c>
      <c r="C8">
        <v>3239</v>
      </c>
      <c r="D8">
        <v>933.44299999999998</v>
      </c>
      <c r="E8">
        <v>6.14</v>
      </c>
      <c r="F8">
        <v>0.68</v>
      </c>
      <c r="H8" t="s">
        <v>1</v>
      </c>
    </row>
    <row r="9" spans="1:8" x14ac:dyDescent="0.45">
      <c r="A9" t="s">
        <v>7</v>
      </c>
      <c r="B9" t="s">
        <v>9</v>
      </c>
      <c r="C9">
        <v>3744</v>
      </c>
      <c r="D9">
        <v>581.57960000000003</v>
      </c>
      <c r="E9">
        <v>3.5</v>
      </c>
      <c r="F9">
        <v>0.76</v>
      </c>
      <c r="H9" t="s">
        <v>11</v>
      </c>
    </row>
    <row r="10" spans="1:8" x14ac:dyDescent="0.45">
      <c r="A10" t="s">
        <v>7</v>
      </c>
      <c r="B10" t="s">
        <v>12</v>
      </c>
      <c r="C10">
        <v>2835</v>
      </c>
      <c r="D10">
        <v>2806.0320000000002</v>
      </c>
      <c r="E10">
        <v>7.21</v>
      </c>
      <c r="F10">
        <v>0.62</v>
      </c>
    </row>
    <row r="11" spans="1:8" x14ac:dyDescent="0.45">
      <c r="A11" t="s">
        <v>7</v>
      </c>
      <c r="B11" t="s">
        <v>12</v>
      </c>
      <c r="C11">
        <v>3643</v>
      </c>
      <c r="D11">
        <v>904.50879999999995</v>
      </c>
      <c r="E11">
        <v>3.5</v>
      </c>
      <c r="F11">
        <v>0.89</v>
      </c>
    </row>
    <row r="12" spans="1:8" x14ac:dyDescent="0.45">
      <c r="A12" t="s">
        <v>4</v>
      </c>
      <c r="B12" t="s">
        <v>3</v>
      </c>
      <c r="C12">
        <v>33</v>
      </c>
      <c r="D12">
        <v>1291.5296000000001</v>
      </c>
      <c r="E12">
        <v>7.29</v>
      </c>
      <c r="F12">
        <v>0.6</v>
      </c>
    </row>
    <row r="13" spans="1:8" x14ac:dyDescent="0.45">
      <c r="A13" t="s">
        <v>4</v>
      </c>
      <c r="B13" t="s">
        <v>3</v>
      </c>
      <c r="C13">
        <v>40</v>
      </c>
      <c r="D13">
        <v>556.77359999999999</v>
      </c>
      <c r="E13">
        <v>2.93</v>
      </c>
      <c r="F13">
        <v>0.63</v>
      </c>
    </row>
    <row r="14" spans="1:8" x14ac:dyDescent="0.45">
      <c r="A14" t="s">
        <v>4</v>
      </c>
      <c r="B14" t="s">
        <v>5</v>
      </c>
      <c r="C14">
        <v>32</v>
      </c>
      <c r="D14">
        <v>5132.8055999999997</v>
      </c>
      <c r="E14">
        <v>8.5</v>
      </c>
      <c r="F14">
        <v>0.45</v>
      </c>
    </row>
    <row r="15" spans="1:8" x14ac:dyDescent="0.45">
      <c r="A15" t="s">
        <v>4</v>
      </c>
      <c r="B15" t="s">
        <v>5</v>
      </c>
      <c r="C15">
        <v>38</v>
      </c>
      <c r="D15">
        <v>2221.06</v>
      </c>
      <c r="E15">
        <v>5.79</v>
      </c>
      <c r="F15">
        <v>0.88</v>
      </c>
    </row>
    <row r="16" spans="1:8" x14ac:dyDescent="0.45">
      <c r="A16" t="s">
        <v>4</v>
      </c>
      <c r="B16" t="s">
        <v>5</v>
      </c>
      <c r="C16">
        <v>42</v>
      </c>
      <c r="D16">
        <v>1333.4079999999999</v>
      </c>
      <c r="E16">
        <v>3.71</v>
      </c>
      <c r="F16">
        <v>0.72</v>
      </c>
    </row>
    <row r="17" spans="1:7" x14ac:dyDescent="0.45">
      <c r="A17" t="s">
        <v>4</v>
      </c>
      <c r="B17" t="s">
        <v>9</v>
      </c>
      <c r="C17">
        <v>34</v>
      </c>
      <c r="D17">
        <v>1323.8601000000001</v>
      </c>
      <c r="E17">
        <v>7.86</v>
      </c>
      <c r="F17">
        <v>0.45</v>
      </c>
    </row>
    <row r="18" spans="1:7" x14ac:dyDescent="0.45">
      <c r="A18" t="s">
        <v>4</v>
      </c>
      <c r="B18" t="s">
        <v>9</v>
      </c>
      <c r="C18">
        <v>38</v>
      </c>
      <c r="D18">
        <v>898.72429999999997</v>
      </c>
      <c r="E18">
        <v>5.14</v>
      </c>
      <c r="F18">
        <v>0.61</v>
      </c>
    </row>
    <row r="19" spans="1:7" x14ac:dyDescent="0.45">
      <c r="A19" t="s">
        <v>4</v>
      </c>
      <c r="B19" t="s">
        <v>9</v>
      </c>
      <c r="C19">
        <v>42</v>
      </c>
      <c r="D19">
        <v>626.96699999999998</v>
      </c>
      <c r="E19">
        <v>2.29</v>
      </c>
      <c r="F19">
        <v>0.52</v>
      </c>
    </row>
    <row r="20" spans="1:7" x14ac:dyDescent="0.45">
      <c r="A20" t="s">
        <v>4</v>
      </c>
      <c r="B20" t="s">
        <v>12</v>
      </c>
      <c r="C20">
        <v>34</v>
      </c>
      <c r="D20">
        <v>2590.8616000000002</v>
      </c>
      <c r="E20">
        <v>8.07</v>
      </c>
      <c r="F20">
        <v>0.78</v>
      </c>
    </row>
    <row r="21" spans="1:7" x14ac:dyDescent="0.45">
      <c r="A21" t="s">
        <v>4</v>
      </c>
      <c r="B21" t="s">
        <v>12</v>
      </c>
      <c r="C21">
        <v>42</v>
      </c>
      <c r="D21">
        <v>886.97360000000003</v>
      </c>
      <c r="E21">
        <v>2.79</v>
      </c>
      <c r="F21">
        <v>0.85</v>
      </c>
    </row>
    <row r="22" spans="1:7" x14ac:dyDescent="0.45">
      <c r="A22" t="s">
        <v>6</v>
      </c>
      <c r="B22" t="s">
        <v>3</v>
      </c>
      <c r="C22">
        <v>2734</v>
      </c>
      <c r="D22">
        <v>1265.5663999999999</v>
      </c>
      <c r="E22">
        <v>7.43</v>
      </c>
      <c r="F22">
        <v>0.53</v>
      </c>
    </row>
    <row r="23" spans="1:7" x14ac:dyDescent="0.45">
      <c r="A23" t="s">
        <v>6</v>
      </c>
      <c r="B23" t="s">
        <v>3</v>
      </c>
      <c r="C23">
        <v>3441</v>
      </c>
      <c r="D23">
        <v>519.12959999999998</v>
      </c>
      <c r="E23">
        <v>4.21</v>
      </c>
      <c r="F23">
        <v>0.92</v>
      </c>
    </row>
    <row r="24" spans="1:7" x14ac:dyDescent="0.45">
      <c r="A24" t="s">
        <v>6</v>
      </c>
      <c r="B24" t="s">
        <v>5</v>
      </c>
      <c r="C24">
        <v>2734</v>
      </c>
      <c r="D24">
        <v>4255.7776000000003</v>
      </c>
      <c r="E24">
        <v>8.07</v>
      </c>
      <c r="F24">
        <v>0.43</v>
      </c>
    </row>
    <row r="25" spans="1:7" x14ac:dyDescent="0.45">
      <c r="A25" t="s">
        <v>6</v>
      </c>
      <c r="B25" t="s">
        <v>5</v>
      </c>
      <c r="C25">
        <v>3340</v>
      </c>
      <c r="D25">
        <v>1739.6063999999999</v>
      </c>
      <c r="E25">
        <v>4.6399999999999997</v>
      </c>
      <c r="F25">
        <v>0.76</v>
      </c>
    </row>
    <row r="26" spans="1:7" x14ac:dyDescent="0.45">
      <c r="A26" t="s">
        <v>6</v>
      </c>
      <c r="B26" t="s">
        <v>5</v>
      </c>
      <c r="C26">
        <v>3744</v>
      </c>
      <c r="D26">
        <v>1005.8664</v>
      </c>
      <c r="E26">
        <v>3.07</v>
      </c>
      <c r="F26">
        <v>0.66</v>
      </c>
    </row>
    <row r="27" spans="1:7" x14ac:dyDescent="0.45">
      <c r="A27" t="s">
        <v>6</v>
      </c>
      <c r="B27" t="s">
        <v>9</v>
      </c>
      <c r="C27">
        <v>3037</v>
      </c>
      <c r="D27">
        <v>931.9828</v>
      </c>
      <c r="E27">
        <v>6.21</v>
      </c>
      <c r="F27">
        <v>0.75</v>
      </c>
    </row>
    <row r="28" spans="1:7" x14ac:dyDescent="0.45">
      <c r="A28" t="s">
        <v>6</v>
      </c>
      <c r="B28" t="s">
        <v>9</v>
      </c>
      <c r="C28">
        <v>3239</v>
      </c>
      <c r="D28">
        <v>745.31280000000004</v>
      </c>
      <c r="E28">
        <v>6.29</v>
      </c>
      <c r="F28">
        <v>0.81</v>
      </c>
    </row>
    <row r="29" spans="1:7" x14ac:dyDescent="0.45">
      <c r="A29" t="s">
        <v>6</v>
      </c>
      <c r="B29" t="s">
        <v>9</v>
      </c>
      <c r="C29">
        <v>3744</v>
      </c>
      <c r="D29">
        <v>456.90769999999998</v>
      </c>
      <c r="E29">
        <v>2.79</v>
      </c>
      <c r="F29">
        <v>0.75</v>
      </c>
    </row>
    <row r="30" spans="1:7" x14ac:dyDescent="0.45">
      <c r="A30" t="s">
        <v>6</v>
      </c>
      <c r="B30" t="s">
        <v>12</v>
      </c>
      <c r="C30">
        <v>2835</v>
      </c>
      <c r="D30">
        <v>2006.9384</v>
      </c>
      <c r="E30">
        <v>6.79</v>
      </c>
      <c r="F30">
        <v>0.77</v>
      </c>
    </row>
    <row r="31" spans="1:7" x14ac:dyDescent="0.45">
      <c r="A31" t="s">
        <v>6</v>
      </c>
      <c r="B31" t="s">
        <v>12</v>
      </c>
      <c r="C31">
        <v>3643</v>
      </c>
      <c r="D31">
        <v>769.59119999999996</v>
      </c>
      <c r="E31">
        <v>3.07</v>
      </c>
      <c r="F31">
        <v>0.7</v>
      </c>
    </row>
    <row r="32" spans="1:7" x14ac:dyDescent="0.45">
      <c r="A32" t="s">
        <v>16</v>
      </c>
      <c r="B32" t="s">
        <v>3</v>
      </c>
      <c r="C32" t="s">
        <v>16</v>
      </c>
      <c r="D32">
        <v>400</v>
      </c>
      <c r="E32">
        <v>9.7899999999999991</v>
      </c>
      <c r="F32">
        <v>0.22</v>
      </c>
      <c r="G32" t="s">
        <v>17</v>
      </c>
    </row>
    <row r="33" spans="1:7" x14ac:dyDescent="0.45">
      <c r="A33" t="s">
        <v>16</v>
      </c>
      <c r="B33" t="s">
        <v>3</v>
      </c>
      <c r="C33" t="s">
        <v>16</v>
      </c>
      <c r="D33">
        <v>1500</v>
      </c>
      <c r="E33">
        <v>9.7899999999999991</v>
      </c>
      <c r="F33">
        <v>0.22</v>
      </c>
      <c r="G33" t="s">
        <v>17</v>
      </c>
    </row>
    <row r="34" spans="1:7" x14ac:dyDescent="0.45">
      <c r="A34" t="s">
        <v>16</v>
      </c>
      <c r="B34" t="s">
        <v>5</v>
      </c>
      <c r="C34" t="s">
        <v>16</v>
      </c>
      <c r="D34">
        <v>800</v>
      </c>
      <c r="E34">
        <v>9.57</v>
      </c>
      <c r="F34">
        <v>0.34</v>
      </c>
      <c r="G34" t="s">
        <v>17</v>
      </c>
    </row>
    <row r="35" spans="1:7" x14ac:dyDescent="0.45">
      <c r="A35" t="s">
        <v>16</v>
      </c>
      <c r="B35" t="s">
        <v>5</v>
      </c>
      <c r="C35" t="s">
        <v>16</v>
      </c>
      <c r="D35">
        <v>5500</v>
      </c>
      <c r="E35">
        <v>9.57</v>
      </c>
      <c r="F35">
        <v>0.34</v>
      </c>
      <c r="G35" t="s">
        <v>17</v>
      </c>
    </row>
    <row r="36" spans="1:7" x14ac:dyDescent="0.45">
      <c r="A36" t="s">
        <v>16</v>
      </c>
      <c r="B36" t="s">
        <v>9</v>
      </c>
      <c r="C36" t="s">
        <v>16</v>
      </c>
      <c r="D36">
        <v>350</v>
      </c>
      <c r="E36">
        <v>9.5</v>
      </c>
      <c r="F36">
        <v>0.34</v>
      </c>
      <c r="G36" t="s">
        <v>17</v>
      </c>
    </row>
    <row r="37" spans="1:7" x14ac:dyDescent="0.45">
      <c r="A37" t="s">
        <v>16</v>
      </c>
      <c r="B37" t="s">
        <v>9</v>
      </c>
      <c r="C37" t="s">
        <v>16</v>
      </c>
      <c r="D37">
        <v>1400</v>
      </c>
      <c r="E37">
        <v>9.5</v>
      </c>
      <c r="F37">
        <v>0.34</v>
      </c>
      <c r="G37" t="s">
        <v>17</v>
      </c>
    </row>
    <row r="38" spans="1:7" x14ac:dyDescent="0.45">
      <c r="A38" t="s">
        <v>16</v>
      </c>
      <c r="B38" t="s">
        <v>12</v>
      </c>
      <c r="C38" t="s">
        <v>16</v>
      </c>
      <c r="D38">
        <v>500</v>
      </c>
      <c r="E38">
        <v>9.2899999999999991</v>
      </c>
      <c r="F38">
        <v>0.48</v>
      </c>
      <c r="G38" t="s">
        <v>17</v>
      </c>
    </row>
    <row r="39" spans="1:7" x14ac:dyDescent="0.45">
      <c r="A39" t="s">
        <v>16</v>
      </c>
      <c r="B39" t="s">
        <v>12</v>
      </c>
      <c r="C39" t="s">
        <v>16</v>
      </c>
      <c r="D39">
        <v>3000</v>
      </c>
      <c r="E39">
        <v>9.2899999999999991</v>
      </c>
      <c r="F39">
        <v>0.48</v>
      </c>
      <c r="G39" t="s">
        <v>17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Mathias Wien</dc:creator>
  <cp:lastModifiedBy>Mathias Wien</cp:lastModifiedBy>
  <dcterms:created xsi:type="dcterms:W3CDTF">2023-10-17T18:26:13Z</dcterms:created>
  <dcterms:modified xsi:type="dcterms:W3CDTF">2023-10-18T09:14:28Z</dcterms:modified>
</cp:coreProperties>
</file>