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ppanasonic-my.sharepoint.com/personal/hanboon_teo_sg_panasonic_com/Documents/MPEG_Docs/143_Geneva_AE/Documents_JVET/Contribution/Pic timing/"/>
    </mc:Choice>
  </mc:AlternateContent>
  <xr:revisionPtr revIDLastSave="246" documentId="8_{3E6570E1-571E-48B8-B6BA-41A869A04685}" xr6:coauthVersionLast="47" xr6:coauthVersionMax="47" xr10:uidLastSave="{E161C403-6BF5-4A6D-BCE9-63B1D548C294}"/>
  <bookViews>
    <workbookView xWindow="6840" yWindow="2700" windowWidth="23625" windowHeight="15570" xr2:uid="{BE6635E9-5563-46CF-B03A-01265BB5A023}"/>
  </bookViews>
  <sheets>
    <sheet name="HR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8" i="2" l="1"/>
  <c r="K18" i="2"/>
  <c r="C18" i="2" l="1"/>
  <c r="D18" i="2" s="1"/>
  <c r="G18" i="2"/>
  <c r="H18" i="2" l="1"/>
  <c r="L18" i="2"/>
  <c r="P11" i="2"/>
  <c r="P8" i="2"/>
  <c r="P10" i="2"/>
  <c r="P6" i="2"/>
  <c r="P9" i="2"/>
  <c r="T18" i="2" s="1"/>
  <c r="Z20" i="2"/>
  <c r="Z21" i="2" s="1"/>
  <c r="Z22" i="2" s="1"/>
  <c r="Z23" i="2" s="1"/>
  <c r="Z24" i="2" s="1"/>
  <c r="Z25" i="2" s="1"/>
  <c r="Z26" i="2" s="1"/>
  <c r="Z27" i="2" s="1"/>
  <c r="Z28" i="2" s="1"/>
  <c r="Z29" i="2" s="1"/>
  <c r="Z30" i="2" s="1"/>
  <c r="Z31" i="2" s="1"/>
  <c r="Z32" i="2" s="1"/>
  <c r="Z33" i="2" s="1"/>
  <c r="Z34" i="2" s="1"/>
  <c r="Z35" i="2" s="1"/>
  <c r="Z36" i="2" s="1"/>
  <c r="Z37" i="2" s="1"/>
  <c r="Z38" i="2" s="1"/>
  <c r="Z39" i="2" s="1"/>
  <c r="Z40" i="2" s="1"/>
  <c r="Z41" i="2" s="1"/>
  <c r="Z42" i="2" s="1"/>
  <c r="Z43" i="2" s="1"/>
  <c r="Z44" i="2" s="1"/>
  <c r="Z45" i="2" s="1"/>
  <c r="Z46" i="2" s="1"/>
  <c r="Z47" i="2" s="1"/>
  <c r="Z48" i="2" s="1"/>
  <c r="Z49" i="2" s="1"/>
  <c r="Z50" i="2" s="1"/>
  <c r="Z51" i="2" s="1"/>
  <c r="P13" i="2"/>
  <c r="P7" i="2" l="1"/>
  <c r="Y19" i="2"/>
  <c r="R19" i="2" s="1"/>
  <c r="AC19" i="2" l="1"/>
  <c r="K19" i="2" s="1"/>
  <c r="L19" i="2" s="1"/>
  <c r="S19" i="2"/>
  <c r="T19" i="2"/>
  <c r="C19" i="2"/>
  <c r="D19" i="2" s="1"/>
  <c r="AA19" i="2"/>
  <c r="AA20" i="2" s="1"/>
  <c r="AA21" i="2" s="1"/>
  <c r="AA22" i="2" s="1"/>
  <c r="AA23" i="2" s="1"/>
  <c r="Y23" i="2" s="1"/>
  <c r="AC23" i="2" s="1"/>
  <c r="K23" i="2" s="1"/>
  <c r="L23" i="2" s="1"/>
  <c r="W19" i="2"/>
  <c r="V19" i="2" s="1"/>
  <c r="U19" i="2" s="1"/>
  <c r="X19" i="2" s="1"/>
  <c r="G19" i="2"/>
  <c r="H19" i="2" s="1"/>
  <c r="W23" i="2" l="1"/>
  <c r="V23" i="2" s="1"/>
  <c r="AA24" i="2"/>
  <c r="Y24" i="2" s="1"/>
  <c r="AC24" i="2" s="1"/>
  <c r="K24" i="2" s="1"/>
  <c r="L24" i="2" s="1"/>
  <c r="Y20" i="2"/>
  <c r="W20" i="2" s="1"/>
  <c r="V20" i="2" s="1"/>
  <c r="U20" i="2" s="1"/>
  <c r="X20" i="2" s="1"/>
  <c r="Y21" i="2"/>
  <c r="G21" i="2" s="1"/>
  <c r="H21" i="2" s="1"/>
  <c r="Y22" i="2"/>
  <c r="G22" i="2" s="1"/>
  <c r="H22" i="2" s="1"/>
  <c r="G23" i="2"/>
  <c r="H23" i="2" s="1"/>
  <c r="AA25" i="2" l="1"/>
  <c r="Y25" i="2" s="1"/>
  <c r="AC25" i="2" s="1"/>
  <c r="K25" i="2" s="1"/>
  <c r="L25" i="2" s="1"/>
  <c r="G20" i="2"/>
  <c r="H20" i="2" s="1"/>
  <c r="AC20" i="2"/>
  <c r="K20" i="2" s="1"/>
  <c r="L20" i="2" s="1"/>
  <c r="R20" i="2"/>
  <c r="T20" i="2" s="1"/>
  <c r="G24" i="2"/>
  <c r="H24" i="2" s="1"/>
  <c r="AC22" i="2"/>
  <c r="K22" i="2" s="1"/>
  <c r="L22" i="2" s="1"/>
  <c r="W22" i="2"/>
  <c r="V22" i="2" s="1"/>
  <c r="AC21" i="2"/>
  <c r="K21" i="2" s="1"/>
  <c r="L21" i="2" s="1"/>
  <c r="W21" i="2"/>
  <c r="V21" i="2" s="1"/>
  <c r="U21" i="2" s="1"/>
  <c r="X21" i="2" s="1"/>
  <c r="W24" i="2"/>
  <c r="V24" i="2" s="1"/>
  <c r="R21" i="2" l="1"/>
  <c r="T21" i="2" s="1"/>
  <c r="S20" i="2"/>
  <c r="AA26" i="2"/>
  <c r="Y26" i="2" s="1"/>
  <c r="AC26" i="2" s="1"/>
  <c r="K26" i="2" s="1"/>
  <c r="L26" i="2" s="1"/>
  <c r="G25" i="2"/>
  <c r="H25" i="2" s="1"/>
  <c r="C20" i="2"/>
  <c r="D20" i="2" s="1"/>
  <c r="U22" i="2"/>
  <c r="X22" i="2" s="1"/>
  <c r="U23" i="2" s="1"/>
  <c r="X23" i="2" s="1"/>
  <c r="W25" i="2"/>
  <c r="V25" i="2" s="1"/>
  <c r="C21" i="2" l="1"/>
  <c r="D21" i="2" s="1"/>
  <c r="R22" i="2"/>
  <c r="T22" i="2" s="1"/>
  <c r="S21" i="2"/>
  <c r="AA27" i="2"/>
  <c r="Y27" i="2" s="1"/>
  <c r="AC27" i="2" s="1"/>
  <c r="K27" i="2" s="1"/>
  <c r="L27" i="2" s="1"/>
  <c r="G26" i="2"/>
  <c r="H26" i="2" s="1"/>
  <c r="U24" i="2"/>
  <c r="X24" i="2" s="1"/>
  <c r="W26" i="2"/>
  <c r="V26" i="2" s="1"/>
  <c r="C22" i="2" l="1"/>
  <c r="D22" i="2" s="1"/>
  <c r="R23" i="2"/>
  <c r="T23" i="2" s="1"/>
  <c r="S22" i="2"/>
  <c r="AA28" i="2"/>
  <c r="Y28" i="2" s="1"/>
  <c r="AC28" i="2" s="1"/>
  <c r="K28" i="2" s="1"/>
  <c r="L28" i="2" s="1"/>
  <c r="G27" i="2"/>
  <c r="H27" i="2" s="1"/>
  <c r="U25" i="2"/>
  <c r="X25" i="2" s="1"/>
  <c r="U26" i="2" s="1"/>
  <c r="X26" i="2" s="1"/>
  <c r="W27" i="2"/>
  <c r="V27" i="2" s="1"/>
  <c r="C23" i="2" l="1"/>
  <c r="D23" i="2" s="1"/>
  <c r="R24" i="2"/>
  <c r="T24" i="2" s="1"/>
  <c r="S23" i="2"/>
  <c r="AA29" i="2"/>
  <c r="Y29" i="2" s="1"/>
  <c r="AC29" i="2" s="1"/>
  <c r="K29" i="2" s="1"/>
  <c r="L29" i="2" s="1"/>
  <c r="G28" i="2"/>
  <c r="H28" i="2" s="1"/>
  <c r="U27" i="2"/>
  <c r="X27" i="2" s="1"/>
  <c r="W28" i="2"/>
  <c r="V28" i="2" s="1"/>
  <c r="C24" i="2" l="1"/>
  <c r="D24" i="2" s="1"/>
  <c r="AA30" i="2"/>
  <c r="Y30" i="2" s="1"/>
  <c r="AC30" i="2" s="1"/>
  <c r="K30" i="2" s="1"/>
  <c r="L30" i="2" s="1"/>
  <c r="G29" i="2"/>
  <c r="H29" i="2" s="1"/>
  <c r="S24" i="2"/>
  <c r="R25" i="2"/>
  <c r="U28" i="2"/>
  <c r="X28" i="2" s="1"/>
  <c r="W29" i="2"/>
  <c r="V29" i="2" s="1"/>
  <c r="G30" i="2" l="1"/>
  <c r="H30" i="2" s="1"/>
  <c r="C25" i="2"/>
  <c r="D25" i="2" s="1"/>
  <c r="T25" i="2"/>
  <c r="AA31" i="2"/>
  <c r="Y31" i="2" s="1"/>
  <c r="AC31" i="2" s="1"/>
  <c r="K31" i="2" s="1"/>
  <c r="L31" i="2" s="1"/>
  <c r="S25" i="2"/>
  <c r="R26" i="2"/>
  <c r="U29" i="2"/>
  <c r="X29" i="2" s="1"/>
  <c r="AA32" i="2"/>
  <c r="Y32" i="2" s="1"/>
  <c r="AC32" i="2" s="1"/>
  <c r="K32" i="2" s="1"/>
  <c r="L32" i="2" s="1"/>
  <c r="W30" i="2"/>
  <c r="V30" i="2" s="1"/>
  <c r="G31" i="2" l="1"/>
  <c r="H31" i="2" s="1"/>
  <c r="C26" i="2"/>
  <c r="D26" i="2" s="1"/>
  <c r="T26" i="2"/>
  <c r="S26" i="2"/>
  <c r="R27" i="2"/>
  <c r="T27" i="2" s="1"/>
  <c r="G32" i="2"/>
  <c r="H32" i="2" s="1"/>
  <c r="U30" i="2"/>
  <c r="X30" i="2" s="1"/>
  <c r="W31" i="2"/>
  <c r="V31" i="2" s="1"/>
  <c r="AA33" i="2"/>
  <c r="Y33" i="2" s="1"/>
  <c r="AC33" i="2" s="1"/>
  <c r="K33" i="2" s="1"/>
  <c r="L33" i="2" s="1"/>
  <c r="C27" i="2" l="1"/>
  <c r="D27" i="2" s="1"/>
  <c r="S27" i="2"/>
  <c r="R28" i="2"/>
  <c r="T28" i="2" s="1"/>
  <c r="G33" i="2"/>
  <c r="H33" i="2" s="1"/>
  <c r="U31" i="2"/>
  <c r="X31" i="2" s="1"/>
  <c r="AA34" i="2"/>
  <c r="Y34" i="2" s="1"/>
  <c r="AC34" i="2" s="1"/>
  <c r="K34" i="2" s="1"/>
  <c r="L34" i="2" s="1"/>
  <c r="W32" i="2"/>
  <c r="V32" i="2" s="1"/>
  <c r="C28" i="2" l="1"/>
  <c r="D28" i="2" s="1"/>
  <c r="R29" i="2"/>
  <c r="T29" i="2" s="1"/>
  <c r="S28" i="2"/>
  <c r="G34" i="2"/>
  <c r="H34" i="2" s="1"/>
  <c r="U32" i="2"/>
  <c r="X32" i="2" s="1"/>
  <c r="AA35" i="2"/>
  <c r="Y35" i="2" s="1"/>
  <c r="W33" i="2"/>
  <c r="V33" i="2" s="1"/>
  <c r="C29" i="2" l="1"/>
  <c r="D29" i="2" s="1"/>
  <c r="S29" i="2"/>
  <c r="R30" i="2"/>
  <c r="T30" i="2" s="1"/>
  <c r="G35" i="2"/>
  <c r="H35" i="2" s="1"/>
  <c r="AC35" i="2"/>
  <c r="K35" i="2" s="1"/>
  <c r="L35" i="2" s="1"/>
  <c r="U33" i="2"/>
  <c r="X33" i="2" s="1"/>
  <c r="AA36" i="2"/>
  <c r="Y36" i="2" s="1"/>
  <c r="W34" i="2"/>
  <c r="V34" i="2" s="1"/>
  <c r="C30" i="2" l="1"/>
  <c r="D30" i="2" s="1"/>
  <c r="S30" i="2"/>
  <c r="R31" i="2"/>
  <c r="T31" i="2" s="1"/>
  <c r="G36" i="2"/>
  <c r="H36" i="2" s="1"/>
  <c r="AC36" i="2"/>
  <c r="K36" i="2" s="1"/>
  <c r="L36" i="2" s="1"/>
  <c r="U34" i="2"/>
  <c r="X34" i="2" s="1"/>
  <c r="W35" i="2"/>
  <c r="V35" i="2" s="1"/>
  <c r="AA37" i="2"/>
  <c r="Y37" i="2" s="1"/>
  <c r="C31" i="2" l="1"/>
  <c r="D31" i="2" s="1"/>
  <c r="S31" i="2"/>
  <c r="R32" i="2"/>
  <c r="T32" i="2" s="1"/>
  <c r="G37" i="2"/>
  <c r="H37" i="2" s="1"/>
  <c r="AC37" i="2"/>
  <c r="K37" i="2" s="1"/>
  <c r="L37" i="2" s="1"/>
  <c r="U35" i="2"/>
  <c r="X35" i="2" s="1"/>
  <c r="AA38" i="2"/>
  <c r="Y38" i="2" s="1"/>
  <c r="W36" i="2"/>
  <c r="V36" i="2" s="1"/>
  <c r="C32" i="2" l="1"/>
  <c r="D32" i="2" s="1"/>
  <c r="S32" i="2"/>
  <c r="R33" i="2"/>
  <c r="T33" i="2" s="1"/>
  <c r="G38" i="2"/>
  <c r="H38" i="2" s="1"/>
  <c r="AC38" i="2"/>
  <c r="K38" i="2" s="1"/>
  <c r="L38" i="2" s="1"/>
  <c r="U36" i="2"/>
  <c r="X36" i="2" s="1"/>
  <c r="W37" i="2"/>
  <c r="V37" i="2" s="1"/>
  <c r="AA39" i="2"/>
  <c r="Y39" i="2" s="1"/>
  <c r="C33" i="2" l="1"/>
  <c r="D33" i="2" s="1"/>
  <c r="S33" i="2"/>
  <c r="R34" i="2"/>
  <c r="T34" i="2" s="1"/>
  <c r="G39" i="2"/>
  <c r="H39" i="2" s="1"/>
  <c r="AC39" i="2"/>
  <c r="K39" i="2" s="1"/>
  <c r="L39" i="2" s="1"/>
  <c r="U37" i="2"/>
  <c r="X37" i="2" s="1"/>
  <c r="AA40" i="2"/>
  <c r="Y40" i="2" s="1"/>
  <c r="W38" i="2"/>
  <c r="V38" i="2" s="1"/>
  <c r="C34" i="2" l="1"/>
  <c r="D34" i="2" s="1"/>
  <c r="S34" i="2"/>
  <c r="R35" i="2"/>
  <c r="T35" i="2" s="1"/>
  <c r="G40" i="2"/>
  <c r="H40" i="2" s="1"/>
  <c r="AC40" i="2"/>
  <c r="K40" i="2" s="1"/>
  <c r="L40" i="2" s="1"/>
  <c r="U38" i="2"/>
  <c r="X38" i="2" s="1"/>
  <c r="W39" i="2"/>
  <c r="V39" i="2" s="1"/>
  <c r="AA41" i="2"/>
  <c r="Y41" i="2" s="1"/>
  <c r="S35" i="2" l="1"/>
  <c r="R36" i="2"/>
  <c r="T36" i="2" s="1"/>
  <c r="C35" i="2"/>
  <c r="D35" i="2" s="1"/>
  <c r="G41" i="2"/>
  <c r="H41" i="2" s="1"/>
  <c r="AC41" i="2"/>
  <c r="K41" i="2" s="1"/>
  <c r="L41" i="2" s="1"/>
  <c r="U39" i="2"/>
  <c r="X39" i="2" s="1"/>
  <c r="W40" i="2"/>
  <c r="V40" i="2" s="1"/>
  <c r="AA42" i="2"/>
  <c r="Y42" i="2" s="1"/>
  <c r="C36" i="2" l="1"/>
  <c r="D36" i="2" s="1"/>
  <c r="S36" i="2"/>
  <c r="R37" i="2"/>
  <c r="T37" i="2" s="1"/>
  <c r="G42" i="2"/>
  <c r="H42" i="2" s="1"/>
  <c r="AC42" i="2"/>
  <c r="K42" i="2" s="1"/>
  <c r="L42" i="2" s="1"/>
  <c r="U40" i="2"/>
  <c r="X40" i="2" s="1"/>
  <c r="W41" i="2"/>
  <c r="V41" i="2" s="1"/>
  <c r="AA43" i="2"/>
  <c r="Y43" i="2" s="1"/>
  <c r="C37" i="2" l="1"/>
  <c r="D37" i="2" s="1"/>
  <c r="S37" i="2"/>
  <c r="R38" i="2"/>
  <c r="T38" i="2" s="1"/>
  <c r="G43" i="2"/>
  <c r="H43" i="2" s="1"/>
  <c r="AC43" i="2"/>
  <c r="K43" i="2" s="1"/>
  <c r="L43" i="2" s="1"/>
  <c r="U41" i="2"/>
  <c r="X41" i="2" s="1"/>
  <c r="AA44" i="2"/>
  <c r="Y44" i="2" s="1"/>
  <c r="W42" i="2"/>
  <c r="V42" i="2" s="1"/>
  <c r="C38" i="2" l="1"/>
  <c r="D38" i="2" s="1"/>
  <c r="S38" i="2"/>
  <c r="R39" i="2"/>
  <c r="T39" i="2" s="1"/>
  <c r="G44" i="2"/>
  <c r="H44" i="2" s="1"/>
  <c r="AC44" i="2"/>
  <c r="K44" i="2" s="1"/>
  <c r="L44" i="2" s="1"/>
  <c r="U42" i="2"/>
  <c r="X42" i="2" s="1"/>
  <c r="AA45" i="2"/>
  <c r="Y45" i="2" s="1"/>
  <c r="W43" i="2"/>
  <c r="V43" i="2" s="1"/>
  <c r="C39" i="2" l="1"/>
  <c r="D39" i="2" s="1"/>
  <c r="S39" i="2"/>
  <c r="R40" i="2"/>
  <c r="T40" i="2" s="1"/>
  <c r="G45" i="2"/>
  <c r="H45" i="2" s="1"/>
  <c r="AC45" i="2"/>
  <c r="K45" i="2" s="1"/>
  <c r="L45" i="2" s="1"/>
  <c r="U43" i="2"/>
  <c r="X43" i="2" s="1"/>
  <c r="AA46" i="2"/>
  <c r="Y46" i="2" s="1"/>
  <c r="W44" i="2"/>
  <c r="V44" i="2" s="1"/>
  <c r="C40" i="2" l="1"/>
  <c r="D40" i="2" s="1"/>
  <c r="S40" i="2"/>
  <c r="R41" i="2"/>
  <c r="T41" i="2" s="1"/>
  <c r="G46" i="2"/>
  <c r="H46" i="2" s="1"/>
  <c r="AC46" i="2"/>
  <c r="K46" i="2" s="1"/>
  <c r="L46" i="2" s="1"/>
  <c r="U44" i="2"/>
  <c r="X44" i="2" s="1"/>
  <c r="W45" i="2"/>
  <c r="V45" i="2" s="1"/>
  <c r="AA47" i="2"/>
  <c r="Y47" i="2" s="1"/>
  <c r="C41" i="2" l="1"/>
  <c r="D41" i="2" s="1"/>
  <c r="S41" i="2"/>
  <c r="R42" i="2"/>
  <c r="T42" i="2" s="1"/>
  <c r="G47" i="2"/>
  <c r="H47" i="2" s="1"/>
  <c r="AC47" i="2"/>
  <c r="K47" i="2" s="1"/>
  <c r="L47" i="2" s="1"/>
  <c r="U45" i="2"/>
  <c r="X45" i="2" s="1"/>
  <c r="AA48" i="2"/>
  <c r="Y48" i="2" s="1"/>
  <c r="W46" i="2"/>
  <c r="V46" i="2" s="1"/>
  <c r="C42" i="2" l="1"/>
  <c r="D42" i="2" s="1"/>
  <c r="S42" i="2"/>
  <c r="R43" i="2"/>
  <c r="T43" i="2" s="1"/>
  <c r="G48" i="2"/>
  <c r="H48" i="2" s="1"/>
  <c r="AC48" i="2"/>
  <c r="K48" i="2" s="1"/>
  <c r="L48" i="2" s="1"/>
  <c r="U46" i="2"/>
  <c r="X46" i="2" s="1"/>
  <c r="W47" i="2"/>
  <c r="V47" i="2" s="1"/>
  <c r="AA49" i="2"/>
  <c r="Y49" i="2" s="1"/>
  <c r="C43" i="2" l="1"/>
  <c r="D43" i="2" s="1"/>
  <c r="S43" i="2"/>
  <c r="R44" i="2"/>
  <c r="T44" i="2" s="1"/>
  <c r="G49" i="2"/>
  <c r="H49" i="2" s="1"/>
  <c r="AC49" i="2"/>
  <c r="K49" i="2" s="1"/>
  <c r="L49" i="2" s="1"/>
  <c r="U47" i="2"/>
  <c r="X47" i="2" s="1"/>
  <c r="W48" i="2"/>
  <c r="V48" i="2" s="1"/>
  <c r="AA50" i="2"/>
  <c r="Y50" i="2" s="1"/>
  <c r="C44" i="2" l="1"/>
  <c r="D44" i="2" s="1"/>
  <c r="S44" i="2"/>
  <c r="R45" i="2"/>
  <c r="T45" i="2" s="1"/>
  <c r="G50" i="2"/>
  <c r="H50" i="2" s="1"/>
  <c r="AC50" i="2"/>
  <c r="K50" i="2" s="1"/>
  <c r="L50" i="2" s="1"/>
  <c r="U48" i="2"/>
  <c r="X48" i="2" s="1"/>
  <c r="W49" i="2"/>
  <c r="V49" i="2" s="1"/>
  <c r="AA51" i="2"/>
  <c r="Y51" i="2" s="1"/>
  <c r="C45" i="2" l="1"/>
  <c r="D45" i="2" s="1"/>
  <c r="S45" i="2"/>
  <c r="R46" i="2"/>
  <c r="T46" i="2" s="1"/>
  <c r="G51" i="2"/>
  <c r="H51" i="2" s="1"/>
  <c r="AC51" i="2"/>
  <c r="K51" i="2" s="1"/>
  <c r="L51" i="2" s="1"/>
  <c r="U49" i="2"/>
  <c r="X49" i="2" s="1"/>
  <c r="Z52" i="2"/>
  <c r="Y52" i="2" s="1"/>
  <c r="AC52" i="2" s="1"/>
  <c r="W50" i="2"/>
  <c r="V50" i="2" s="1"/>
  <c r="W51" i="2"/>
  <c r="V51" i="2" s="1"/>
  <c r="C46" i="2" l="1"/>
  <c r="D46" i="2" s="1"/>
  <c r="S46" i="2"/>
  <c r="R47" i="2"/>
  <c r="T47" i="2" s="1"/>
  <c r="G52" i="2"/>
  <c r="H52" i="2" s="1"/>
  <c r="K52" i="2"/>
  <c r="L52" i="2" s="1"/>
  <c r="U50" i="2"/>
  <c r="X50" i="2" s="1"/>
  <c r="U51" i="2" s="1"/>
  <c r="X51" i="2" s="1"/>
  <c r="Z53" i="2"/>
  <c r="Z54" i="2" s="1"/>
  <c r="Z55" i="2" s="1"/>
  <c r="Z56" i="2" s="1"/>
  <c r="Z57" i="2" s="1"/>
  <c r="Z58" i="2" s="1"/>
  <c r="Z59" i="2" s="1"/>
  <c r="Z60" i="2" s="1"/>
  <c r="Z61" i="2" s="1"/>
  <c r="Z62" i="2" s="1"/>
  <c r="Z63" i="2" s="1"/>
  <c r="Z64" i="2" s="1"/>
  <c r="Z65" i="2" s="1"/>
  <c r="Z66" i="2" s="1"/>
  <c r="Z67" i="2" s="1"/>
  <c r="Z68" i="2" s="1"/>
  <c r="Z69" i="2" s="1"/>
  <c r="Z70" i="2" s="1"/>
  <c r="Z71" i="2" s="1"/>
  <c r="Z72" i="2" s="1"/>
  <c r="Z73" i="2" s="1"/>
  <c r="Z74" i="2" s="1"/>
  <c r="Z75" i="2" s="1"/>
  <c r="Z76" i="2" s="1"/>
  <c r="Z77" i="2" s="1"/>
  <c r="Z78" i="2" s="1"/>
  <c r="C47" i="2" l="1"/>
  <c r="D47" i="2" s="1"/>
  <c r="S47" i="2"/>
  <c r="R48" i="2"/>
  <c r="T48" i="2" s="1"/>
  <c r="W52" i="2"/>
  <c r="V52" i="2" s="1"/>
  <c r="U52" i="2" s="1"/>
  <c r="X52" i="2" s="1"/>
  <c r="AA52" i="2"/>
  <c r="AA53" i="2" s="1"/>
  <c r="Y53" i="2" s="1"/>
  <c r="C48" i="2" l="1"/>
  <c r="D48" i="2" s="1"/>
  <c r="S48" i="2"/>
  <c r="R49" i="2"/>
  <c r="T49" i="2" s="1"/>
  <c r="G53" i="2"/>
  <c r="H53" i="2" s="1"/>
  <c r="AC53" i="2"/>
  <c r="K53" i="2" s="1"/>
  <c r="L53" i="2" s="1"/>
  <c r="W53" i="2"/>
  <c r="V53" i="2" s="1"/>
  <c r="U53" i="2" s="1"/>
  <c r="X53" i="2" s="1"/>
  <c r="AA54" i="2"/>
  <c r="C49" i="2" l="1"/>
  <c r="D49" i="2" s="1"/>
  <c r="S49" i="2"/>
  <c r="R50" i="2"/>
  <c r="T50" i="2" s="1"/>
  <c r="Y54" i="2"/>
  <c r="AA55" i="2"/>
  <c r="C50" i="2" l="1"/>
  <c r="D50" i="2" s="1"/>
  <c r="S50" i="2"/>
  <c r="R51" i="2"/>
  <c r="T51" i="2" s="1"/>
  <c r="G54" i="2"/>
  <c r="H54" i="2" s="1"/>
  <c r="AC54" i="2"/>
  <c r="K54" i="2" s="1"/>
  <c r="L54" i="2" s="1"/>
  <c r="Y55" i="2"/>
  <c r="AA56" i="2"/>
  <c r="W54" i="2"/>
  <c r="V54" i="2" s="1"/>
  <c r="U54" i="2" s="1"/>
  <c r="X54" i="2" s="1"/>
  <c r="C51" i="2" l="1"/>
  <c r="D51" i="2" s="1"/>
  <c r="S51" i="2"/>
  <c r="R52" i="2"/>
  <c r="T52" i="2" s="1"/>
  <c r="G55" i="2"/>
  <c r="H55" i="2" s="1"/>
  <c r="AC55" i="2"/>
  <c r="K55" i="2" s="1"/>
  <c r="L55" i="2" s="1"/>
  <c r="Y56" i="2"/>
  <c r="AA57" i="2"/>
  <c r="W55" i="2"/>
  <c r="V55" i="2" s="1"/>
  <c r="U55" i="2" s="1"/>
  <c r="X55" i="2" s="1"/>
  <c r="C52" i="2" l="1"/>
  <c r="D52" i="2" s="1"/>
  <c r="S52" i="2"/>
  <c r="R53" i="2"/>
  <c r="T53" i="2" s="1"/>
  <c r="G56" i="2"/>
  <c r="H56" i="2" s="1"/>
  <c r="AC56" i="2"/>
  <c r="K56" i="2" s="1"/>
  <c r="L56" i="2" s="1"/>
  <c r="Y57" i="2"/>
  <c r="AA58" i="2"/>
  <c r="W56" i="2"/>
  <c r="V56" i="2" s="1"/>
  <c r="U56" i="2" s="1"/>
  <c r="X56" i="2" s="1"/>
  <c r="C53" i="2" l="1"/>
  <c r="D53" i="2" s="1"/>
  <c r="S53" i="2"/>
  <c r="R54" i="2"/>
  <c r="T54" i="2" s="1"/>
  <c r="G57" i="2"/>
  <c r="H57" i="2" s="1"/>
  <c r="AC57" i="2"/>
  <c r="K57" i="2" s="1"/>
  <c r="L57" i="2" s="1"/>
  <c r="Y58" i="2"/>
  <c r="AA59" i="2"/>
  <c r="W57" i="2"/>
  <c r="V57" i="2" s="1"/>
  <c r="U57" i="2" s="1"/>
  <c r="X57" i="2" s="1"/>
  <c r="C54" i="2" l="1"/>
  <c r="D54" i="2" s="1"/>
  <c r="S54" i="2"/>
  <c r="R55" i="2"/>
  <c r="T55" i="2" s="1"/>
  <c r="G58" i="2"/>
  <c r="H58" i="2" s="1"/>
  <c r="AC58" i="2"/>
  <c r="K58" i="2" s="1"/>
  <c r="L58" i="2" s="1"/>
  <c r="Y59" i="2"/>
  <c r="AA60" i="2"/>
  <c r="W58" i="2"/>
  <c r="V58" i="2" s="1"/>
  <c r="U58" i="2" s="1"/>
  <c r="X58" i="2" s="1"/>
  <c r="S55" i="2" l="1"/>
  <c r="R56" i="2"/>
  <c r="T56" i="2" s="1"/>
  <c r="C55" i="2"/>
  <c r="D55" i="2" s="1"/>
  <c r="G59" i="2"/>
  <c r="H59" i="2" s="1"/>
  <c r="AC59" i="2"/>
  <c r="K59" i="2" s="1"/>
  <c r="L59" i="2" s="1"/>
  <c r="W59" i="2"/>
  <c r="V59" i="2" s="1"/>
  <c r="U59" i="2" s="1"/>
  <c r="X59" i="2" s="1"/>
  <c r="Y60" i="2"/>
  <c r="AA61" i="2"/>
  <c r="C56" i="2" l="1"/>
  <c r="D56" i="2" s="1"/>
  <c r="S56" i="2"/>
  <c r="R57" i="2"/>
  <c r="T57" i="2" s="1"/>
  <c r="G60" i="2"/>
  <c r="H60" i="2" s="1"/>
  <c r="AC60" i="2"/>
  <c r="K60" i="2" s="1"/>
  <c r="L60" i="2" s="1"/>
  <c r="W60" i="2"/>
  <c r="V60" i="2" s="1"/>
  <c r="U60" i="2" s="1"/>
  <c r="X60" i="2" s="1"/>
  <c r="Y61" i="2"/>
  <c r="AA62" i="2"/>
  <c r="C57" i="2" l="1"/>
  <c r="D57" i="2" s="1"/>
  <c r="S57" i="2"/>
  <c r="R58" i="2"/>
  <c r="T58" i="2" s="1"/>
  <c r="G61" i="2"/>
  <c r="H61" i="2" s="1"/>
  <c r="AC61" i="2"/>
  <c r="K61" i="2" s="1"/>
  <c r="L61" i="2" s="1"/>
  <c r="W61" i="2"/>
  <c r="V61" i="2" s="1"/>
  <c r="U61" i="2" s="1"/>
  <c r="X61" i="2" s="1"/>
  <c r="Y62" i="2"/>
  <c r="AA63" i="2"/>
  <c r="C58" i="2" l="1"/>
  <c r="D58" i="2" s="1"/>
  <c r="S58" i="2"/>
  <c r="R59" i="2"/>
  <c r="T59" i="2" s="1"/>
  <c r="G62" i="2"/>
  <c r="H62" i="2" s="1"/>
  <c r="AC62" i="2"/>
  <c r="K62" i="2" s="1"/>
  <c r="L62" i="2" s="1"/>
  <c r="Y63" i="2"/>
  <c r="AA64" i="2"/>
  <c r="W62" i="2"/>
  <c r="V62" i="2" s="1"/>
  <c r="U62" i="2" s="1"/>
  <c r="X62" i="2" s="1"/>
  <c r="C59" i="2" l="1"/>
  <c r="D59" i="2" s="1"/>
  <c r="S59" i="2"/>
  <c r="R60" i="2"/>
  <c r="T60" i="2" s="1"/>
  <c r="G63" i="2"/>
  <c r="H63" i="2" s="1"/>
  <c r="AC63" i="2"/>
  <c r="K63" i="2" s="1"/>
  <c r="L63" i="2" s="1"/>
  <c r="Y64" i="2"/>
  <c r="AA65" i="2"/>
  <c r="W63" i="2"/>
  <c r="V63" i="2" s="1"/>
  <c r="U63" i="2" s="1"/>
  <c r="X63" i="2" s="1"/>
  <c r="C60" i="2" l="1"/>
  <c r="D60" i="2" s="1"/>
  <c r="S60" i="2"/>
  <c r="R61" i="2"/>
  <c r="T61" i="2" s="1"/>
  <c r="G64" i="2"/>
  <c r="H64" i="2" s="1"/>
  <c r="AC64" i="2"/>
  <c r="K64" i="2" s="1"/>
  <c r="L64" i="2" s="1"/>
  <c r="Y65" i="2"/>
  <c r="AA66" i="2"/>
  <c r="W64" i="2"/>
  <c r="V64" i="2" s="1"/>
  <c r="U64" i="2" s="1"/>
  <c r="X64" i="2" s="1"/>
  <c r="C61" i="2" l="1"/>
  <c r="D61" i="2" s="1"/>
  <c r="S61" i="2"/>
  <c r="R62" i="2"/>
  <c r="T62" i="2" s="1"/>
  <c r="G65" i="2"/>
  <c r="H65" i="2" s="1"/>
  <c r="AC65" i="2"/>
  <c r="K65" i="2" s="1"/>
  <c r="L65" i="2" s="1"/>
  <c r="Y66" i="2"/>
  <c r="AA67" i="2"/>
  <c r="W65" i="2"/>
  <c r="V65" i="2" s="1"/>
  <c r="U65" i="2" s="1"/>
  <c r="X65" i="2" s="1"/>
  <c r="C62" i="2" l="1"/>
  <c r="D62" i="2" s="1"/>
  <c r="S62" i="2"/>
  <c r="R63" i="2"/>
  <c r="T63" i="2" s="1"/>
  <c r="G66" i="2"/>
  <c r="H66" i="2" s="1"/>
  <c r="AC66" i="2"/>
  <c r="K66" i="2" s="1"/>
  <c r="L66" i="2" s="1"/>
  <c r="Y67" i="2"/>
  <c r="AA68" i="2"/>
  <c r="W66" i="2"/>
  <c r="V66" i="2" s="1"/>
  <c r="U66" i="2" s="1"/>
  <c r="X66" i="2" s="1"/>
  <c r="C63" i="2" l="1"/>
  <c r="D63" i="2" s="1"/>
  <c r="S63" i="2"/>
  <c r="R64" i="2"/>
  <c r="G67" i="2"/>
  <c r="H67" i="2" s="1"/>
  <c r="AC67" i="2"/>
  <c r="K67" i="2" s="1"/>
  <c r="L67" i="2" s="1"/>
  <c r="W67" i="2"/>
  <c r="V67" i="2" s="1"/>
  <c r="U67" i="2" s="1"/>
  <c r="X67" i="2" s="1"/>
  <c r="Y68" i="2"/>
  <c r="AA69" i="2"/>
  <c r="C64" i="2" l="1"/>
  <c r="D64" i="2" s="1"/>
  <c r="T64" i="2"/>
  <c r="S64" i="2"/>
  <c r="R65" i="2"/>
  <c r="T65" i="2" s="1"/>
  <c r="G68" i="2"/>
  <c r="H68" i="2" s="1"/>
  <c r="AC68" i="2"/>
  <c r="K68" i="2" s="1"/>
  <c r="L68" i="2" s="1"/>
  <c r="Y69" i="2"/>
  <c r="AA70" i="2"/>
  <c r="W68" i="2"/>
  <c r="V68" i="2" s="1"/>
  <c r="U68" i="2" s="1"/>
  <c r="X68" i="2" s="1"/>
  <c r="C65" i="2" l="1"/>
  <c r="D65" i="2" s="1"/>
  <c r="S65" i="2"/>
  <c r="R66" i="2"/>
  <c r="T66" i="2" s="1"/>
  <c r="G69" i="2"/>
  <c r="H69" i="2" s="1"/>
  <c r="AC69" i="2"/>
  <c r="K69" i="2" s="1"/>
  <c r="L69" i="2" s="1"/>
  <c r="Y70" i="2"/>
  <c r="AA71" i="2"/>
  <c r="W69" i="2"/>
  <c r="V69" i="2" s="1"/>
  <c r="U69" i="2" s="1"/>
  <c r="X69" i="2" s="1"/>
  <c r="C66" i="2" l="1"/>
  <c r="D66" i="2" s="1"/>
  <c r="S66" i="2"/>
  <c r="R67" i="2"/>
  <c r="T67" i="2" s="1"/>
  <c r="G70" i="2"/>
  <c r="H70" i="2" s="1"/>
  <c r="AC70" i="2"/>
  <c r="K70" i="2" s="1"/>
  <c r="L70" i="2" s="1"/>
  <c r="Y71" i="2"/>
  <c r="AA72" i="2"/>
  <c r="W70" i="2"/>
  <c r="V70" i="2" s="1"/>
  <c r="U70" i="2" s="1"/>
  <c r="X70" i="2" s="1"/>
  <c r="C67" i="2" l="1"/>
  <c r="D67" i="2" s="1"/>
  <c r="S67" i="2"/>
  <c r="R68" i="2"/>
  <c r="T68" i="2" s="1"/>
  <c r="G71" i="2"/>
  <c r="H71" i="2" s="1"/>
  <c r="AC71" i="2"/>
  <c r="K71" i="2" s="1"/>
  <c r="L71" i="2" s="1"/>
  <c r="W71" i="2"/>
  <c r="V71" i="2" s="1"/>
  <c r="U71" i="2" s="1"/>
  <c r="X71" i="2" s="1"/>
  <c r="Y72" i="2"/>
  <c r="AA73" i="2"/>
  <c r="C68" i="2" l="1"/>
  <c r="D68" i="2" s="1"/>
  <c r="S68" i="2"/>
  <c r="R69" i="2"/>
  <c r="T69" i="2" s="1"/>
  <c r="G72" i="2"/>
  <c r="H72" i="2" s="1"/>
  <c r="AC72" i="2"/>
  <c r="K72" i="2" s="1"/>
  <c r="L72" i="2" s="1"/>
  <c r="W72" i="2"/>
  <c r="V72" i="2" s="1"/>
  <c r="U72" i="2" s="1"/>
  <c r="X72" i="2" s="1"/>
  <c r="Y73" i="2"/>
  <c r="AA74" i="2"/>
  <c r="S69" i="2" l="1"/>
  <c r="R70" i="2"/>
  <c r="T70" i="2" s="1"/>
  <c r="C69" i="2"/>
  <c r="D69" i="2" s="1"/>
  <c r="G73" i="2"/>
  <c r="H73" i="2" s="1"/>
  <c r="AC73" i="2"/>
  <c r="K73" i="2" s="1"/>
  <c r="L73" i="2" s="1"/>
  <c r="Y74" i="2"/>
  <c r="AA75" i="2"/>
  <c r="W73" i="2"/>
  <c r="V73" i="2" s="1"/>
  <c r="U73" i="2" s="1"/>
  <c r="X73" i="2" s="1"/>
  <c r="C70" i="2" l="1"/>
  <c r="D70" i="2" s="1"/>
  <c r="S70" i="2"/>
  <c r="R71" i="2"/>
  <c r="T71" i="2" s="1"/>
  <c r="G74" i="2"/>
  <c r="H74" i="2" s="1"/>
  <c r="AC74" i="2"/>
  <c r="K74" i="2" s="1"/>
  <c r="L74" i="2" s="1"/>
  <c r="Y75" i="2"/>
  <c r="AA76" i="2"/>
  <c r="W74" i="2"/>
  <c r="V74" i="2" s="1"/>
  <c r="U74" i="2" s="1"/>
  <c r="X74" i="2" s="1"/>
  <c r="S71" i="2" l="1"/>
  <c r="R72" i="2"/>
  <c r="T72" i="2" s="1"/>
  <c r="C71" i="2"/>
  <c r="D71" i="2" s="1"/>
  <c r="G75" i="2"/>
  <c r="H75" i="2" s="1"/>
  <c r="AC75" i="2"/>
  <c r="K75" i="2" s="1"/>
  <c r="L75" i="2" s="1"/>
  <c r="Y76" i="2"/>
  <c r="AA77" i="2"/>
  <c r="W75" i="2"/>
  <c r="V75" i="2" s="1"/>
  <c r="U75" i="2" s="1"/>
  <c r="X75" i="2" s="1"/>
  <c r="C72" i="2" l="1"/>
  <c r="D72" i="2" s="1"/>
  <c r="S72" i="2"/>
  <c r="R73" i="2"/>
  <c r="T73" i="2" s="1"/>
  <c r="G76" i="2"/>
  <c r="H76" i="2" s="1"/>
  <c r="AC76" i="2"/>
  <c r="K76" i="2" s="1"/>
  <c r="L76" i="2" s="1"/>
  <c r="Y77" i="2"/>
  <c r="AA78" i="2"/>
  <c r="Y78" i="2" s="1"/>
  <c r="AC78" i="2" s="1"/>
  <c r="K78" i="2" s="1"/>
  <c r="L78" i="2" s="1"/>
  <c r="W76" i="2"/>
  <c r="V76" i="2" s="1"/>
  <c r="U76" i="2" s="1"/>
  <c r="X76" i="2" s="1"/>
  <c r="C73" i="2" l="1"/>
  <c r="D73" i="2" s="1"/>
  <c r="S73" i="2"/>
  <c r="R74" i="2"/>
  <c r="T74" i="2" s="1"/>
  <c r="G77" i="2"/>
  <c r="H77" i="2" s="1"/>
  <c r="AC77" i="2"/>
  <c r="K77" i="2" s="1"/>
  <c r="G78" i="2"/>
  <c r="H78" i="2" s="1"/>
  <c r="W77" i="2"/>
  <c r="V77" i="2" s="1"/>
  <c r="U77" i="2" s="1"/>
  <c r="X77" i="2" s="1"/>
  <c r="W78" i="2"/>
  <c r="V78" i="2" s="1"/>
  <c r="C74" i="2" l="1"/>
  <c r="D74" i="2" s="1"/>
  <c r="L77" i="2"/>
  <c r="L15" i="2" s="1"/>
  <c r="S74" i="2"/>
  <c r="R75" i="2"/>
  <c r="T75" i="2" s="1"/>
  <c r="H15" i="2"/>
  <c r="U78" i="2"/>
  <c r="X78" i="2" s="1"/>
  <c r="C75" i="2" l="1"/>
  <c r="D75" i="2" s="1"/>
  <c r="S75" i="2"/>
  <c r="R76" i="2"/>
  <c r="T76" i="2" s="1"/>
  <c r="C76" i="2" l="1"/>
  <c r="D76" i="2" s="1"/>
  <c r="S76" i="2"/>
  <c r="R77" i="2"/>
  <c r="T77" i="2" s="1"/>
  <c r="C77" i="2" l="1"/>
  <c r="D77" i="2" s="1"/>
  <c r="S77" i="2"/>
  <c r="R78" i="2"/>
  <c r="T78" i="2" s="1"/>
  <c r="T16" i="2" s="1"/>
  <c r="S78" i="2" l="1"/>
  <c r="S16" i="2" s="1"/>
  <c r="C78" i="2"/>
  <c r="D78" i="2" l="1"/>
  <c r="D1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tc={62767569-1A05-4290-AF6F-D3E1B1B06147}</author>
    <author>tc={E0B2407B-A6D9-4C3A-ACAE-078D564304B8}</author>
    <author>tc={844E57A7-ECA9-44A8-9222-A297EEFC0C23}</author>
    <author>tc={0FC01A3E-DC57-4D3D-BA73-E492206C3FBA}</author>
    <author>tc={996C2F4C-41D3-4A02-822F-B6C55389E042}</author>
    <author>tc={67468C52-429C-4106-BF15-18CA0DFBCB6D}</author>
    <author>tc={3CA12848-110A-4022-BD15-1DAF0D0D7971}</author>
    <author>tc={A157602B-355B-4B2A-B26C-E04731063982}</author>
    <author>tc={72CA8133-23FC-46F6-BD0B-CCDDE45CA460}</author>
    <author>tc={9A65A80F-CEB5-4B31-9CDB-77BB36DA4C4B}</author>
    <author>tc={F3EB8052-60A7-456A-8FCB-681D810BAD19}</author>
    <author>tc={CFC27CDE-BF1F-4D3C-AFD1-FE488FAD84E3}</author>
    <author>tc={37375AC5-4397-48F6-B39A-8FDB9268B6E1}</author>
  </authors>
  <commentList>
    <comment ref="B3" authorId="0" shapeId="0" xr:uid="{62767569-1A05-4290-AF6F-D3E1B1B06147}">
      <text>
        <t>[Threaded comment]
Your version of Excel allows you to read this threaded comment; however, any edits to it will get removed if the file is opened in a newer version of Excel. Learn more: https://go.microsoft.com/fwlink/?linkid=870924
Comment:
    Change this value to see impact of time_scale_factor</t>
      </text>
    </comment>
    <comment ref="P6" authorId="1" shapeId="0" xr:uid="{E0B2407B-A6D9-4C3A-ACAE-078D564304B8}">
      <text>
        <t>[Threaded comment]
Your version of Excel allows you to read this threaded comment; however, any edits to it will get removed if the file is opened in a newer version of Excel. Learn more: https://go.microsoft.com/fwlink/?linkid=870924
Comment:
    Modified with time_scale_factor</t>
      </text>
    </comment>
    <comment ref="Q6" authorId="2" shapeId="0" xr:uid="{844E57A7-ECA9-44A8-9222-A297EEFC0C23}">
      <text>
        <t>[Threaded comment]
Your version of Excel allows you to read this threaded comment; however, any edits to it will get removed if the file is opened in a newer version of Excel. Learn more: https://go.microsoft.com/fwlink/?linkid=870924
Comment:
    Equation number</t>
      </text>
    </comment>
    <comment ref="Q7" authorId="3" shapeId="0" xr:uid="{0FC01A3E-DC57-4D3D-BA73-E492206C3FBA}">
      <text>
        <t>[Threaded comment]
Your version of Excel allows you to read this threaded comment; however, any edits to it will get removed if the file is opened in a newer version of Excel. Learn more: https://go.microsoft.com/fwlink/?linkid=870924
Comment:
    Equation number</t>
      </text>
    </comment>
    <comment ref="P8" authorId="4" shapeId="0" xr:uid="{996C2F4C-41D3-4A02-822F-B6C55389E042}">
      <text>
        <t>[Threaded comment]
Your version of Excel allows you to read this threaded comment; however, any edits to it will get removed if the file is opened in a newer version of Excel. Learn more: https://go.microsoft.com/fwlink/?linkid=870924
Comment:
    Modified with time_scale_factor</t>
      </text>
    </comment>
    <comment ref="P10" authorId="5" shapeId="0" xr:uid="{67468C52-429C-4106-BF15-18CA0DFBCB6D}">
      <text>
        <t>[Threaded comment]
Your version of Excel allows you to read this threaded comment; however, any edits to it will get removed if the file is opened in a newer version of Excel. Learn more: https://go.microsoft.com/fwlink/?linkid=870924
Comment:
    Modified with time_scale_factor</t>
      </text>
    </comment>
    <comment ref="P11" authorId="6" shapeId="0" xr:uid="{3CA12848-110A-4022-BD15-1DAF0D0D7971}">
      <text>
        <t>[Threaded comment]
Your version of Excel allows you to read this threaded comment; however, any edits to it will get removed if the file is opened in a newer version of Excel. Learn more: https://go.microsoft.com/fwlink/?linkid=870924
Comment:
    Modified with time_scale_factor</t>
      </text>
    </comment>
    <comment ref="U16" authorId="7" shapeId="0" xr:uid="{A157602B-355B-4B2A-B26C-E04731063982}">
      <text>
        <t>[Threaded comment]
Your version of Excel allows you to read this threaded comment; however, any edits to it will get removed if the file is opened in a newer version of Excel. Learn more: https://go.microsoft.com/fwlink/?linkid=870924
Comment:
    Equation number</t>
      </text>
    </comment>
    <comment ref="V16" authorId="8" shapeId="0" xr:uid="{72CA8133-23FC-46F6-BD0B-CCDDE45CA460}">
      <text>
        <t>[Threaded comment]
Your version of Excel allows you to read this threaded comment; however, any edits to it will get removed if the file is opened in a newer version of Excel. Learn more: https://go.microsoft.com/fwlink/?linkid=870924
Comment:
    Equation number</t>
      </text>
    </comment>
    <comment ref="W16" authorId="9" shapeId="0" xr:uid="{9A65A80F-CEB5-4B31-9CDB-77BB36DA4C4B}">
      <text>
        <t>[Threaded comment]
Your version of Excel allows you to read this threaded comment; however, any edits to it will get removed if the file is opened in a newer version of Excel. Learn more: https://go.microsoft.com/fwlink/?linkid=870924
Comment:
    Equation number</t>
      </text>
    </comment>
    <comment ref="X16" authorId="10" shapeId="0" xr:uid="{F3EB8052-60A7-456A-8FCB-681D810BAD19}">
      <text>
        <t>[Threaded comment]
Your version of Excel allows you to read this threaded comment; however, any edits to it will get removed if the file is opened in a newer version of Excel. Learn more: https://go.microsoft.com/fwlink/?linkid=870924
Comment:
    Equation number</t>
      </text>
    </comment>
    <comment ref="Y16" authorId="11" shapeId="0" xr:uid="{CFC27CDE-BF1F-4D3C-AFD1-FE488FAD84E3}">
      <text>
        <t>[Threaded comment]
Your version of Excel allows you to read this threaded comment; however, any edits to it will get removed if the file is opened in a newer version of Excel. Learn more: https://go.microsoft.com/fwlink/?linkid=870924
Comment:
    Equation number</t>
      </text>
    </comment>
    <comment ref="AC16" authorId="12" shapeId="0" xr:uid="{37375AC5-4397-48F6-B39A-8FDB9268B6E1}">
      <text>
        <t>[Threaded comment]
Your version of Excel allows you to read this threaded comment; however, any edits to it will get removed if the file is opened in a newer version of Excel. Learn more: https://go.microsoft.com/fwlink/?linkid=870924
Comment:
    Equation number</t>
      </text>
    </comment>
  </commentList>
</comments>
</file>

<file path=xl/sharedStrings.xml><?xml version="1.0" encoding="utf-8"?>
<sst xmlns="http://schemas.openxmlformats.org/spreadsheetml/2006/main" count="73" uniqueCount="54">
  <si>
    <t>nal_initial_cpb_removal_delay</t>
  </si>
  <si>
    <t>nal_initial_cpb_removal_offset</t>
  </si>
  <si>
    <t>num_units_in_tick</t>
  </si>
  <si>
    <t>time_scale</t>
  </si>
  <si>
    <t>ClockTick</t>
  </si>
  <si>
    <t>ClockSubTick</t>
  </si>
  <si>
    <t>DecodingUnitHrdFlag</t>
  </si>
  <si>
    <t>DecodingUnitParamsFlag</t>
  </si>
  <si>
    <t>AuFinalArrivalTime</t>
  </si>
  <si>
    <t>AuNominalRemovalTime</t>
  </si>
  <si>
    <t>initArrivalTime</t>
  </si>
  <si>
    <t>initArrivalEarliestTime</t>
  </si>
  <si>
    <t xml:space="preserve">tmpNominalRemovalTime </t>
  </si>
  <si>
    <t>cbr_flag</t>
  </si>
  <si>
    <t>BP</t>
  </si>
  <si>
    <t>bits</t>
  </si>
  <si>
    <t>Bitrate</t>
  </si>
  <si>
    <t>CpbDelayOffset</t>
  </si>
  <si>
    <t>AuCpbRemovalDelayVal</t>
  </si>
  <si>
    <t>CPB size</t>
  </si>
  <si>
    <t>CPB status</t>
  </si>
  <si>
    <t>diff</t>
  </si>
  <si>
    <t>diff with multiplier</t>
  </si>
  <si>
    <t>DpbOutputTime</t>
  </si>
  <si>
    <t>checksum</t>
  </si>
  <si>
    <t>(1588)</t>
  </si>
  <si>
    <t>(1589)</t>
  </si>
  <si>
    <t>tick_divisor_minus2</t>
  </si>
  <si>
    <t>(1591)</t>
  </si>
  <si>
    <t>(1592)</t>
  </si>
  <si>
    <t>(1594), (1593)</t>
  </si>
  <si>
    <t>(1595)</t>
  </si>
  <si>
    <t>(1596), (1597), (1598)</t>
  </si>
  <si>
    <t>(1602)</t>
  </si>
  <si>
    <t>DpbDelayOffset</t>
  </si>
  <si>
    <t>Ref (1x)</t>
  </si>
  <si>
    <t>Overflow</t>
  </si>
  <si>
    <t>Underflow</t>
  </si>
  <si>
    <t>AuNominalRemovalTime
[ firstAuInPrevBuffPeriod ]</t>
  </si>
  <si>
    <t>AuNominalRemovalTime
[ firstAuInCurrBuffPeriod ]</t>
  </si>
  <si>
    <t>dpbOutputDuDelay</t>
  </si>
  <si>
    <t>time_scale_factor</t>
  </si>
  <si>
    <t>New</t>
  </si>
  <si>
    <t>Checking impact of time scale factor with normal decoding of HRD parameters.</t>
  </si>
  <si>
    <t>A zero checksum value for CPB status means CPB is same after changing based on time_scale_factor.</t>
  </si>
  <si>
    <t>A zero checksum value for DpbOutputTime means that new output time is calculated as expected.</t>
  </si>
  <si>
    <t>A zero checksum value for AuNominalRemovalTime means that new timings are calculated as expected.</t>
  </si>
  <si>
    <t>(A value more than one is slow playback speed)</t>
  </si>
  <si>
    <t>(A value of one is normal playback speed)</t>
  </si>
  <si>
    <t>(A value less than zero is to playback at faster speed)</t>
  </si>
  <si>
    <t>Normal decoded settings</t>
  </si>
  <si>
    <t>New settings</t>
  </si>
  <si>
    <t>#Bits and other syntax values were extracted from [HRD_A_Fujitsu_3] of conformance bitstream</t>
  </si>
  <si>
    <t>BP issued?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</si>
</sst>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5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164" fontId="3" fillId="0" borderId="0" xfId="0" applyNumberFormat="1" applyFont="1"/>
    <xf numFmtId="0" fontId="1" fillId="0" borderId="0" xfId="0" applyFont="1"/>
    <xf numFmtId="2" fontId="6" fillId="0" borderId="0" xfId="0" applyNumberFormat="1" applyFont="1"/>
    <xf numFmtId="0" fontId="6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2" fontId="3" fillId="0" borderId="0" xfId="0" applyNumberFormat="1" applyFont="1"/>
    <xf numFmtId="0" fontId="3" fillId="0" borderId="0" xfId="0" applyFont="1"/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9" fillId="0" borderId="0" xfId="0" applyFont="1"/>
    <xf numFmtId="0" fontId="2" fillId="0" borderId="2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/>
    <xf numFmtId="0" fontId="3" fillId="0" borderId="6" xfId="0" applyFont="1" applyBorder="1"/>
    <xf numFmtId="0" fontId="2" fillId="0" borderId="7" xfId="0" applyFont="1" applyBorder="1"/>
    <xf numFmtId="0" fontId="6" fillId="0" borderId="8" xfId="0" applyFont="1" applyBorder="1"/>
    <xf numFmtId="0" fontId="3" fillId="0" borderId="9" xfId="0" applyFont="1" applyBorder="1"/>
    <xf numFmtId="0" fontId="5" fillId="0" borderId="5" xfId="0" applyFont="1" applyBorder="1"/>
    <xf numFmtId="2" fontId="3" fillId="0" borderId="6" xfId="0" applyNumberFormat="1" applyFont="1" applyBorder="1"/>
    <xf numFmtId="0" fontId="5" fillId="0" borderId="7" xfId="0" applyFont="1" applyBorder="1"/>
    <xf numFmtId="2" fontId="6" fillId="0" borderId="8" xfId="0" applyNumberFormat="1" applyFont="1" applyBorder="1"/>
    <xf numFmtId="2" fontId="3" fillId="0" borderId="9" xfId="0" applyNumberFormat="1" applyFont="1" applyBorder="1"/>
    <xf numFmtId="2" fontId="3" fillId="0" borderId="4" xfId="0" applyNumberFormat="1" applyFont="1" applyBorder="1" applyAlignment="1">
      <alignment horizontal="center" vertical="center" wrapText="1"/>
    </xf>
    <xf numFmtId="164" fontId="10" fillId="0" borderId="0" xfId="0" applyNumberFormat="1" applyFont="1"/>
    <xf numFmtId="0" fontId="10" fillId="0" borderId="0" xfId="0" applyFont="1"/>
    <xf numFmtId="0" fontId="0" fillId="0" borderId="0" xfId="0" applyAlignment="1">
      <alignment horizontal="left"/>
    </xf>
    <xf numFmtId="0" fontId="5" fillId="0" borderId="2" xfId="0" applyFont="1" applyBorder="1" applyAlignment="1">
      <alignment horizontal="center" vertical="center"/>
    </xf>
    <xf numFmtId="164" fontId="6" fillId="0" borderId="0" xfId="0" applyNumberFormat="1" applyFont="1"/>
    <xf numFmtId="1" fontId="3" fillId="0" borderId="0" xfId="0" applyNumberFormat="1" applyFont="1"/>
    <xf numFmtId="49" fontId="3" fillId="0" borderId="0" xfId="0" applyNumberFormat="1" applyFont="1"/>
    <xf numFmtId="49" fontId="3" fillId="0" borderId="0" xfId="0" applyNumberFormat="1" applyFont="1" applyAlignment="1">
      <alignment horizontal="center"/>
    </xf>
    <xf numFmtId="2" fontId="11" fillId="0" borderId="0" xfId="0" applyNumberFormat="1" applyFont="1"/>
    <xf numFmtId="0" fontId="11" fillId="0" borderId="0" xfId="0" applyFont="1"/>
    <xf numFmtId="0" fontId="4" fillId="0" borderId="10" xfId="0" applyFont="1" applyBorder="1" applyAlignment="1">
      <alignment horizontal="left" vertical="center"/>
    </xf>
    <xf numFmtId="2" fontId="7" fillId="0" borderId="11" xfId="0" applyNumberFormat="1" applyFont="1" applyBorder="1" applyAlignment="1">
      <alignment horizontal="left" vertical="center"/>
    </xf>
    <xf numFmtId="2" fontId="9" fillId="0" borderId="12" xfId="0" applyNumberFormat="1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164" fontId="3" fillId="2" borderId="0" xfId="0" applyNumberFormat="1" applyFont="1" applyFill="1"/>
    <xf numFmtId="2" fontId="9" fillId="0" borderId="0" xfId="0" applyNumberFormat="1" applyFont="1"/>
    <xf numFmtId="0" fontId="0" fillId="3" borderId="0" xfId="0" applyFill="1"/>
    <xf numFmtId="0" fontId="1" fillId="3" borderId="0" xfId="0" applyFont="1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12" fillId="0" borderId="0" xfId="0" applyFont="1"/>
    <xf numFmtId="0" fontId="0" fillId="0" borderId="0" xfId="0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164" fontId="15" fillId="3" borderId="1" xfId="0" applyNumberFormat="1" applyFont="1" applyFill="1" applyBorder="1" applyAlignment="1">
      <alignment horizontal="center"/>
    </xf>
    <xf numFmtId="164" fontId="16" fillId="3" borderId="1" xfId="0" applyNumberFormat="1" applyFont="1" applyFill="1" applyBorder="1" applyAlignment="1">
      <alignment horizontal="center"/>
    </xf>
    <xf numFmtId="164" fontId="15" fillId="3" borderId="1" xfId="0" applyNumberFormat="1" applyFont="1" applyFill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3" fillId="0" borderId="3" xfId="0" applyFont="1" applyBorder="1"/>
    <xf numFmtId="0" fontId="5" fillId="0" borderId="3" xfId="0" applyFont="1" applyBorder="1"/>
    <xf numFmtId="164" fontId="3" fillId="0" borderId="3" xfId="0" applyNumberFormat="1" applyFont="1" applyBorder="1"/>
    <xf numFmtId="164" fontId="5" fillId="0" borderId="3" xfId="0" applyNumberFormat="1" applyFont="1" applyBorder="1"/>
    <xf numFmtId="0" fontId="5" fillId="0" borderId="4" xfId="0" applyFont="1" applyBorder="1"/>
    <xf numFmtId="0" fontId="0" fillId="0" borderId="5" xfId="0" applyBorder="1" applyAlignment="1">
      <alignment horizontal="center"/>
    </xf>
    <xf numFmtId="0" fontId="0" fillId="0" borderId="0" xfId="0" applyBorder="1"/>
    <xf numFmtId="0" fontId="3" fillId="0" borderId="0" xfId="0" applyFont="1" applyBorder="1"/>
    <xf numFmtId="0" fontId="5" fillId="0" borderId="0" xfId="0" applyFont="1" applyBorder="1"/>
    <xf numFmtId="164" fontId="3" fillId="0" borderId="0" xfId="0" applyNumberFormat="1" applyFont="1" applyBorder="1"/>
    <xf numFmtId="164" fontId="5" fillId="0" borderId="0" xfId="0" applyNumberFormat="1" applyFont="1" applyBorder="1"/>
    <xf numFmtId="0" fontId="5" fillId="0" borderId="6" xfId="0" applyFont="1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3" fillId="0" borderId="8" xfId="0" applyFont="1" applyBorder="1"/>
    <xf numFmtId="0" fontId="5" fillId="0" borderId="8" xfId="0" applyFont="1" applyBorder="1"/>
    <xf numFmtId="164" fontId="3" fillId="0" borderId="8" xfId="0" applyNumberFormat="1" applyFont="1" applyBorder="1"/>
    <xf numFmtId="164" fontId="5" fillId="0" borderId="8" xfId="0" applyNumberFormat="1" applyFont="1" applyBorder="1"/>
    <xf numFmtId="0" fontId="5" fillId="0" borderId="9" xfId="0" applyFont="1" applyBorder="1"/>
    <xf numFmtId="2" fontId="3" fillId="0" borderId="0" xfId="0" applyNumberFormat="1" applyFont="1" applyBorder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n Boon Teo" id="{32AAB518-9E71-48BC-A663-CF6DABC66EF6}" userId="S::hanboon.teo@sg.panasonic.com::965f0b02-e91c-4f90-b4e0-6ecea3e0ad9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" dT="2023-06-19T19:16:52.88" personId="{32AAB518-9E71-48BC-A663-CF6DABC66EF6}" id="{62767569-1A05-4290-AF6F-D3E1B1B06147}">
    <text>Change this value to see impact of time_scale_factor</text>
  </threadedComment>
  <threadedComment ref="P6" dT="2023-06-30T05:45:40.39" personId="{32AAB518-9E71-48BC-A663-CF6DABC66EF6}" id="{E0B2407B-A6D9-4C3A-ACAE-078D564304B8}">
    <text>Modified with time_scale_factor</text>
  </threadedComment>
  <threadedComment ref="Q6" dT="2023-06-30T05:45:09.96" personId="{32AAB518-9E71-48BC-A663-CF6DABC66EF6}" id="{844E57A7-ECA9-44A8-9222-A297EEFC0C23}">
    <text>Equation number</text>
  </threadedComment>
  <threadedComment ref="Q7" dT="2023-06-30T05:45:17.39" personId="{32AAB518-9E71-48BC-A663-CF6DABC66EF6}" id="{0FC01A3E-DC57-4D3D-BA73-E492206C3FBA}">
    <text>Equation number</text>
  </threadedComment>
  <threadedComment ref="P8" dT="2023-06-30T05:45:52.34" personId="{32AAB518-9E71-48BC-A663-CF6DABC66EF6}" id="{996C2F4C-41D3-4A02-822F-B6C55389E042}">
    <text>Modified with time_scale_factor</text>
  </threadedComment>
  <threadedComment ref="P10" dT="2023-06-30T05:46:05.21" personId="{32AAB518-9E71-48BC-A663-CF6DABC66EF6}" id="{67468C52-429C-4106-BF15-18CA0DFBCB6D}">
    <text>Modified with time_scale_factor</text>
  </threadedComment>
  <threadedComment ref="P11" dT="2023-06-30T05:46:10.93" personId="{32AAB518-9E71-48BC-A663-CF6DABC66EF6}" id="{3CA12848-110A-4022-BD15-1DAF0D0D7971}">
    <text>Modified with time_scale_factor</text>
  </threadedComment>
  <threadedComment ref="U16" dT="2023-06-30T05:43:11.56" personId="{32AAB518-9E71-48BC-A663-CF6DABC66EF6}" id="{A157602B-355B-4B2A-B26C-E04731063982}">
    <text>Equation number</text>
  </threadedComment>
  <threadedComment ref="V16" dT="2023-06-30T05:43:51.89" personId="{32AAB518-9E71-48BC-A663-CF6DABC66EF6}" id="{72CA8133-23FC-46F6-BD0B-CCDDE45CA460}">
    <text>Equation number</text>
  </threadedComment>
  <threadedComment ref="W16" dT="2023-06-30T05:44:01.75" personId="{32AAB518-9E71-48BC-A663-CF6DABC66EF6}" id="{9A65A80F-CEB5-4B31-9CDB-77BB36DA4C4B}">
    <text>Equation number</text>
  </threadedComment>
  <threadedComment ref="X16" dT="2023-06-30T05:44:09.35" personId="{32AAB518-9E71-48BC-A663-CF6DABC66EF6}" id="{F3EB8052-60A7-456A-8FCB-681D810BAD19}">
    <text>Equation number</text>
  </threadedComment>
  <threadedComment ref="Y16" dT="2023-06-30T05:44:17.02" personId="{32AAB518-9E71-48BC-A663-CF6DABC66EF6}" id="{CFC27CDE-BF1F-4D3C-AFD1-FE488FAD84E3}">
    <text>Equation number</text>
  </threadedComment>
  <threadedComment ref="AC16" dT="2023-06-30T05:44:25.28" personId="{32AAB518-9E71-48BC-A663-CF6DABC66EF6}" id="{37375AC5-4397-48F6-B39A-8FDB9268B6E1}">
    <text>Equation number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BFA41-256F-4B2C-84D2-0B772D91DD51}">
  <dimension ref="B1:AD79"/>
  <sheetViews>
    <sheetView tabSelected="1" workbookViewId="0">
      <selection activeCell="A2" sqref="A2"/>
    </sheetView>
  </sheetViews>
  <sheetFormatPr defaultColWidth="9.28515625" defaultRowHeight="15" x14ac:dyDescent="0.25"/>
  <cols>
    <col min="5" max="5" width="2.5703125" customWidth="1"/>
    <col min="7" max="7" width="9.28515625" style="5"/>
    <col min="8" max="8" width="9.5703125" style="9" customWidth="1"/>
    <col min="9" max="9" width="2.5703125" customWidth="1"/>
    <col min="12" max="12" width="9.5703125" customWidth="1"/>
    <col min="13" max="13" width="8.7109375" style="47" customWidth="1"/>
    <col min="14" max="14" width="10.7109375" style="51" customWidth="1"/>
    <col min="15" max="15" width="20.5703125" bestFit="1" customWidth="1"/>
    <col min="16" max="16" width="17" bestFit="1" customWidth="1"/>
    <col min="17" max="17" width="9.28515625" style="10"/>
    <col min="18" max="18" width="10.140625" style="10" bestFit="1" customWidth="1"/>
    <col min="19" max="20" width="10.140625" style="10" customWidth="1"/>
    <col min="21" max="21" width="12.85546875" style="3" bestFit="1" customWidth="1"/>
    <col min="22" max="22" width="19" style="3" bestFit="1" customWidth="1"/>
    <col min="23" max="23" width="22.7109375" style="3" bestFit="1" customWidth="1"/>
    <col min="24" max="24" width="16.42578125" style="3" customWidth="1"/>
    <col min="25" max="25" width="21.42578125" style="3" bestFit="1" customWidth="1"/>
    <col min="26" max="26" width="22.7109375" style="3" bestFit="1" customWidth="1"/>
    <col min="27" max="27" width="22.5703125" style="3" bestFit="1" customWidth="1"/>
    <col min="28" max="28" width="13.7109375" style="10" bestFit="1" customWidth="1"/>
    <col min="29" max="29" width="14.140625" style="10" bestFit="1" customWidth="1"/>
    <col min="30" max="30" width="9.28515625" style="10"/>
  </cols>
  <sheetData>
    <row r="1" spans="2:29" x14ac:dyDescent="0.25">
      <c r="B1" s="32"/>
      <c r="O1" s="58" t="s">
        <v>51</v>
      </c>
      <c r="P1" s="58"/>
    </row>
    <row r="2" spans="2:29" x14ac:dyDescent="0.25">
      <c r="B2" s="46" t="s">
        <v>41</v>
      </c>
      <c r="D2" t="s">
        <v>49</v>
      </c>
      <c r="O2" s="1" t="s">
        <v>2</v>
      </c>
      <c r="P2" s="10">
        <v>540000</v>
      </c>
    </row>
    <row r="3" spans="2:29" x14ac:dyDescent="0.25">
      <c r="B3" s="45">
        <v>0.5</v>
      </c>
      <c r="D3" t="s">
        <v>48</v>
      </c>
      <c r="O3" s="11" t="s">
        <v>3</v>
      </c>
      <c r="P3" s="33">
        <v>27000000</v>
      </c>
    </row>
    <row r="4" spans="2:29" x14ac:dyDescent="0.25">
      <c r="B4" s="2"/>
      <c r="C4" s="6"/>
      <c r="D4" t="s">
        <v>47</v>
      </c>
      <c r="O4" s="1" t="s">
        <v>27</v>
      </c>
      <c r="P4">
        <v>0</v>
      </c>
      <c r="R4" s="12"/>
      <c r="S4" s="12"/>
      <c r="T4" s="12"/>
    </row>
    <row r="5" spans="2:29" x14ac:dyDescent="0.25">
      <c r="B5" s="2"/>
      <c r="C5" s="6"/>
      <c r="O5" s="11" t="s">
        <v>13</v>
      </c>
      <c r="P5" s="3">
        <v>0</v>
      </c>
      <c r="T5" s="59" t="s">
        <v>50</v>
      </c>
      <c r="U5" s="59"/>
    </row>
    <row r="6" spans="2:29" x14ac:dyDescent="0.25">
      <c r="B6" s="2"/>
      <c r="C6" s="6"/>
      <c r="D6" s="37"/>
      <c r="H6" s="36"/>
      <c r="L6" s="36"/>
      <c r="O6" s="1" t="s">
        <v>4</v>
      </c>
      <c r="P6" s="29">
        <f>P2/P3*B3</f>
        <v>0.01</v>
      </c>
      <c r="Q6" s="34" t="s">
        <v>25</v>
      </c>
      <c r="T6" s="1" t="s">
        <v>4</v>
      </c>
      <c r="U6" s="3">
        <v>0.02</v>
      </c>
      <c r="V6" s="11"/>
    </row>
    <row r="7" spans="2:29" x14ac:dyDescent="0.25">
      <c r="B7" s="10" t="s">
        <v>52</v>
      </c>
      <c r="C7" s="6"/>
      <c r="D7" s="37"/>
      <c r="H7" s="36"/>
      <c r="L7" s="36"/>
      <c r="O7" s="1" t="s">
        <v>5</v>
      </c>
      <c r="P7" s="12">
        <f>P6/(P4+2)</f>
        <v>5.0000000000000001E-3</v>
      </c>
      <c r="Q7" s="34" t="s">
        <v>26</v>
      </c>
      <c r="T7" s="1" t="s">
        <v>5</v>
      </c>
      <c r="U7" s="3">
        <v>0.01</v>
      </c>
      <c r="V7" s="11"/>
      <c r="Y7" s="11"/>
    </row>
    <row r="8" spans="2:29" x14ac:dyDescent="0.25">
      <c r="B8" s="2"/>
      <c r="C8" s="6"/>
      <c r="D8" s="37"/>
      <c r="H8" s="36"/>
      <c r="L8" s="36"/>
      <c r="O8" s="11" t="s">
        <v>16</v>
      </c>
      <c r="P8" s="28">
        <f>(3124+1)*128/B3</f>
        <v>800000</v>
      </c>
      <c r="Q8" s="34"/>
      <c r="T8" s="11" t="s">
        <v>16</v>
      </c>
      <c r="U8" s="3">
        <v>400000</v>
      </c>
      <c r="V8" s="11"/>
      <c r="Y8" s="11"/>
    </row>
    <row r="9" spans="2:29" x14ac:dyDescent="0.25">
      <c r="B9" s="50" t="s">
        <v>43</v>
      </c>
      <c r="C9" s="6"/>
      <c r="D9" s="37"/>
      <c r="H9" s="36"/>
      <c r="L9" s="36"/>
      <c r="O9" s="11" t="s">
        <v>19</v>
      </c>
      <c r="P9" s="3">
        <f>(3124+1)*128</f>
        <v>400000</v>
      </c>
      <c r="T9" s="11" t="s">
        <v>19</v>
      </c>
      <c r="U9" s="3">
        <v>400000</v>
      </c>
      <c r="V9" s="11"/>
      <c r="Y9" s="11"/>
    </row>
    <row r="10" spans="2:29" x14ac:dyDescent="0.25">
      <c r="B10" s="10" t="s">
        <v>44</v>
      </c>
      <c r="C10" s="6"/>
      <c r="D10" s="37"/>
      <c r="H10" s="36"/>
      <c r="L10" s="36"/>
      <c r="O10" s="11" t="s">
        <v>0</v>
      </c>
      <c r="P10" s="28">
        <f>45000*B3</f>
        <v>22500</v>
      </c>
      <c r="T10" s="11" t="s">
        <v>0</v>
      </c>
      <c r="U10" s="3">
        <v>45000</v>
      </c>
      <c r="V10" s="11"/>
      <c r="Y10" s="11"/>
    </row>
    <row r="11" spans="2:29" x14ac:dyDescent="0.25">
      <c r="B11" s="10" t="s">
        <v>46</v>
      </c>
      <c r="C11" s="6"/>
      <c r="D11" s="37"/>
      <c r="H11" s="36"/>
      <c r="L11" s="36"/>
      <c r="O11" s="11" t="s">
        <v>1</v>
      </c>
      <c r="P11" s="28">
        <f>45000*B3</f>
        <v>22500</v>
      </c>
      <c r="T11" s="11" t="s">
        <v>1</v>
      </c>
      <c r="U11" s="3">
        <v>45000</v>
      </c>
      <c r="V11" s="11"/>
      <c r="Y11" s="11"/>
    </row>
    <row r="12" spans="2:29" x14ac:dyDescent="0.25">
      <c r="B12" s="10" t="s">
        <v>45</v>
      </c>
      <c r="C12" s="6"/>
      <c r="D12" s="37"/>
      <c r="H12" s="36"/>
      <c r="L12" s="36"/>
      <c r="O12" s="11" t="s">
        <v>6</v>
      </c>
      <c r="P12" s="3">
        <v>0</v>
      </c>
      <c r="Q12" s="34"/>
      <c r="V12" s="11"/>
      <c r="Y12" s="11"/>
    </row>
    <row r="13" spans="2:29" x14ac:dyDescent="0.25">
      <c r="B13" s="2"/>
      <c r="C13" s="6"/>
      <c r="D13" s="37"/>
      <c r="H13" s="36"/>
      <c r="L13" s="36"/>
      <c r="O13" s="11" t="s">
        <v>7</v>
      </c>
      <c r="P13" s="3">
        <f>P12</f>
        <v>0</v>
      </c>
      <c r="Q13" s="34"/>
      <c r="V13" s="11"/>
      <c r="Y13" s="11"/>
    </row>
    <row r="14" spans="2:29" x14ac:dyDescent="0.25">
      <c r="B14" s="2"/>
      <c r="C14" s="6"/>
      <c r="D14" s="36" t="s">
        <v>24</v>
      </c>
      <c r="H14" s="36" t="s">
        <v>24</v>
      </c>
      <c r="L14" s="36" t="s">
        <v>24</v>
      </c>
      <c r="O14" s="12" t="s">
        <v>34</v>
      </c>
      <c r="P14" s="10">
        <v>0</v>
      </c>
      <c r="Q14" s="34"/>
      <c r="V14" s="11"/>
      <c r="Y14" s="11"/>
    </row>
    <row r="15" spans="2:29" x14ac:dyDescent="0.25">
      <c r="B15" s="2"/>
      <c r="C15" s="6"/>
      <c r="D15" s="37">
        <f>SUM(D18:D78)</f>
        <v>0</v>
      </c>
      <c r="H15" s="36">
        <f>SUM(H18:H78)</f>
        <v>0</v>
      </c>
      <c r="L15" s="36">
        <f>SUM(L18:L78)</f>
        <v>0</v>
      </c>
      <c r="O15" s="1"/>
      <c r="P15" s="12"/>
      <c r="Q15" s="34"/>
      <c r="S15" s="36" t="s">
        <v>24</v>
      </c>
      <c r="T15" s="36" t="s">
        <v>24</v>
      </c>
      <c r="V15" s="11"/>
      <c r="Y15" s="11"/>
    </row>
    <row r="16" spans="2:29" x14ac:dyDescent="0.25">
      <c r="B16" s="43" t="s">
        <v>20</v>
      </c>
      <c r="C16" s="41"/>
      <c r="D16" s="44"/>
      <c r="F16" s="38" t="s">
        <v>9</v>
      </c>
      <c r="G16" s="39"/>
      <c r="H16" s="40"/>
      <c r="I16" s="8"/>
      <c r="J16" s="38" t="s">
        <v>23</v>
      </c>
      <c r="K16" s="41"/>
      <c r="L16" s="42"/>
      <c r="M16" s="48"/>
      <c r="O16" s="30"/>
      <c r="P16" s="30"/>
      <c r="S16" s="36">
        <f>SUM(S18:S78)</f>
        <v>0</v>
      </c>
      <c r="T16" s="36">
        <f>SUM(T18:T78)</f>
        <v>0</v>
      </c>
      <c r="U16" s="35" t="s">
        <v>28</v>
      </c>
      <c r="V16" s="35" t="s">
        <v>30</v>
      </c>
      <c r="W16" s="35" t="s">
        <v>29</v>
      </c>
      <c r="X16" s="35" t="s">
        <v>31</v>
      </c>
      <c r="Y16" s="35" t="s">
        <v>32</v>
      </c>
      <c r="Z16" s="35"/>
      <c r="AA16" s="35"/>
      <c r="AB16" s="35"/>
      <c r="AC16" s="35" t="s">
        <v>33</v>
      </c>
    </row>
    <row r="17" spans="2:30" s="4" customFormat="1" ht="45" x14ac:dyDescent="0.25">
      <c r="B17" s="14" t="s">
        <v>35</v>
      </c>
      <c r="C17" s="15" t="s">
        <v>42</v>
      </c>
      <c r="D17" s="16" t="s">
        <v>21</v>
      </c>
      <c r="F17" s="31" t="s">
        <v>35</v>
      </c>
      <c r="G17" s="15" t="s">
        <v>42</v>
      </c>
      <c r="H17" s="27" t="s">
        <v>22</v>
      </c>
      <c r="I17" s="7"/>
      <c r="J17" s="31" t="s">
        <v>35</v>
      </c>
      <c r="K17" s="15" t="s">
        <v>42</v>
      </c>
      <c r="L17" s="27" t="s">
        <v>22</v>
      </c>
      <c r="M17" s="49"/>
      <c r="N17" s="52" t="s">
        <v>53</v>
      </c>
      <c r="O17" s="52" t="s">
        <v>18</v>
      </c>
      <c r="P17" s="52" t="s">
        <v>40</v>
      </c>
      <c r="Q17" s="53" t="s">
        <v>15</v>
      </c>
      <c r="R17" s="54" t="s">
        <v>20</v>
      </c>
      <c r="S17" s="53" t="s">
        <v>37</v>
      </c>
      <c r="T17" s="53" t="s">
        <v>36</v>
      </c>
      <c r="U17" s="55" t="s">
        <v>10</v>
      </c>
      <c r="V17" s="55" t="s">
        <v>11</v>
      </c>
      <c r="W17" s="55" t="s">
        <v>12</v>
      </c>
      <c r="X17" s="55" t="s">
        <v>8</v>
      </c>
      <c r="Y17" s="56" t="s">
        <v>9</v>
      </c>
      <c r="Z17" s="57" t="s">
        <v>38</v>
      </c>
      <c r="AA17" s="57" t="s">
        <v>39</v>
      </c>
      <c r="AB17" s="53" t="s">
        <v>17</v>
      </c>
      <c r="AC17" s="54" t="s">
        <v>23</v>
      </c>
      <c r="AD17" s="13"/>
    </row>
    <row r="18" spans="2:30" x14ac:dyDescent="0.25">
      <c r="B18" s="17">
        <v>0</v>
      </c>
      <c r="C18" s="6">
        <f t="shared" ref="C18:C49" si="0">R18</f>
        <v>0</v>
      </c>
      <c r="D18" s="18">
        <f>ABS(B18-C18)</f>
        <v>0</v>
      </c>
      <c r="F18" s="22">
        <v>0</v>
      </c>
      <c r="G18" s="5">
        <f t="shared" ref="G18:G49" si="1">Y18</f>
        <v>0</v>
      </c>
      <c r="H18" s="23">
        <f t="shared" ref="H18:H49" si="2">ABS((F18*B$3)-G18)</f>
        <v>0</v>
      </c>
      <c r="J18" s="22">
        <v>0</v>
      </c>
      <c r="K18" s="6">
        <f t="shared" ref="K18:K49" si="3">AC18</f>
        <v>0</v>
      </c>
      <c r="L18" s="23">
        <f t="shared" ref="L18:L49" si="4">ABS((J18*B$3)-K18)</f>
        <v>0</v>
      </c>
      <c r="N18" s="60"/>
      <c r="O18" s="61"/>
      <c r="P18" s="61"/>
      <c r="Q18" s="62">
        <v>0</v>
      </c>
      <c r="R18" s="63">
        <v>0</v>
      </c>
      <c r="S18" s="62">
        <f>IF(R18&lt;0,1,0)</f>
        <v>0</v>
      </c>
      <c r="T18" s="62">
        <f t="shared" ref="T18:T49" si="5">IF(R18&gt;$P$9,1,0)</f>
        <v>0</v>
      </c>
      <c r="U18" s="64">
        <v>0</v>
      </c>
      <c r="V18" s="64">
        <v>0</v>
      </c>
      <c r="W18" s="64">
        <v>0</v>
      </c>
      <c r="X18" s="64">
        <v>0</v>
      </c>
      <c r="Y18" s="65">
        <v>0</v>
      </c>
      <c r="Z18" s="64">
        <v>0</v>
      </c>
      <c r="AA18" s="64">
        <v>0</v>
      </c>
      <c r="AB18" s="62">
        <v>0</v>
      </c>
      <c r="AC18" s="66">
        <v>0</v>
      </c>
    </row>
    <row r="19" spans="2:30" x14ac:dyDescent="0.25">
      <c r="B19" s="17">
        <v>94136</v>
      </c>
      <c r="C19" s="6">
        <f t="shared" si="0"/>
        <v>94136</v>
      </c>
      <c r="D19" s="18">
        <f t="shared" ref="D19:D78" si="6">ABS(B19-C19)</f>
        <v>0</v>
      </c>
      <c r="F19" s="22">
        <v>0.5</v>
      </c>
      <c r="G19" s="5">
        <f t="shared" si="1"/>
        <v>0.25</v>
      </c>
      <c r="H19" s="23">
        <f t="shared" si="2"/>
        <v>0</v>
      </c>
      <c r="J19" s="22">
        <v>0.5</v>
      </c>
      <c r="K19" s="6">
        <f t="shared" si="3"/>
        <v>0.25</v>
      </c>
      <c r="L19" s="23">
        <f t="shared" si="4"/>
        <v>0</v>
      </c>
      <c r="N19" s="67" t="s">
        <v>14</v>
      </c>
      <c r="O19" s="68">
        <v>0</v>
      </c>
      <c r="P19" s="68">
        <v>0</v>
      </c>
      <c r="Q19" s="69">
        <v>105864</v>
      </c>
      <c r="R19" s="70">
        <f>ROUNDDOWN((Y19*$P$8-Q19)+0.5,0)</f>
        <v>94136</v>
      </c>
      <c r="S19" s="69">
        <f t="shared" ref="S19:S78" si="7">IF(R19&lt;0,1,0)</f>
        <v>0</v>
      </c>
      <c r="T19" s="69">
        <f t="shared" si="5"/>
        <v>0</v>
      </c>
      <c r="U19" s="71">
        <f>MAX(X18,V19)</f>
        <v>0</v>
      </c>
      <c r="V19" s="71">
        <f t="shared" ref="V19:V50" si="8">IF(N18="BP",W19-($P$10/90000),W19-(($P$10+$P$11)/90000))</f>
        <v>-0.25</v>
      </c>
      <c r="W19" s="71">
        <f>Y19</f>
        <v>0.25</v>
      </c>
      <c r="X19" s="71">
        <f t="shared" ref="X19:X50" si="9">U19+(Q19/$P$8)</f>
        <v>0.13233</v>
      </c>
      <c r="Y19" s="72">
        <f>P10/90000</f>
        <v>0.25</v>
      </c>
      <c r="Z19" s="71">
        <v>0.5</v>
      </c>
      <c r="AA19" s="71">
        <f>IF(N19="BP",Y19,AA18)</f>
        <v>0.25</v>
      </c>
      <c r="AB19" s="69">
        <v>0</v>
      </c>
      <c r="AC19" s="73">
        <f t="shared" ref="AC19:AC50" si="10">Y19+(P$6*P19)</f>
        <v>0.25</v>
      </c>
    </row>
    <row r="20" spans="2:30" x14ac:dyDescent="0.25">
      <c r="B20" s="17">
        <v>84488</v>
      </c>
      <c r="C20" s="6">
        <f t="shared" si="0"/>
        <v>84488</v>
      </c>
      <c r="D20" s="18">
        <f t="shared" si="6"/>
        <v>0</v>
      </c>
      <c r="F20" s="22">
        <v>0.52</v>
      </c>
      <c r="G20" s="5">
        <f t="shared" si="1"/>
        <v>0.26</v>
      </c>
      <c r="H20" s="23">
        <f t="shared" si="2"/>
        <v>0</v>
      </c>
      <c r="J20" s="22">
        <v>0.52</v>
      </c>
      <c r="K20" s="6">
        <f t="shared" si="3"/>
        <v>0.26</v>
      </c>
      <c r="L20" s="23">
        <f t="shared" si="4"/>
        <v>0</v>
      </c>
      <c r="N20" s="67"/>
      <c r="O20" s="68">
        <v>1</v>
      </c>
      <c r="P20" s="68">
        <v>0</v>
      </c>
      <c r="Q20" s="69">
        <v>17648</v>
      </c>
      <c r="R20" s="70">
        <f t="shared" ref="R20:R51" si="11">ROUNDDOWN((R19+(Y20-Y19)*$P$8-Q20)+0.5,0)</f>
        <v>84488</v>
      </c>
      <c r="S20" s="69">
        <f t="shared" si="7"/>
        <v>0</v>
      </c>
      <c r="T20" s="69">
        <f t="shared" si="5"/>
        <v>0</v>
      </c>
      <c r="U20" s="71">
        <f>MAX(X19,V20)</f>
        <v>0.13233</v>
      </c>
      <c r="V20" s="71">
        <f t="shared" si="8"/>
        <v>1.0000000000000009E-2</v>
      </c>
      <c r="W20" s="71">
        <f>Y20</f>
        <v>0.26</v>
      </c>
      <c r="X20" s="71">
        <f t="shared" si="9"/>
        <v>0.15439</v>
      </c>
      <c r="Y20" s="72">
        <f t="shared" ref="Y20:Y51" si="12">IF(N20="BP",Z20+($P$6*$O$20-AB20),AA20+$P$6*(O20-AB20))</f>
        <v>0.26</v>
      </c>
      <c r="Z20" s="71">
        <f t="shared" ref="Z20:Z78" si="13">IF(N20="BP",Y19,Z19)</f>
        <v>0.5</v>
      </c>
      <c r="AA20" s="71">
        <f>IF(N20="BP",Y20,AA19)</f>
        <v>0.25</v>
      </c>
      <c r="AB20" s="69">
        <v>0</v>
      </c>
      <c r="AC20" s="73">
        <f t="shared" si="10"/>
        <v>0.26</v>
      </c>
    </row>
    <row r="21" spans="2:30" x14ac:dyDescent="0.25">
      <c r="B21" s="17">
        <v>82872</v>
      </c>
      <c r="C21" s="6">
        <f t="shared" si="0"/>
        <v>82872</v>
      </c>
      <c r="D21" s="18">
        <f t="shared" si="6"/>
        <v>0</v>
      </c>
      <c r="F21" s="22">
        <v>0.54</v>
      </c>
      <c r="G21" s="5">
        <f t="shared" si="1"/>
        <v>0.27</v>
      </c>
      <c r="H21" s="23">
        <f t="shared" si="2"/>
        <v>0</v>
      </c>
      <c r="J21" s="22">
        <v>0.54</v>
      </c>
      <c r="K21" s="6">
        <f t="shared" si="3"/>
        <v>0.27</v>
      </c>
      <c r="L21" s="23">
        <f t="shared" si="4"/>
        <v>0</v>
      </c>
      <c r="N21" s="67"/>
      <c r="O21" s="68">
        <v>2</v>
      </c>
      <c r="P21" s="68">
        <v>0</v>
      </c>
      <c r="Q21" s="69">
        <v>9616</v>
      </c>
      <c r="R21" s="70">
        <f t="shared" si="11"/>
        <v>82872</v>
      </c>
      <c r="S21" s="69">
        <f t="shared" si="7"/>
        <v>0</v>
      </c>
      <c r="T21" s="69">
        <f t="shared" si="5"/>
        <v>0</v>
      </c>
      <c r="U21" s="71">
        <f>MAX(X20,V21)</f>
        <v>0.15439</v>
      </c>
      <c r="V21" s="71">
        <f t="shared" si="8"/>
        <v>-0.22999999999999998</v>
      </c>
      <c r="W21" s="71">
        <f>Y21</f>
        <v>0.27</v>
      </c>
      <c r="X21" s="71">
        <f t="shared" si="9"/>
        <v>0.16641</v>
      </c>
      <c r="Y21" s="72">
        <f t="shared" si="12"/>
        <v>0.27</v>
      </c>
      <c r="Z21" s="71">
        <f t="shared" si="13"/>
        <v>0.5</v>
      </c>
      <c r="AA21" s="71">
        <f>IF(N21="BP",Y21,AA20)</f>
        <v>0.25</v>
      </c>
      <c r="AB21" s="69">
        <v>0</v>
      </c>
      <c r="AC21" s="73">
        <f t="shared" si="10"/>
        <v>0.27</v>
      </c>
    </row>
    <row r="22" spans="2:30" x14ac:dyDescent="0.25">
      <c r="B22" s="17">
        <v>84936</v>
      </c>
      <c r="C22" s="6">
        <f t="shared" si="0"/>
        <v>84936</v>
      </c>
      <c r="D22" s="18">
        <f t="shared" si="6"/>
        <v>0</v>
      </c>
      <c r="F22" s="22">
        <v>0.56000000000000005</v>
      </c>
      <c r="G22" s="5">
        <f t="shared" si="1"/>
        <v>0.28000000000000003</v>
      </c>
      <c r="H22" s="23">
        <f t="shared" si="2"/>
        <v>0</v>
      </c>
      <c r="J22" s="22">
        <v>0.56000000000000005</v>
      </c>
      <c r="K22" s="6">
        <f t="shared" si="3"/>
        <v>0.28000000000000003</v>
      </c>
      <c r="L22" s="23">
        <f t="shared" si="4"/>
        <v>0</v>
      </c>
      <c r="N22" s="67"/>
      <c r="O22" s="68">
        <v>3</v>
      </c>
      <c r="P22" s="68">
        <v>0</v>
      </c>
      <c r="Q22" s="69">
        <v>5936</v>
      </c>
      <c r="R22" s="70">
        <f t="shared" si="11"/>
        <v>84936</v>
      </c>
      <c r="S22" s="69">
        <f t="shared" si="7"/>
        <v>0</v>
      </c>
      <c r="T22" s="69">
        <f t="shared" si="5"/>
        <v>0</v>
      </c>
      <c r="U22" s="71">
        <f t="shared" ref="U22:U78" si="14">MAX(X21,V22)</f>
        <v>0.16641</v>
      </c>
      <c r="V22" s="71">
        <f t="shared" si="8"/>
        <v>-0.21999999999999997</v>
      </c>
      <c r="W22" s="71">
        <f t="shared" ref="W22:W78" si="15">Y22</f>
        <v>0.28000000000000003</v>
      </c>
      <c r="X22" s="71">
        <f t="shared" si="9"/>
        <v>0.17383000000000001</v>
      </c>
      <c r="Y22" s="72">
        <f t="shared" si="12"/>
        <v>0.28000000000000003</v>
      </c>
      <c r="Z22" s="71">
        <f t="shared" si="13"/>
        <v>0.5</v>
      </c>
      <c r="AA22" s="71">
        <f t="shared" ref="AA22:AA78" si="16">IF(N22="BP",Y22,AA21)</f>
        <v>0.25</v>
      </c>
      <c r="AB22" s="69">
        <v>0</v>
      </c>
      <c r="AC22" s="73">
        <f t="shared" si="10"/>
        <v>0.28000000000000003</v>
      </c>
    </row>
    <row r="23" spans="2:30" x14ac:dyDescent="0.25">
      <c r="B23" s="17">
        <v>88760</v>
      </c>
      <c r="C23" s="6">
        <f t="shared" si="0"/>
        <v>88760</v>
      </c>
      <c r="D23" s="18">
        <f t="shared" si="6"/>
        <v>0</v>
      </c>
      <c r="F23" s="22">
        <v>0.57999999999999996</v>
      </c>
      <c r="G23" s="5">
        <f t="shared" si="1"/>
        <v>0.28999999999999998</v>
      </c>
      <c r="H23" s="23">
        <f t="shared" si="2"/>
        <v>0</v>
      </c>
      <c r="J23" s="22">
        <v>0.57999999999999996</v>
      </c>
      <c r="K23" s="6">
        <f t="shared" si="3"/>
        <v>0.28999999999999998</v>
      </c>
      <c r="L23" s="23">
        <f t="shared" si="4"/>
        <v>0</v>
      </c>
      <c r="N23" s="67"/>
      <c r="O23" s="68">
        <v>4</v>
      </c>
      <c r="P23" s="68">
        <v>0</v>
      </c>
      <c r="Q23" s="69">
        <v>4176</v>
      </c>
      <c r="R23" s="70">
        <f t="shared" si="11"/>
        <v>88760</v>
      </c>
      <c r="S23" s="69">
        <f t="shared" si="7"/>
        <v>0</v>
      </c>
      <c r="T23" s="69">
        <f t="shared" si="5"/>
        <v>0</v>
      </c>
      <c r="U23" s="71">
        <f t="shared" si="14"/>
        <v>0.17383000000000001</v>
      </c>
      <c r="V23" s="71">
        <f t="shared" si="8"/>
        <v>-0.21000000000000002</v>
      </c>
      <c r="W23" s="71">
        <f t="shared" si="15"/>
        <v>0.28999999999999998</v>
      </c>
      <c r="X23" s="71">
        <f t="shared" si="9"/>
        <v>0.17905000000000001</v>
      </c>
      <c r="Y23" s="72">
        <f t="shared" si="12"/>
        <v>0.28999999999999998</v>
      </c>
      <c r="Z23" s="71">
        <f t="shared" si="13"/>
        <v>0.5</v>
      </c>
      <c r="AA23" s="71">
        <f t="shared" si="16"/>
        <v>0.25</v>
      </c>
      <c r="AB23" s="69">
        <v>0</v>
      </c>
      <c r="AC23" s="73">
        <f t="shared" si="10"/>
        <v>0.28999999999999998</v>
      </c>
    </row>
    <row r="24" spans="2:30" x14ac:dyDescent="0.25">
      <c r="B24" s="17">
        <v>94744</v>
      </c>
      <c r="C24" s="6">
        <f t="shared" si="0"/>
        <v>94744</v>
      </c>
      <c r="D24" s="18">
        <f t="shared" si="6"/>
        <v>0</v>
      </c>
      <c r="F24" s="22">
        <v>0.6</v>
      </c>
      <c r="G24" s="5">
        <f t="shared" si="1"/>
        <v>0.3</v>
      </c>
      <c r="H24" s="23">
        <f t="shared" si="2"/>
        <v>0</v>
      </c>
      <c r="J24" s="22">
        <v>0.6</v>
      </c>
      <c r="K24" s="6">
        <f t="shared" si="3"/>
        <v>0.3</v>
      </c>
      <c r="L24" s="23">
        <f t="shared" si="4"/>
        <v>0</v>
      </c>
      <c r="N24" s="67"/>
      <c r="O24" s="68">
        <v>5</v>
      </c>
      <c r="P24" s="68">
        <v>0</v>
      </c>
      <c r="Q24" s="69">
        <v>2016</v>
      </c>
      <c r="R24" s="70">
        <f t="shared" si="11"/>
        <v>94744</v>
      </c>
      <c r="S24" s="69">
        <f t="shared" si="7"/>
        <v>0</v>
      </c>
      <c r="T24" s="69">
        <f t="shared" si="5"/>
        <v>0</v>
      </c>
      <c r="U24" s="71">
        <f t="shared" si="14"/>
        <v>0.17905000000000001</v>
      </c>
      <c r="V24" s="71">
        <f t="shared" si="8"/>
        <v>-0.2</v>
      </c>
      <c r="W24" s="71">
        <f t="shared" si="15"/>
        <v>0.3</v>
      </c>
      <c r="X24" s="71">
        <f t="shared" si="9"/>
        <v>0.18157000000000001</v>
      </c>
      <c r="Y24" s="72">
        <f t="shared" si="12"/>
        <v>0.3</v>
      </c>
      <c r="Z24" s="71">
        <f t="shared" si="13"/>
        <v>0.5</v>
      </c>
      <c r="AA24" s="71">
        <f t="shared" si="16"/>
        <v>0.25</v>
      </c>
      <c r="AB24" s="69">
        <v>0</v>
      </c>
      <c r="AC24" s="73">
        <f t="shared" si="10"/>
        <v>0.3</v>
      </c>
    </row>
    <row r="25" spans="2:30" x14ac:dyDescent="0.25">
      <c r="B25" s="17">
        <v>96840</v>
      </c>
      <c r="C25" s="6">
        <f t="shared" si="0"/>
        <v>96840</v>
      </c>
      <c r="D25" s="18">
        <f t="shared" si="6"/>
        <v>0</v>
      </c>
      <c r="F25" s="22">
        <v>0.62</v>
      </c>
      <c r="G25" s="5">
        <f t="shared" si="1"/>
        <v>0.31</v>
      </c>
      <c r="H25" s="23">
        <f t="shared" si="2"/>
        <v>0</v>
      </c>
      <c r="J25" s="22">
        <v>0.62</v>
      </c>
      <c r="K25" s="6">
        <f t="shared" si="3"/>
        <v>0.31</v>
      </c>
      <c r="L25" s="23">
        <f t="shared" si="4"/>
        <v>0</v>
      </c>
      <c r="N25" s="67"/>
      <c r="O25" s="68">
        <v>6</v>
      </c>
      <c r="P25" s="68">
        <v>0</v>
      </c>
      <c r="Q25" s="69">
        <v>5904</v>
      </c>
      <c r="R25" s="70">
        <f t="shared" si="11"/>
        <v>96840</v>
      </c>
      <c r="S25" s="69">
        <f t="shared" si="7"/>
        <v>0</v>
      </c>
      <c r="T25" s="69">
        <f t="shared" si="5"/>
        <v>0</v>
      </c>
      <c r="U25" s="71">
        <f t="shared" si="14"/>
        <v>0.18157000000000001</v>
      </c>
      <c r="V25" s="71">
        <f t="shared" si="8"/>
        <v>-0.19</v>
      </c>
      <c r="W25" s="71">
        <f t="shared" si="15"/>
        <v>0.31</v>
      </c>
      <c r="X25" s="71">
        <f t="shared" si="9"/>
        <v>0.18895000000000001</v>
      </c>
      <c r="Y25" s="72">
        <f t="shared" si="12"/>
        <v>0.31</v>
      </c>
      <c r="Z25" s="71">
        <f t="shared" si="13"/>
        <v>0.5</v>
      </c>
      <c r="AA25" s="71">
        <f t="shared" si="16"/>
        <v>0.25</v>
      </c>
      <c r="AB25" s="69">
        <v>0</v>
      </c>
      <c r="AC25" s="73">
        <f t="shared" si="10"/>
        <v>0.31</v>
      </c>
    </row>
    <row r="26" spans="2:30" x14ac:dyDescent="0.25">
      <c r="B26" s="17">
        <v>98168</v>
      </c>
      <c r="C26" s="6">
        <f t="shared" si="0"/>
        <v>98168</v>
      </c>
      <c r="D26" s="18">
        <f t="shared" si="6"/>
        <v>0</v>
      </c>
      <c r="F26" s="22">
        <v>0.64</v>
      </c>
      <c r="G26" s="5">
        <f t="shared" si="1"/>
        <v>0.32</v>
      </c>
      <c r="H26" s="23">
        <f t="shared" si="2"/>
        <v>0</v>
      </c>
      <c r="J26" s="22">
        <v>0.64</v>
      </c>
      <c r="K26" s="6">
        <f t="shared" si="3"/>
        <v>0.32</v>
      </c>
      <c r="L26" s="23">
        <f t="shared" si="4"/>
        <v>0</v>
      </c>
      <c r="N26" s="67"/>
      <c r="O26" s="68">
        <v>7</v>
      </c>
      <c r="P26" s="68">
        <v>0</v>
      </c>
      <c r="Q26" s="69">
        <v>6672</v>
      </c>
      <c r="R26" s="70">
        <f t="shared" si="11"/>
        <v>98168</v>
      </c>
      <c r="S26" s="69">
        <f t="shared" si="7"/>
        <v>0</v>
      </c>
      <c r="T26" s="69">
        <f t="shared" si="5"/>
        <v>0</v>
      </c>
      <c r="U26" s="71">
        <f t="shared" si="14"/>
        <v>0.18895000000000001</v>
      </c>
      <c r="V26" s="71">
        <f t="shared" si="8"/>
        <v>-0.18</v>
      </c>
      <c r="W26" s="71">
        <f t="shared" si="15"/>
        <v>0.32</v>
      </c>
      <c r="X26" s="71">
        <f t="shared" si="9"/>
        <v>0.19729000000000002</v>
      </c>
      <c r="Y26" s="72">
        <f t="shared" si="12"/>
        <v>0.32</v>
      </c>
      <c r="Z26" s="71">
        <f t="shared" si="13"/>
        <v>0.5</v>
      </c>
      <c r="AA26" s="71">
        <f t="shared" si="16"/>
        <v>0.25</v>
      </c>
      <c r="AB26" s="69">
        <v>0</v>
      </c>
      <c r="AC26" s="73">
        <f t="shared" si="10"/>
        <v>0.32</v>
      </c>
    </row>
    <row r="27" spans="2:30" x14ac:dyDescent="0.25">
      <c r="B27" s="17">
        <v>102032</v>
      </c>
      <c r="C27" s="6">
        <f t="shared" si="0"/>
        <v>102032</v>
      </c>
      <c r="D27" s="18">
        <f t="shared" si="6"/>
        <v>0</v>
      </c>
      <c r="F27" s="22">
        <v>0.66</v>
      </c>
      <c r="G27" s="5">
        <f t="shared" si="1"/>
        <v>0.33</v>
      </c>
      <c r="H27" s="23">
        <f t="shared" si="2"/>
        <v>0</v>
      </c>
      <c r="J27" s="22">
        <v>0.66</v>
      </c>
      <c r="K27" s="6">
        <f t="shared" si="3"/>
        <v>0.33</v>
      </c>
      <c r="L27" s="23">
        <f t="shared" si="4"/>
        <v>0</v>
      </c>
      <c r="N27" s="67"/>
      <c r="O27" s="68">
        <v>8</v>
      </c>
      <c r="P27" s="68">
        <v>0</v>
      </c>
      <c r="Q27" s="69">
        <v>4136</v>
      </c>
      <c r="R27" s="70">
        <f t="shared" si="11"/>
        <v>102032</v>
      </c>
      <c r="S27" s="69">
        <f t="shared" si="7"/>
        <v>0</v>
      </c>
      <c r="T27" s="69">
        <f t="shared" si="5"/>
        <v>0</v>
      </c>
      <c r="U27" s="71">
        <f t="shared" si="14"/>
        <v>0.19729000000000002</v>
      </c>
      <c r="V27" s="71">
        <f t="shared" si="8"/>
        <v>-0.16999999999999998</v>
      </c>
      <c r="W27" s="71">
        <f t="shared" si="15"/>
        <v>0.33</v>
      </c>
      <c r="X27" s="71">
        <f t="shared" si="9"/>
        <v>0.20246000000000003</v>
      </c>
      <c r="Y27" s="72">
        <f t="shared" si="12"/>
        <v>0.33</v>
      </c>
      <c r="Z27" s="71">
        <f t="shared" si="13"/>
        <v>0.5</v>
      </c>
      <c r="AA27" s="71">
        <f t="shared" si="16"/>
        <v>0.25</v>
      </c>
      <c r="AB27" s="69">
        <v>0</v>
      </c>
      <c r="AC27" s="73">
        <f t="shared" si="10"/>
        <v>0.33</v>
      </c>
    </row>
    <row r="28" spans="2:30" x14ac:dyDescent="0.25">
      <c r="B28" s="17">
        <v>95464</v>
      </c>
      <c r="C28" s="6">
        <f t="shared" si="0"/>
        <v>95464</v>
      </c>
      <c r="D28" s="18">
        <f t="shared" si="6"/>
        <v>0</v>
      </c>
      <c r="F28" s="22">
        <v>0.67999999999999994</v>
      </c>
      <c r="G28" s="5">
        <f t="shared" si="1"/>
        <v>0.33999999999999997</v>
      </c>
      <c r="H28" s="23">
        <f t="shared" si="2"/>
        <v>0</v>
      </c>
      <c r="J28" s="22">
        <v>0.67999999999999994</v>
      </c>
      <c r="K28" s="6">
        <f t="shared" si="3"/>
        <v>0.33999999999999997</v>
      </c>
      <c r="L28" s="23">
        <f t="shared" si="4"/>
        <v>0</v>
      </c>
      <c r="N28" s="67"/>
      <c r="O28" s="68">
        <v>9</v>
      </c>
      <c r="P28" s="68">
        <v>0</v>
      </c>
      <c r="Q28" s="69">
        <v>14568</v>
      </c>
      <c r="R28" s="70">
        <f t="shared" si="11"/>
        <v>95464</v>
      </c>
      <c r="S28" s="69">
        <f t="shared" si="7"/>
        <v>0</v>
      </c>
      <c r="T28" s="69">
        <f t="shared" si="5"/>
        <v>0</v>
      </c>
      <c r="U28" s="71">
        <f t="shared" si="14"/>
        <v>0.20246000000000003</v>
      </c>
      <c r="V28" s="71">
        <f t="shared" si="8"/>
        <v>-0.16000000000000003</v>
      </c>
      <c r="W28" s="71">
        <f t="shared" si="15"/>
        <v>0.33999999999999997</v>
      </c>
      <c r="X28" s="71">
        <f t="shared" si="9"/>
        <v>0.22067000000000003</v>
      </c>
      <c r="Y28" s="72">
        <f t="shared" si="12"/>
        <v>0.33999999999999997</v>
      </c>
      <c r="Z28" s="71">
        <f t="shared" si="13"/>
        <v>0.5</v>
      </c>
      <c r="AA28" s="71">
        <f t="shared" si="16"/>
        <v>0.25</v>
      </c>
      <c r="AB28" s="69">
        <v>0</v>
      </c>
      <c r="AC28" s="73">
        <f t="shared" si="10"/>
        <v>0.33999999999999997</v>
      </c>
    </row>
    <row r="29" spans="2:30" x14ac:dyDescent="0.25">
      <c r="B29" s="17">
        <v>97056</v>
      </c>
      <c r="C29" s="6">
        <f t="shared" si="0"/>
        <v>97056</v>
      </c>
      <c r="D29" s="18">
        <f t="shared" si="6"/>
        <v>0</v>
      </c>
      <c r="F29" s="22">
        <v>0.7</v>
      </c>
      <c r="G29" s="5">
        <f t="shared" si="1"/>
        <v>0.35</v>
      </c>
      <c r="H29" s="23">
        <f t="shared" si="2"/>
        <v>0</v>
      </c>
      <c r="J29" s="22">
        <v>0.7</v>
      </c>
      <c r="K29" s="6">
        <f t="shared" si="3"/>
        <v>0.35</v>
      </c>
      <c r="L29" s="23">
        <f t="shared" si="4"/>
        <v>0</v>
      </c>
      <c r="N29" s="67"/>
      <c r="O29" s="68">
        <v>10</v>
      </c>
      <c r="P29" s="68">
        <v>0</v>
      </c>
      <c r="Q29" s="69">
        <v>6408</v>
      </c>
      <c r="R29" s="70">
        <f t="shared" si="11"/>
        <v>97056</v>
      </c>
      <c r="S29" s="69">
        <f t="shared" si="7"/>
        <v>0</v>
      </c>
      <c r="T29" s="69">
        <f t="shared" si="5"/>
        <v>0</v>
      </c>
      <c r="U29" s="71">
        <f t="shared" si="14"/>
        <v>0.22067000000000003</v>
      </c>
      <c r="V29" s="71">
        <f t="shared" si="8"/>
        <v>-0.15000000000000002</v>
      </c>
      <c r="W29" s="71">
        <f t="shared" si="15"/>
        <v>0.35</v>
      </c>
      <c r="X29" s="71">
        <f t="shared" si="9"/>
        <v>0.22868000000000002</v>
      </c>
      <c r="Y29" s="72">
        <f t="shared" si="12"/>
        <v>0.35</v>
      </c>
      <c r="Z29" s="71">
        <f t="shared" si="13"/>
        <v>0.5</v>
      </c>
      <c r="AA29" s="71">
        <f t="shared" si="16"/>
        <v>0.25</v>
      </c>
      <c r="AB29" s="69">
        <v>0</v>
      </c>
      <c r="AC29" s="73">
        <f t="shared" si="10"/>
        <v>0.35</v>
      </c>
    </row>
    <row r="30" spans="2:30" x14ac:dyDescent="0.25">
      <c r="B30" s="17">
        <v>99504</v>
      </c>
      <c r="C30" s="6">
        <f t="shared" si="0"/>
        <v>99504</v>
      </c>
      <c r="D30" s="18">
        <f t="shared" si="6"/>
        <v>0</v>
      </c>
      <c r="F30" s="22">
        <v>0.72</v>
      </c>
      <c r="G30" s="5">
        <f t="shared" si="1"/>
        <v>0.36</v>
      </c>
      <c r="H30" s="23">
        <f t="shared" si="2"/>
        <v>0</v>
      </c>
      <c r="J30" s="22">
        <v>0.72</v>
      </c>
      <c r="K30" s="6">
        <f t="shared" si="3"/>
        <v>0.36</v>
      </c>
      <c r="L30" s="23">
        <f t="shared" si="4"/>
        <v>0</v>
      </c>
      <c r="N30" s="67"/>
      <c r="O30" s="68">
        <v>11</v>
      </c>
      <c r="P30" s="68">
        <v>0</v>
      </c>
      <c r="Q30" s="69">
        <v>5552</v>
      </c>
      <c r="R30" s="70">
        <f t="shared" si="11"/>
        <v>99504</v>
      </c>
      <c r="S30" s="69">
        <f t="shared" si="7"/>
        <v>0</v>
      </c>
      <c r="T30" s="69">
        <f t="shared" si="5"/>
        <v>0</v>
      </c>
      <c r="U30" s="71">
        <f t="shared" si="14"/>
        <v>0.22868000000000002</v>
      </c>
      <c r="V30" s="71">
        <f t="shared" si="8"/>
        <v>-0.14000000000000001</v>
      </c>
      <c r="W30" s="71">
        <f t="shared" si="15"/>
        <v>0.36</v>
      </c>
      <c r="X30" s="71">
        <f t="shared" si="9"/>
        <v>0.23562000000000002</v>
      </c>
      <c r="Y30" s="72">
        <f t="shared" si="12"/>
        <v>0.36</v>
      </c>
      <c r="Z30" s="71">
        <f t="shared" si="13"/>
        <v>0.5</v>
      </c>
      <c r="AA30" s="71">
        <f t="shared" si="16"/>
        <v>0.25</v>
      </c>
      <c r="AB30" s="69">
        <v>0</v>
      </c>
      <c r="AC30" s="73">
        <f t="shared" si="10"/>
        <v>0.36</v>
      </c>
    </row>
    <row r="31" spans="2:30" x14ac:dyDescent="0.25">
      <c r="B31" s="17">
        <v>103856</v>
      </c>
      <c r="C31" s="6">
        <f t="shared" si="0"/>
        <v>103856</v>
      </c>
      <c r="D31" s="18">
        <f t="shared" si="6"/>
        <v>0</v>
      </c>
      <c r="F31" s="22">
        <v>0.74</v>
      </c>
      <c r="G31" s="5">
        <f t="shared" si="1"/>
        <v>0.37</v>
      </c>
      <c r="H31" s="23">
        <f t="shared" si="2"/>
        <v>0</v>
      </c>
      <c r="J31" s="22">
        <v>0.74</v>
      </c>
      <c r="K31" s="6">
        <f t="shared" si="3"/>
        <v>0.37</v>
      </c>
      <c r="L31" s="23">
        <f t="shared" si="4"/>
        <v>0</v>
      </c>
      <c r="N31" s="67"/>
      <c r="O31" s="68">
        <v>12</v>
      </c>
      <c r="P31" s="68">
        <v>0</v>
      </c>
      <c r="Q31" s="69">
        <v>3648</v>
      </c>
      <c r="R31" s="70">
        <f t="shared" si="11"/>
        <v>103856</v>
      </c>
      <c r="S31" s="69">
        <f t="shared" si="7"/>
        <v>0</v>
      </c>
      <c r="T31" s="69">
        <f t="shared" si="5"/>
        <v>0</v>
      </c>
      <c r="U31" s="71">
        <f t="shared" si="14"/>
        <v>0.23562000000000002</v>
      </c>
      <c r="V31" s="71">
        <f t="shared" si="8"/>
        <v>-0.13</v>
      </c>
      <c r="W31" s="71">
        <f t="shared" si="15"/>
        <v>0.37</v>
      </c>
      <c r="X31" s="71">
        <f t="shared" si="9"/>
        <v>0.24018000000000003</v>
      </c>
      <c r="Y31" s="72">
        <f t="shared" si="12"/>
        <v>0.37</v>
      </c>
      <c r="Z31" s="71">
        <f t="shared" si="13"/>
        <v>0.5</v>
      </c>
      <c r="AA31" s="71">
        <f t="shared" si="16"/>
        <v>0.25</v>
      </c>
      <c r="AB31" s="69">
        <v>0</v>
      </c>
      <c r="AC31" s="73">
        <f t="shared" si="10"/>
        <v>0.37</v>
      </c>
    </row>
    <row r="32" spans="2:30" x14ac:dyDescent="0.25">
      <c r="B32" s="17">
        <v>98128</v>
      </c>
      <c r="C32" s="6">
        <f t="shared" si="0"/>
        <v>98128</v>
      </c>
      <c r="D32" s="18">
        <f t="shared" si="6"/>
        <v>0</v>
      </c>
      <c r="F32" s="22">
        <v>0.76</v>
      </c>
      <c r="G32" s="5">
        <f t="shared" si="1"/>
        <v>0.38</v>
      </c>
      <c r="H32" s="23">
        <f t="shared" si="2"/>
        <v>0</v>
      </c>
      <c r="J32" s="22">
        <v>0.76</v>
      </c>
      <c r="K32" s="6">
        <f t="shared" si="3"/>
        <v>0.38</v>
      </c>
      <c r="L32" s="23">
        <f t="shared" si="4"/>
        <v>0</v>
      </c>
      <c r="N32" s="67"/>
      <c r="O32" s="68">
        <v>13</v>
      </c>
      <c r="P32" s="68">
        <v>0</v>
      </c>
      <c r="Q32" s="69">
        <v>13728</v>
      </c>
      <c r="R32" s="70">
        <f t="shared" si="11"/>
        <v>98128</v>
      </c>
      <c r="S32" s="69">
        <f t="shared" si="7"/>
        <v>0</v>
      </c>
      <c r="T32" s="69">
        <f t="shared" si="5"/>
        <v>0</v>
      </c>
      <c r="U32" s="71">
        <f t="shared" si="14"/>
        <v>0.24018000000000003</v>
      </c>
      <c r="V32" s="71">
        <f t="shared" si="8"/>
        <v>-0.12</v>
      </c>
      <c r="W32" s="71">
        <f t="shared" si="15"/>
        <v>0.38</v>
      </c>
      <c r="X32" s="71">
        <f t="shared" si="9"/>
        <v>0.25734000000000001</v>
      </c>
      <c r="Y32" s="72">
        <f t="shared" si="12"/>
        <v>0.38</v>
      </c>
      <c r="Z32" s="71">
        <f t="shared" si="13"/>
        <v>0.5</v>
      </c>
      <c r="AA32" s="71">
        <f t="shared" si="16"/>
        <v>0.25</v>
      </c>
      <c r="AB32" s="69">
        <v>0</v>
      </c>
      <c r="AC32" s="73">
        <f t="shared" si="10"/>
        <v>0.38</v>
      </c>
    </row>
    <row r="33" spans="2:29" x14ac:dyDescent="0.25">
      <c r="B33" s="17">
        <v>100264</v>
      </c>
      <c r="C33" s="6">
        <f t="shared" si="0"/>
        <v>100264</v>
      </c>
      <c r="D33" s="18">
        <f t="shared" si="6"/>
        <v>0</v>
      </c>
      <c r="F33" s="22">
        <v>0.78</v>
      </c>
      <c r="G33" s="5">
        <f t="shared" si="1"/>
        <v>0.39</v>
      </c>
      <c r="H33" s="23">
        <f t="shared" si="2"/>
        <v>0</v>
      </c>
      <c r="J33" s="22">
        <v>0.78</v>
      </c>
      <c r="K33" s="6">
        <f t="shared" si="3"/>
        <v>0.39</v>
      </c>
      <c r="L33" s="23">
        <f t="shared" si="4"/>
        <v>0</v>
      </c>
      <c r="N33" s="67"/>
      <c r="O33" s="68">
        <v>14</v>
      </c>
      <c r="P33" s="68">
        <v>0</v>
      </c>
      <c r="Q33" s="69">
        <v>5864</v>
      </c>
      <c r="R33" s="70">
        <f t="shared" si="11"/>
        <v>100264</v>
      </c>
      <c r="S33" s="69">
        <f t="shared" si="7"/>
        <v>0</v>
      </c>
      <c r="T33" s="69">
        <f t="shared" si="5"/>
        <v>0</v>
      </c>
      <c r="U33" s="71">
        <f t="shared" si="14"/>
        <v>0.25734000000000001</v>
      </c>
      <c r="V33" s="71">
        <f t="shared" si="8"/>
        <v>-0.10999999999999999</v>
      </c>
      <c r="W33" s="71">
        <f t="shared" si="15"/>
        <v>0.39</v>
      </c>
      <c r="X33" s="71">
        <f t="shared" si="9"/>
        <v>0.26467000000000002</v>
      </c>
      <c r="Y33" s="72">
        <f t="shared" si="12"/>
        <v>0.39</v>
      </c>
      <c r="Z33" s="71">
        <f t="shared" si="13"/>
        <v>0.5</v>
      </c>
      <c r="AA33" s="71">
        <f t="shared" si="16"/>
        <v>0.25</v>
      </c>
      <c r="AB33" s="69">
        <v>0</v>
      </c>
      <c r="AC33" s="73">
        <f t="shared" si="10"/>
        <v>0.39</v>
      </c>
    </row>
    <row r="34" spans="2:29" x14ac:dyDescent="0.25">
      <c r="B34" s="17">
        <v>104808</v>
      </c>
      <c r="C34" s="6">
        <f t="shared" si="0"/>
        <v>104808</v>
      </c>
      <c r="D34" s="18">
        <f t="shared" si="6"/>
        <v>0</v>
      </c>
      <c r="F34" s="22">
        <v>0.8</v>
      </c>
      <c r="G34" s="5">
        <f t="shared" si="1"/>
        <v>0.4</v>
      </c>
      <c r="H34" s="23">
        <f t="shared" si="2"/>
        <v>0</v>
      </c>
      <c r="J34" s="22">
        <v>0.8</v>
      </c>
      <c r="K34" s="6">
        <f t="shared" si="3"/>
        <v>0.4</v>
      </c>
      <c r="L34" s="23">
        <f t="shared" si="4"/>
        <v>0</v>
      </c>
      <c r="N34" s="67"/>
      <c r="O34" s="68">
        <v>15</v>
      </c>
      <c r="P34" s="68">
        <v>0</v>
      </c>
      <c r="Q34" s="69">
        <v>3456</v>
      </c>
      <c r="R34" s="70">
        <f t="shared" si="11"/>
        <v>104808</v>
      </c>
      <c r="S34" s="69">
        <f t="shared" si="7"/>
        <v>0</v>
      </c>
      <c r="T34" s="69">
        <f t="shared" si="5"/>
        <v>0</v>
      </c>
      <c r="U34" s="71">
        <f t="shared" si="14"/>
        <v>0.26467000000000002</v>
      </c>
      <c r="V34" s="71">
        <f t="shared" si="8"/>
        <v>-9.9999999999999978E-2</v>
      </c>
      <c r="W34" s="71">
        <f t="shared" si="15"/>
        <v>0.4</v>
      </c>
      <c r="X34" s="71">
        <f t="shared" si="9"/>
        <v>0.26899000000000001</v>
      </c>
      <c r="Y34" s="72">
        <f t="shared" si="12"/>
        <v>0.4</v>
      </c>
      <c r="Z34" s="71">
        <f t="shared" si="13"/>
        <v>0.5</v>
      </c>
      <c r="AA34" s="71">
        <f t="shared" si="16"/>
        <v>0.25</v>
      </c>
      <c r="AB34" s="69">
        <v>0</v>
      </c>
      <c r="AC34" s="73">
        <f t="shared" si="10"/>
        <v>0.4</v>
      </c>
    </row>
    <row r="35" spans="2:29" x14ac:dyDescent="0.25">
      <c r="B35" s="17">
        <v>101688</v>
      </c>
      <c r="C35" s="6">
        <f t="shared" si="0"/>
        <v>101688</v>
      </c>
      <c r="D35" s="18">
        <f t="shared" si="6"/>
        <v>0</v>
      </c>
      <c r="F35" s="22">
        <v>0.82000000000000006</v>
      </c>
      <c r="G35" s="5">
        <f t="shared" si="1"/>
        <v>0.41000000000000003</v>
      </c>
      <c r="H35" s="23">
        <f t="shared" si="2"/>
        <v>0</v>
      </c>
      <c r="J35" s="22">
        <v>0.82000000000000006</v>
      </c>
      <c r="K35" s="6">
        <f t="shared" si="3"/>
        <v>0.41000000000000003</v>
      </c>
      <c r="L35" s="23">
        <f t="shared" si="4"/>
        <v>0</v>
      </c>
      <c r="N35" s="67"/>
      <c r="O35" s="68">
        <v>16</v>
      </c>
      <c r="P35" s="68">
        <v>0</v>
      </c>
      <c r="Q35" s="69">
        <v>11120</v>
      </c>
      <c r="R35" s="70">
        <f t="shared" si="11"/>
        <v>101688</v>
      </c>
      <c r="S35" s="69">
        <f t="shared" si="7"/>
        <v>0</v>
      </c>
      <c r="T35" s="69">
        <f t="shared" si="5"/>
        <v>0</v>
      </c>
      <c r="U35" s="71">
        <f t="shared" si="14"/>
        <v>0.26899000000000001</v>
      </c>
      <c r="V35" s="71">
        <f t="shared" si="8"/>
        <v>-8.9999999999999969E-2</v>
      </c>
      <c r="W35" s="71">
        <f t="shared" si="15"/>
        <v>0.41000000000000003</v>
      </c>
      <c r="X35" s="71">
        <f t="shared" si="9"/>
        <v>0.28289000000000003</v>
      </c>
      <c r="Y35" s="72">
        <f t="shared" si="12"/>
        <v>0.41000000000000003</v>
      </c>
      <c r="Z35" s="71">
        <f t="shared" si="13"/>
        <v>0.5</v>
      </c>
      <c r="AA35" s="71">
        <f t="shared" si="16"/>
        <v>0.25</v>
      </c>
      <c r="AB35" s="69">
        <v>0</v>
      </c>
      <c r="AC35" s="73">
        <f t="shared" si="10"/>
        <v>0.41000000000000003</v>
      </c>
    </row>
    <row r="36" spans="2:29" x14ac:dyDescent="0.25">
      <c r="B36" s="17">
        <v>94576</v>
      </c>
      <c r="C36" s="6">
        <f t="shared" si="0"/>
        <v>94576</v>
      </c>
      <c r="D36" s="18">
        <f t="shared" si="6"/>
        <v>0</v>
      </c>
      <c r="F36" s="22">
        <v>0.84000000000000008</v>
      </c>
      <c r="G36" s="5">
        <f t="shared" si="1"/>
        <v>0.42000000000000004</v>
      </c>
      <c r="H36" s="23">
        <f t="shared" si="2"/>
        <v>0</v>
      </c>
      <c r="J36" s="22">
        <v>0.84000000000000008</v>
      </c>
      <c r="K36" s="6">
        <f t="shared" si="3"/>
        <v>0.42000000000000004</v>
      </c>
      <c r="L36" s="23">
        <f t="shared" si="4"/>
        <v>0</v>
      </c>
      <c r="N36" s="67"/>
      <c r="O36" s="68">
        <v>17</v>
      </c>
      <c r="P36" s="68">
        <v>0</v>
      </c>
      <c r="Q36" s="69">
        <v>15112</v>
      </c>
      <c r="R36" s="70">
        <f t="shared" si="11"/>
        <v>94576</v>
      </c>
      <c r="S36" s="69">
        <f t="shared" si="7"/>
        <v>0</v>
      </c>
      <c r="T36" s="69">
        <f t="shared" si="5"/>
        <v>0</v>
      </c>
      <c r="U36" s="71">
        <f t="shared" si="14"/>
        <v>0.28289000000000003</v>
      </c>
      <c r="V36" s="71">
        <f t="shared" si="8"/>
        <v>-7.999999999999996E-2</v>
      </c>
      <c r="W36" s="71">
        <f t="shared" si="15"/>
        <v>0.42000000000000004</v>
      </c>
      <c r="X36" s="71">
        <f t="shared" si="9"/>
        <v>0.30178000000000005</v>
      </c>
      <c r="Y36" s="72">
        <f t="shared" si="12"/>
        <v>0.42000000000000004</v>
      </c>
      <c r="Z36" s="71">
        <f t="shared" si="13"/>
        <v>0.5</v>
      </c>
      <c r="AA36" s="71">
        <f t="shared" si="16"/>
        <v>0.25</v>
      </c>
      <c r="AB36" s="69">
        <v>0</v>
      </c>
      <c r="AC36" s="73">
        <f t="shared" si="10"/>
        <v>0.42000000000000004</v>
      </c>
    </row>
    <row r="37" spans="2:29" x14ac:dyDescent="0.25">
      <c r="B37" s="17">
        <v>94256</v>
      </c>
      <c r="C37" s="6">
        <f t="shared" si="0"/>
        <v>94256</v>
      </c>
      <c r="D37" s="18">
        <f t="shared" si="6"/>
        <v>0</v>
      </c>
      <c r="F37" s="22">
        <v>0.86</v>
      </c>
      <c r="G37" s="5">
        <f t="shared" si="1"/>
        <v>0.43</v>
      </c>
      <c r="H37" s="23">
        <f t="shared" si="2"/>
        <v>0</v>
      </c>
      <c r="J37" s="22">
        <v>0.86</v>
      </c>
      <c r="K37" s="6">
        <f t="shared" si="3"/>
        <v>0.43</v>
      </c>
      <c r="L37" s="23">
        <f t="shared" si="4"/>
        <v>0</v>
      </c>
      <c r="N37" s="67"/>
      <c r="O37" s="68">
        <v>18</v>
      </c>
      <c r="P37" s="68">
        <v>0</v>
      </c>
      <c r="Q37" s="69">
        <v>8320</v>
      </c>
      <c r="R37" s="70">
        <f t="shared" si="11"/>
        <v>94256</v>
      </c>
      <c r="S37" s="69">
        <f t="shared" si="7"/>
        <v>0</v>
      </c>
      <c r="T37" s="69">
        <f t="shared" si="5"/>
        <v>0</v>
      </c>
      <c r="U37" s="71">
        <f t="shared" si="14"/>
        <v>0.30178000000000005</v>
      </c>
      <c r="V37" s="71">
        <f t="shared" si="8"/>
        <v>-7.0000000000000007E-2</v>
      </c>
      <c r="W37" s="71">
        <f t="shared" si="15"/>
        <v>0.43</v>
      </c>
      <c r="X37" s="71">
        <f t="shared" si="9"/>
        <v>0.31218000000000007</v>
      </c>
      <c r="Y37" s="72">
        <f t="shared" si="12"/>
        <v>0.43</v>
      </c>
      <c r="Z37" s="71">
        <f t="shared" si="13"/>
        <v>0.5</v>
      </c>
      <c r="AA37" s="71">
        <f t="shared" si="16"/>
        <v>0.25</v>
      </c>
      <c r="AB37" s="69">
        <v>0</v>
      </c>
      <c r="AC37" s="73">
        <f t="shared" si="10"/>
        <v>0.43</v>
      </c>
    </row>
    <row r="38" spans="2:29" x14ac:dyDescent="0.25">
      <c r="B38" s="17">
        <v>93512</v>
      </c>
      <c r="C38" s="6">
        <f t="shared" si="0"/>
        <v>93512</v>
      </c>
      <c r="D38" s="18">
        <f t="shared" si="6"/>
        <v>0</v>
      </c>
      <c r="F38" s="22">
        <v>0.88</v>
      </c>
      <c r="G38" s="5">
        <f t="shared" si="1"/>
        <v>0.44</v>
      </c>
      <c r="H38" s="23">
        <f t="shared" si="2"/>
        <v>0</v>
      </c>
      <c r="J38" s="22">
        <v>0.88</v>
      </c>
      <c r="K38" s="6">
        <f t="shared" si="3"/>
        <v>0.44</v>
      </c>
      <c r="L38" s="23">
        <f t="shared" si="4"/>
        <v>0</v>
      </c>
      <c r="N38" s="67"/>
      <c r="O38" s="68">
        <v>19</v>
      </c>
      <c r="P38" s="68">
        <v>0</v>
      </c>
      <c r="Q38" s="69">
        <v>8744</v>
      </c>
      <c r="R38" s="70">
        <f t="shared" si="11"/>
        <v>93512</v>
      </c>
      <c r="S38" s="69">
        <f t="shared" si="7"/>
        <v>0</v>
      </c>
      <c r="T38" s="69">
        <f t="shared" si="5"/>
        <v>0</v>
      </c>
      <c r="U38" s="71">
        <f t="shared" si="14"/>
        <v>0.31218000000000007</v>
      </c>
      <c r="V38" s="71">
        <f t="shared" si="8"/>
        <v>-0.06</v>
      </c>
      <c r="W38" s="71">
        <f t="shared" si="15"/>
        <v>0.44</v>
      </c>
      <c r="X38" s="71">
        <f t="shared" si="9"/>
        <v>0.32311000000000006</v>
      </c>
      <c r="Y38" s="72">
        <f t="shared" si="12"/>
        <v>0.44</v>
      </c>
      <c r="Z38" s="71">
        <f t="shared" si="13"/>
        <v>0.5</v>
      </c>
      <c r="AA38" s="71">
        <f t="shared" si="16"/>
        <v>0.25</v>
      </c>
      <c r="AB38" s="69">
        <v>0</v>
      </c>
      <c r="AC38" s="73">
        <f t="shared" si="10"/>
        <v>0.44</v>
      </c>
    </row>
    <row r="39" spans="2:29" x14ac:dyDescent="0.25">
      <c r="B39" s="17">
        <v>94312</v>
      </c>
      <c r="C39" s="6">
        <f t="shared" si="0"/>
        <v>94312</v>
      </c>
      <c r="D39" s="18">
        <f t="shared" si="6"/>
        <v>0</v>
      </c>
      <c r="F39" s="22">
        <v>0.9</v>
      </c>
      <c r="G39" s="5">
        <f t="shared" si="1"/>
        <v>0.45</v>
      </c>
      <c r="H39" s="23">
        <f t="shared" si="2"/>
        <v>0</v>
      </c>
      <c r="J39" s="22">
        <v>0.9</v>
      </c>
      <c r="K39" s="6">
        <f t="shared" si="3"/>
        <v>0.45</v>
      </c>
      <c r="L39" s="23">
        <f t="shared" si="4"/>
        <v>0</v>
      </c>
      <c r="N39" s="67"/>
      <c r="O39" s="68">
        <v>20</v>
      </c>
      <c r="P39" s="68">
        <v>0</v>
      </c>
      <c r="Q39" s="69">
        <v>7200</v>
      </c>
      <c r="R39" s="70">
        <f t="shared" si="11"/>
        <v>94312</v>
      </c>
      <c r="S39" s="69">
        <f t="shared" si="7"/>
        <v>0</v>
      </c>
      <c r="T39" s="69">
        <f t="shared" si="5"/>
        <v>0</v>
      </c>
      <c r="U39" s="71">
        <f t="shared" si="14"/>
        <v>0.32311000000000006</v>
      </c>
      <c r="V39" s="71">
        <f t="shared" si="8"/>
        <v>-4.9999999999999989E-2</v>
      </c>
      <c r="W39" s="71">
        <f t="shared" si="15"/>
        <v>0.45</v>
      </c>
      <c r="X39" s="71">
        <f t="shared" si="9"/>
        <v>0.33211000000000007</v>
      </c>
      <c r="Y39" s="72">
        <f t="shared" si="12"/>
        <v>0.45</v>
      </c>
      <c r="Z39" s="71">
        <f t="shared" si="13"/>
        <v>0.5</v>
      </c>
      <c r="AA39" s="71">
        <f t="shared" si="16"/>
        <v>0.25</v>
      </c>
      <c r="AB39" s="69">
        <v>0</v>
      </c>
      <c r="AC39" s="73">
        <f t="shared" si="10"/>
        <v>0.45</v>
      </c>
    </row>
    <row r="40" spans="2:29" x14ac:dyDescent="0.25">
      <c r="B40" s="17">
        <v>99760</v>
      </c>
      <c r="C40" s="6">
        <f t="shared" si="0"/>
        <v>99760</v>
      </c>
      <c r="D40" s="18">
        <f t="shared" si="6"/>
        <v>0</v>
      </c>
      <c r="F40" s="22">
        <v>0.91999999999999993</v>
      </c>
      <c r="G40" s="5">
        <f t="shared" si="1"/>
        <v>0.45999999999999996</v>
      </c>
      <c r="H40" s="23">
        <f t="shared" si="2"/>
        <v>0</v>
      </c>
      <c r="J40" s="22">
        <v>0.91999999999999993</v>
      </c>
      <c r="K40" s="6">
        <f t="shared" si="3"/>
        <v>0.45999999999999996</v>
      </c>
      <c r="L40" s="23">
        <f t="shared" si="4"/>
        <v>0</v>
      </c>
      <c r="N40" s="67"/>
      <c r="O40" s="68">
        <v>21</v>
      </c>
      <c r="P40" s="68">
        <v>0</v>
      </c>
      <c r="Q40" s="69">
        <v>2552</v>
      </c>
      <c r="R40" s="70">
        <f t="shared" si="11"/>
        <v>99760</v>
      </c>
      <c r="S40" s="69">
        <f t="shared" si="7"/>
        <v>0</v>
      </c>
      <c r="T40" s="69">
        <f t="shared" si="5"/>
        <v>0</v>
      </c>
      <c r="U40" s="71">
        <f t="shared" si="14"/>
        <v>0.33211000000000007</v>
      </c>
      <c r="V40" s="71">
        <f t="shared" si="8"/>
        <v>-4.0000000000000036E-2</v>
      </c>
      <c r="W40" s="71">
        <f t="shared" si="15"/>
        <v>0.45999999999999996</v>
      </c>
      <c r="X40" s="71">
        <f t="shared" si="9"/>
        <v>0.3353000000000001</v>
      </c>
      <c r="Y40" s="72">
        <f t="shared" si="12"/>
        <v>0.45999999999999996</v>
      </c>
      <c r="Z40" s="71">
        <f t="shared" si="13"/>
        <v>0.5</v>
      </c>
      <c r="AA40" s="71">
        <f t="shared" si="16"/>
        <v>0.25</v>
      </c>
      <c r="AB40" s="69">
        <v>0</v>
      </c>
      <c r="AC40" s="73">
        <f t="shared" si="10"/>
        <v>0.45999999999999996</v>
      </c>
    </row>
    <row r="41" spans="2:29" x14ac:dyDescent="0.25">
      <c r="B41" s="17">
        <v>93136</v>
      </c>
      <c r="C41" s="6">
        <f t="shared" si="0"/>
        <v>93136</v>
      </c>
      <c r="D41" s="18">
        <f t="shared" si="6"/>
        <v>0</v>
      </c>
      <c r="F41" s="22">
        <v>0.94</v>
      </c>
      <c r="G41" s="5">
        <f t="shared" si="1"/>
        <v>0.47</v>
      </c>
      <c r="H41" s="23">
        <f t="shared" si="2"/>
        <v>0</v>
      </c>
      <c r="J41" s="22">
        <v>0.94</v>
      </c>
      <c r="K41" s="6">
        <f t="shared" si="3"/>
        <v>0.47</v>
      </c>
      <c r="L41" s="23">
        <f t="shared" si="4"/>
        <v>0</v>
      </c>
      <c r="N41" s="67"/>
      <c r="O41" s="68">
        <v>22</v>
      </c>
      <c r="P41" s="68">
        <v>0</v>
      </c>
      <c r="Q41" s="69">
        <v>14624</v>
      </c>
      <c r="R41" s="70">
        <f t="shared" si="11"/>
        <v>93136</v>
      </c>
      <c r="S41" s="69">
        <f t="shared" si="7"/>
        <v>0</v>
      </c>
      <c r="T41" s="69">
        <f t="shared" si="5"/>
        <v>0</v>
      </c>
      <c r="U41" s="71">
        <f t="shared" si="14"/>
        <v>0.3353000000000001</v>
      </c>
      <c r="V41" s="71">
        <f t="shared" si="8"/>
        <v>-3.0000000000000027E-2</v>
      </c>
      <c r="W41" s="71">
        <f t="shared" si="15"/>
        <v>0.47</v>
      </c>
      <c r="X41" s="71">
        <f t="shared" si="9"/>
        <v>0.35358000000000012</v>
      </c>
      <c r="Y41" s="72">
        <f t="shared" si="12"/>
        <v>0.47</v>
      </c>
      <c r="Z41" s="71">
        <f t="shared" si="13"/>
        <v>0.5</v>
      </c>
      <c r="AA41" s="71">
        <f t="shared" si="16"/>
        <v>0.25</v>
      </c>
      <c r="AB41" s="69">
        <v>0</v>
      </c>
      <c r="AC41" s="73">
        <f t="shared" si="10"/>
        <v>0.47</v>
      </c>
    </row>
    <row r="42" spans="2:29" x14ac:dyDescent="0.25">
      <c r="B42" s="17">
        <v>92144</v>
      </c>
      <c r="C42" s="6">
        <f t="shared" si="0"/>
        <v>92144</v>
      </c>
      <c r="D42" s="18">
        <f t="shared" si="6"/>
        <v>0</v>
      </c>
      <c r="F42" s="22">
        <v>0.96</v>
      </c>
      <c r="G42" s="5">
        <f t="shared" si="1"/>
        <v>0.48</v>
      </c>
      <c r="H42" s="23">
        <f t="shared" si="2"/>
        <v>0</v>
      </c>
      <c r="J42" s="22">
        <v>0.96</v>
      </c>
      <c r="K42" s="6">
        <f t="shared" si="3"/>
        <v>0.48</v>
      </c>
      <c r="L42" s="23">
        <f t="shared" si="4"/>
        <v>0</v>
      </c>
      <c r="N42" s="67"/>
      <c r="O42" s="68">
        <v>23</v>
      </c>
      <c r="P42" s="68">
        <v>0</v>
      </c>
      <c r="Q42" s="69">
        <v>8992</v>
      </c>
      <c r="R42" s="70">
        <f t="shared" si="11"/>
        <v>92144</v>
      </c>
      <c r="S42" s="69">
        <f t="shared" si="7"/>
        <v>0</v>
      </c>
      <c r="T42" s="69">
        <f t="shared" si="5"/>
        <v>0</v>
      </c>
      <c r="U42" s="71">
        <f t="shared" si="14"/>
        <v>0.35358000000000012</v>
      </c>
      <c r="V42" s="71">
        <f t="shared" si="8"/>
        <v>-2.0000000000000018E-2</v>
      </c>
      <c r="W42" s="71">
        <f t="shared" si="15"/>
        <v>0.48</v>
      </c>
      <c r="X42" s="71">
        <f t="shared" si="9"/>
        <v>0.36482000000000014</v>
      </c>
      <c r="Y42" s="72">
        <f t="shared" si="12"/>
        <v>0.48</v>
      </c>
      <c r="Z42" s="71">
        <f t="shared" si="13"/>
        <v>0.5</v>
      </c>
      <c r="AA42" s="71">
        <f t="shared" si="16"/>
        <v>0.25</v>
      </c>
      <c r="AB42" s="69">
        <v>0</v>
      </c>
      <c r="AC42" s="73">
        <f t="shared" si="10"/>
        <v>0.48</v>
      </c>
    </row>
    <row r="43" spans="2:29" x14ac:dyDescent="0.25">
      <c r="B43" s="17">
        <v>97048</v>
      </c>
      <c r="C43" s="6">
        <f t="shared" si="0"/>
        <v>97048</v>
      </c>
      <c r="D43" s="18">
        <f t="shared" si="6"/>
        <v>0</v>
      </c>
      <c r="F43" s="22">
        <v>0.98</v>
      </c>
      <c r="G43" s="5">
        <f t="shared" si="1"/>
        <v>0.49</v>
      </c>
      <c r="H43" s="23">
        <f t="shared" si="2"/>
        <v>0</v>
      </c>
      <c r="J43" s="22">
        <v>0.98</v>
      </c>
      <c r="K43" s="6">
        <f t="shared" si="3"/>
        <v>0.49</v>
      </c>
      <c r="L43" s="23">
        <f t="shared" si="4"/>
        <v>0</v>
      </c>
      <c r="N43" s="67"/>
      <c r="O43" s="68">
        <v>24</v>
      </c>
      <c r="P43" s="68">
        <v>0</v>
      </c>
      <c r="Q43" s="69">
        <v>3096</v>
      </c>
      <c r="R43" s="70">
        <f t="shared" si="11"/>
        <v>97048</v>
      </c>
      <c r="S43" s="69">
        <f t="shared" si="7"/>
        <v>0</v>
      </c>
      <c r="T43" s="69">
        <f t="shared" si="5"/>
        <v>0</v>
      </c>
      <c r="U43" s="71">
        <f t="shared" si="14"/>
        <v>0.36482000000000014</v>
      </c>
      <c r="V43" s="71">
        <f t="shared" si="8"/>
        <v>-1.0000000000000009E-2</v>
      </c>
      <c r="W43" s="71">
        <f t="shared" si="15"/>
        <v>0.49</v>
      </c>
      <c r="X43" s="71">
        <f t="shared" si="9"/>
        <v>0.36869000000000013</v>
      </c>
      <c r="Y43" s="72">
        <f t="shared" si="12"/>
        <v>0.49</v>
      </c>
      <c r="Z43" s="71">
        <f t="shared" si="13"/>
        <v>0.5</v>
      </c>
      <c r="AA43" s="71">
        <f t="shared" si="16"/>
        <v>0.25</v>
      </c>
      <c r="AB43" s="69">
        <v>0</v>
      </c>
      <c r="AC43" s="73">
        <f t="shared" si="10"/>
        <v>0.49</v>
      </c>
    </row>
    <row r="44" spans="2:29" x14ac:dyDescent="0.25">
      <c r="B44" s="17">
        <v>88280</v>
      </c>
      <c r="C44" s="6">
        <f t="shared" si="0"/>
        <v>88280</v>
      </c>
      <c r="D44" s="18">
        <f t="shared" si="6"/>
        <v>0</v>
      </c>
      <c r="F44" s="22">
        <v>1</v>
      </c>
      <c r="G44" s="5">
        <f t="shared" si="1"/>
        <v>0.5</v>
      </c>
      <c r="H44" s="23">
        <f t="shared" si="2"/>
        <v>0</v>
      </c>
      <c r="J44" s="22">
        <v>1</v>
      </c>
      <c r="K44" s="6">
        <f t="shared" si="3"/>
        <v>0.5</v>
      </c>
      <c r="L44" s="23">
        <f t="shared" si="4"/>
        <v>0</v>
      </c>
      <c r="N44" s="67"/>
      <c r="O44" s="68">
        <v>25</v>
      </c>
      <c r="P44" s="68">
        <v>0</v>
      </c>
      <c r="Q44" s="69">
        <v>16768</v>
      </c>
      <c r="R44" s="70">
        <f t="shared" si="11"/>
        <v>88280</v>
      </c>
      <c r="S44" s="69">
        <f t="shared" si="7"/>
        <v>0</v>
      </c>
      <c r="T44" s="69">
        <f t="shared" si="5"/>
        <v>0</v>
      </c>
      <c r="U44" s="71">
        <f t="shared" si="14"/>
        <v>0.36869000000000013</v>
      </c>
      <c r="V44" s="71">
        <f t="shared" si="8"/>
        <v>0</v>
      </c>
      <c r="W44" s="71">
        <f t="shared" si="15"/>
        <v>0.5</v>
      </c>
      <c r="X44" s="71">
        <f t="shared" si="9"/>
        <v>0.38965000000000011</v>
      </c>
      <c r="Y44" s="72">
        <f t="shared" si="12"/>
        <v>0.5</v>
      </c>
      <c r="Z44" s="71">
        <f t="shared" si="13"/>
        <v>0.5</v>
      </c>
      <c r="AA44" s="71">
        <f t="shared" si="16"/>
        <v>0.25</v>
      </c>
      <c r="AB44" s="69">
        <v>0</v>
      </c>
      <c r="AC44" s="73">
        <f t="shared" si="10"/>
        <v>0.5</v>
      </c>
    </row>
    <row r="45" spans="2:29" x14ac:dyDescent="0.25">
      <c r="B45" s="17">
        <v>87496</v>
      </c>
      <c r="C45" s="6">
        <f t="shared" si="0"/>
        <v>87496</v>
      </c>
      <c r="D45" s="18">
        <f t="shared" si="6"/>
        <v>0</v>
      </c>
      <c r="F45" s="22">
        <v>1.02</v>
      </c>
      <c r="G45" s="5">
        <f t="shared" si="1"/>
        <v>0.51</v>
      </c>
      <c r="H45" s="23">
        <f t="shared" si="2"/>
        <v>0</v>
      </c>
      <c r="J45" s="22">
        <v>1.02</v>
      </c>
      <c r="K45" s="6">
        <f t="shared" si="3"/>
        <v>0.51</v>
      </c>
      <c r="L45" s="23">
        <f t="shared" si="4"/>
        <v>0</v>
      </c>
      <c r="N45" s="67"/>
      <c r="O45" s="68">
        <v>26</v>
      </c>
      <c r="P45" s="68">
        <v>0</v>
      </c>
      <c r="Q45" s="69">
        <v>8784</v>
      </c>
      <c r="R45" s="70">
        <f t="shared" si="11"/>
        <v>87496</v>
      </c>
      <c r="S45" s="69">
        <f t="shared" si="7"/>
        <v>0</v>
      </c>
      <c r="T45" s="69">
        <f t="shared" si="5"/>
        <v>0</v>
      </c>
      <c r="U45" s="71">
        <f t="shared" si="14"/>
        <v>0.38965000000000011</v>
      </c>
      <c r="V45" s="71">
        <f t="shared" si="8"/>
        <v>1.0000000000000009E-2</v>
      </c>
      <c r="W45" s="71">
        <f t="shared" si="15"/>
        <v>0.51</v>
      </c>
      <c r="X45" s="71">
        <f t="shared" si="9"/>
        <v>0.4006300000000001</v>
      </c>
      <c r="Y45" s="72">
        <f t="shared" si="12"/>
        <v>0.51</v>
      </c>
      <c r="Z45" s="71">
        <f t="shared" si="13"/>
        <v>0.5</v>
      </c>
      <c r="AA45" s="71">
        <f t="shared" si="16"/>
        <v>0.25</v>
      </c>
      <c r="AB45" s="69">
        <v>0</v>
      </c>
      <c r="AC45" s="73">
        <f t="shared" si="10"/>
        <v>0.51</v>
      </c>
    </row>
    <row r="46" spans="2:29" x14ac:dyDescent="0.25">
      <c r="B46" s="17">
        <v>88400</v>
      </c>
      <c r="C46" s="6">
        <f t="shared" si="0"/>
        <v>88400</v>
      </c>
      <c r="D46" s="18">
        <f t="shared" si="6"/>
        <v>0</v>
      </c>
      <c r="F46" s="22">
        <v>1.04</v>
      </c>
      <c r="G46" s="5">
        <f t="shared" si="1"/>
        <v>0.52</v>
      </c>
      <c r="H46" s="23">
        <f t="shared" si="2"/>
        <v>0</v>
      </c>
      <c r="J46" s="22">
        <v>1.04</v>
      </c>
      <c r="K46" s="6">
        <f t="shared" si="3"/>
        <v>0.52</v>
      </c>
      <c r="L46" s="23">
        <f t="shared" si="4"/>
        <v>0</v>
      </c>
      <c r="N46" s="67"/>
      <c r="O46" s="68">
        <v>27</v>
      </c>
      <c r="P46" s="68">
        <v>0</v>
      </c>
      <c r="Q46" s="69">
        <v>7096</v>
      </c>
      <c r="R46" s="70">
        <f t="shared" si="11"/>
        <v>88400</v>
      </c>
      <c r="S46" s="69">
        <f t="shared" si="7"/>
        <v>0</v>
      </c>
      <c r="T46" s="69">
        <f t="shared" si="5"/>
        <v>0</v>
      </c>
      <c r="U46" s="71">
        <f t="shared" si="14"/>
        <v>0.4006300000000001</v>
      </c>
      <c r="V46" s="71">
        <f t="shared" si="8"/>
        <v>2.0000000000000018E-2</v>
      </c>
      <c r="W46" s="71">
        <f t="shared" si="15"/>
        <v>0.52</v>
      </c>
      <c r="X46" s="71">
        <f t="shared" si="9"/>
        <v>0.40950000000000009</v>
      </c>
      <c r="Y46" s="72">
        <f t="shared" si="12"/>
        <v>0.52</v>
      </c>
      <c r="Z46" s="71">
        <f t="shared" si="13"/>
        <v>0.5</v>
      </c>
      <c r="AA46" s="71">
        <f t="shared" si="16"/>
        <v>0.25</v>
      </c>
      <c r="AB46" s="69">
        <v>0</v>
      </c>
      <c r="AC46" s="73">
        <f t="shared" si="10"/>
        <v>0.52</v>
      </c>
    </row>
    <row r="47" spans="2:29" x14ac:dyDescent="0.25">
      <c r="B47" s="17">
        <v>87656</v>
      </c>
      <c r="C47" s="6">
        <f t="shared" si="0"/>
        <v>87656</v>
      </c>
      <c r="D47" s="18">
        <f t="shared" si="6"/>
        <v>0</v>
      </c>
      <c r="F47" s="22">
        <v>1.06</v>
      </c>
      <c r="G47" s="5">
        <f t="shared" si="1"/>
        <v>0.53</v>
      </c>
      <c r="H47" s="23">
        <f t="shared" si="2"/>
        <v>0</v>
      </c>
      <c r="J47" s="22">
        <v>1.06</v>
      </c>
      <c r="K47" s="6">
        <f t="shared" si="3"/>
        <v>0.53</v>
      </c>
      <c r="L47" s="23">
        <f t="shared" si="4"/>
        <v>0</v>
      </c>
      <c r="N47" s="67"/>
      <c r="O47" s="68">
        <v>28</v>
      </c>
      <c r="P47" s="68">
        <v>0</v>
      </c>
      <c r="Q47" s="69">
        <v>8744</v>
      </c>
      <c r="R47" s="70">
        <f t="shared" si="11"/>
        <v>87656</v>
      </c>
      <c r="S47" s="69">
        <f t="shared" si="7"/>
        <v>0</v>
      </c>
      <c r="T47" s="69">
        <f t="shared" si="5"/>
        <v>0</v>
      </c>
      <c r="U47" s="71">
        <f t="shared" si="14"/>
        <v>0.40950000000000009</v>
      </c>
      <c r="V47" s="71">
        <f t="shared" si="8"/>
        <v>3.0000000000000027E-2</v>
      </c>
      <c r="W47" s="71">
        <f t="shared" si="15"/>
        <v>0.53</v>
      </c>
      <c r="X47" s="71">
        <f t="shared" si="9"/>
        <v>0.42043000000000008</v>
      </c>
      <c r="Y47" s="72">
        <f t="shared" si="12"/>
        <v>0.53</v>
      </c>
      <c r="Z47" s="71">
        <f t="shared" si="13"/>
        <v>0.5</v>
      </c>
      <c r="AA47" s="71">
        <f t="shared" si="16"/>
        <v>0.25</v>
      </c>
      <c r="AB47" s="69">
        <v>0</v>
      </c>
      <c r="AC47" s="73">
        <f t="shared" si="10"/>
        <v>0.53</v>
      </c>
    </row>
    <row r="48" spans="2:29" x14ac:dyDescent="0.25">
      <c r="B48" s="17">
        <v>90432</v>
      </c>
      <c r="C48" s="6">
        <f t="shared" si="0"/>
        <v>90432</v>
      </c>
      <c r="D48" s="18">
        <f t="shared" si="6"/>
        <v>0</v>
      </c>
      <c r="F48" s="22">
        <v>1.08</v>
      </c>
      <c r="G48" s="5">
        <f t="shared" si="1"/>
        <v>0.54</v>
      </c>
      <c r="H48" s="23">
        <f t="shared" si="2"/>
        <v>0</v>
      </c>
      <c r="J48" s="22">
        <v>1.08</v>
      </c>
      <c r="K48" s="6">
        <f t="shared" si="3"/>
        <v>0.54</v>
      </c>
      <c r="L48" s="23">
        <f t="shared" si="4"/>
        <v>0</v>
      </c>
      <c r="N48" s="67"/>
      <c r="O48" s="68">
        <v>29</v>
      </c>
      <c r="P48" s="68">
        <v>0</v>
      </c>
      <c r="Q48" s="69">
        <v>5224</v>
      </c>
      <c r="R48" s="70">
        <f t="shared" si="11"/>
        <v>90432</v>
      </c>
      <c r="S48" s="69">
        <f t="shared" si="7"/>
        <v>0</v>
      </c>
      <c r="T48" s="69">
        <f t="shared" si="5"/>
        <v>0</v>
      </c>
      <c r="U48" s="71">
        <f t="shared" si="14"/>
        <v>0.42043000000000008</v>
      </c>
      <c r="V48" s="71">
        <f t="shared" si="8"/>
        <v>4.0000000000000036E-2</v>
      </c>
      <c r="W48" s="71">
        <f t="shared" si="15"/>
        <v>0.54</v>
      </c>
      <c r="X48" s="71">
        <f t="shared" si="9"/>
        <v>0.42696000000000006</v>
      </c>
      <c r="Y48" s="72">
        <f t="shared" si="12"/>
        <v>0.54</v>
      </c>
      <c r="Z48" s="71">
        <f t="shared" si="13"/>
        <v>0.5</v>
      </c>
      <c r="AA48" s="71">
        <f t="shared" si="16"/>
        <v>0.25</v>
      </c>
      <c r="AB48" s="69">
        <v>0</v>
      </c>
      <c r="AC48" s="73">
        <f t="shared" si="10"/>
        <v>0.54</v>
      </c>
    </row>
    <row r="49" spans="2:29" x14ac:dyDescent="0.25">
      <c r="B49" s="17">
        <v>91320</v>
      </c>
      <c r="C49" s="6">
        <f t="shared" si="0"/>
        <v>91320</v>
      </c>
      <c r="D49" s="18">
        <f t="shared" si="6"/>
        <v>0</v>
      </c>
      <c r="F49" s="22">
        <v>1.1000000000000001</v>
      </c>
      <c r="G49" s="5">
        <f t="shared" si="1"/>
        <v>0.55000000000000004</v>
      </c>
      <c r="H49" s="23">
        <f t="shared" si="2"/>
        <v>0</v>
      </c>
      <c r="J49" s="22">
        <v>1.1000000000000001</v>
      </c>
      <c r="K49" s="6">
        <f t="shared" si="3"/>
        <v>0.55000000000000004</v>
      </c>
      <c r="L49" s="23">
        <f t="shared" si="4"/>
        <v>0</v>
      </c>
      <c r="N49" s="67"/>
      <c r="O49" s="68">
        <v>30</v>
      </c>
      <c r="P49" s="68">
        <v>0</v>
      </c>
      <c r="Q49" s="69">
        <v>7112</v>
      </c>
      <c r="R49" s="70">
        <f t="shared" si="11"/>
        <v>91320</v>
      </c>
      <c r="S49" s="69">
        <f t="shared" si="7"/>
        <v>0</v>
      </c>
      <c r="T49" s="69">
        <f t="shared" si="5"/>
        <v>0</v>
      </c>
      <c r="U49" s="71">
        <f t="shared" si="14"/>
        <v>0.42696000000000006</v>
      </c>
      <c r="V49" s="71">
        <f t="shared" si="8"/>
        <v>5.0000000000000044E-2</v>
      </c>
      <c r="W49" s="71">
        <f t="shared" si="15"/>
        <v>0.55000000000000004</v>
      </c>
      <c r="X49" s="71">
        <f t="shared" si="9"/>
        <v>0.43585000000000007</v>
      </c>
      <c r="Y49" s="72">
        <f t="shared" si="12"/>
        <v>0.55000000000000004</v>
      </c>
      <c r="Z49" s="71">
        <f t="shared" si="13"/>
        <v>0.5</v>
      </c>
      <c r="AA49" s="71">
        <f t="shared" si="16"/>
        <v>0.25</v>
      </c>
      <c r="AB49" s="69">
        <v>0</v>
      </c>
      <c r="AC49" s="73">
        <f t="shared" si="10"/>
        <v>0.55000000000000004</v>
      </c>
    </row>
    <row r="50" spans="2:29" x14ac:dyDescent="0.25">
      <c r="B50" s="17">
        <v>91288</v>
      </c>
      <c r="C50" s="6">
        <f t="shared" ref="C50:C78" si="17">R50</f>
        <v>91288</v>
      </c>
      <c r="D50" s="18">
        <f t="shared" si="6"/>
        <v>0</v>
      </c>
      <c r="F50" s="22">
        <v>1.1200000000000001</v>
      </c>
      <c r="G50" s="5">
        <f t="shared" ref="G50:G78" si="18">Y50</f>
        <v>0.56000000000000005</v>
      </c>
      <c r="H50" s="23">
        <f t="shared" ref="H50:H78" si="19">ABS((F50*B$3)-G50)</f>
        <v>0</v>
      </c>
      <c r="J50" s="22">
        <v>1.1200000000000001</v>
      </c>
      <c r="K50" s="6">
        <f t="shared" ref="K50:K78" si="20">AC50</f>
        <v>0.56000000000000005</v>
      </c>
      <c r="L50" s="23">
        <f t="shared" ref="L50:L78" si="21">ABS((J50*B$3)-K50)</f>
        <v>0</v>
      </c>
      <c r="N50" s="67"/>
      <c r="O50" s="68">
        <v>31</v>
      </c>
      <c r="P50" s="68">
        <v>0</v>
      </c>
      <c r="Q50" s="69">
        <v>8032</v>
      </c>
      <c r="R50" s="70">
        <f t="shared" si="11"/>
        <v>91288</v>
      </c>
      <c r="S50" s="69">
        <f t="shared" si="7"/>
        <v>0</v>
      </c>
      <c r="T50" s="69">
        <f t="shared" ref="T50:T78" si="22">IF(R50&gt;$P$9,1,0)</f>
        <v>0</v>
      </c>
      <c r="U50" s="71">
        <f t="shared" si="14"/>
        <v>0.43585000000000007</v>
      </c>
      <c r="V50" s="71">
        <f t="shared" si="8"/>
        <v>6.0000000000000053E-2</v>
      </c>
      <c r="W50" s="71">
        <f t="shared" si="15"/>
        <v>0.56000000000000005</v>
      </c>
      <c r="X50" s="71">
        <f t="shared" si="9"/>
        <v>0.44589000000000006</v>
      </c>
      <c r="Y50" s="72">
        <f t="shared" si="12"/>
        <v>0.56000000000000005</v>
      </c>
      <c r="Z50" s="71">
        <f t="shared" si="13"/>
        <v>0.5</v>
      </c>
      <c r="AA50" s="71">
        <f t="shared" si="16"/>
        <v>0.25</v>
      </c>
      <c r="AB50" s="69">
        <v>0</v>
      </c>
      <c r="AC50" s="73">
        <f t="shared" si="10"/>
        <v>0.56000000000000005</v>
      </c>
    </row>
    <row r="51" spans="2:29" x14ac:dyDescent="0.25">
      <c r="B51" s="17">
        <v>94224</v>
      </c>
      <c r="C51" s="6">
        <f t="shared" si="17"/>
        <v>94224</v>
      </c>
      <c r="D51" s="18">
        <f t="shared" si="6"/>
        <v>0</v>
      </c>
      <c r="F51" s="22">
        <v>1.1400000000000001</v>
      </c>
      <c r="G51" s="5">
        <f t="shared" si="18"/>
        <v>0.57000000000000006</v>
      </c>
      <c r="H51" s="23">
        <f t="shared" si="19"/>
        <v>0</v>
      </c>
      <c r="J51" s="22">
        <v>1.1400000000000001</v>
      </c>
      <c r="K51" s="6">
        <f t="shared" si="20"/>
        <v>0.57000000000000006</v>
      </c>
      <c r="L51" s="23">
        <f t="shared" si="21"/>
        <v>0</v>
      </c>
      <c r="N51" s="67"/>
      <c r="O51" s="68">
        <v>32</v>
      </c>
      <c r="P51" s="68">
        <v>0</v>
      </c>
      <c r="Q51" s="69">
        <v>5064</v>
      </c>
      <c r="R51" s="70">
        <f t="shared" si="11"/>
        <v>94224</v>
      </c>
      <c r="S51" s="69">
        <f t="shared" si="7"/>
        <v>0</v>
      </c>
      <c r="T51" s="69">
        <f t="shared" si="22"/>
        <v>0</v>
      </c>
      <c r="U51" s="71">
        <f t="shared" si="14"/>
        <v>0.44589000000000006</v>
      </c>
      <c r="V51" s="71">
        <f t="shared" ref="V51:V78" si="23">IF(N50="BP",W51-($P$10/90000),W51-(($P$10+$P$11)/90000))</f>
        <v>7.0000000000000062E-2</v>
      </c>
      <c r="W51" s="71">
        <f t="shared" si="15"/>
        <v>0.57000000000000006</v>
      </c>
      <c r="X51" s="71">
        <f t="shared" ref="X51:X78" si="24">U51+(Q51/$P$8)</f>
        <v>0.45222000000000007</v>
      </c>
      <c r="Y51" s="72">
        <f t="shared" si="12"/>
        <v>0.57000000000000006</v>
      </c>
      <c r="Z51" s="71">
        <f t="shared" si="13"/>
        <v>0.5</v>
      </c>
      <c r="AA51" s="71">
        <f t="shared" si="16"/>
        <v>0.25</v>
      </c>
      <c r="AB51" s="69">
        <v>0</v>
      </c>
      <c r="AC51" s="73">
        <f t="shared" ref="AC51:AC78" si="25">Y51+(P$6*P51)</f>
        <v>0.57000000000000006</v>
      </c>
    </row>
    <row r="52" spans="2:29" x14ac:dyDescent="0.25">
      <c r="B52" s="17">
        <v>11464</v>
      </c>
      <c r="C52" s="6">
        <f t="shared" si="17"/>
        <v>11464</v>
      </c>
      <c r="D52" s="18">
        <f t="shared" si="6"/>
        <v>0</v>
      </c>
      <c r="F52" s="22">
        <v>1.1600000000000001</v>
      </c>
      <c r="G52" s="5">
        <f t="shared" si="18"/>
        <v>0.58000000000000007</v>
      </c>
      <c r="H52" s="23">
        <f t="shared" si="19"/>
        <v>0</v>
      </c>
      <c r="J52" s="22">
        <v>1.1600000000000001</v>
      </c>
      <c r="K52" s="6">
        <f t="shared" si="20"/>
        <v>0.58000000000000007</v>
      </c>
      <c r="L52" s="23">
        <f t="shared" si="21"/>
        <v>0</v>
      </c>
      <c r="N52" s="67" t="s">
        <v>14</v>
      </c>
      <c r="O52" s="68">
        <v>33</v>
      </c>
      <c r="P52" s="68">
        <v>0</v>
      </c>
      <c r="Q52" s="69">
        <v>90760</v>
      </c>
      <c r="R52" s="70">
        <f t="shared" ref="R52:R78" si="26">ROUNDDOWN((R51+(Y52-Y51)*$P$8-Q52)+0.5,0)</f>
        <v>11464</v>
      </c>
      <c r="S52" s="69">
        <f t="shared" si="7"/>
        <v>0</v>
      </c>
      <c r="T52" s="69">
        <f t="shared" si="22"/>
        <v>0</v>
      </c>
      <c r="U52" s="71">
        <f t="shared" si="14"/>
        <v>0.45222000000000007</v>
      </c>
      <c r="V52" s="71">
        <f t="shared" si="23"/>
        <v>8.0000000000000071E-2</v>
      </c>
      <c r="W52" s="71">
        <f t="shared" si="15"/>
        <v>0.58000000000000007</v>
      </c>
      <c r="X52" s="71">
        <f t="shared" si="24"/>
        <v>0.56567000000000012</v>
      </c>
      <c r="Y52" s="72">
        <f t="shared" ref="Y52:Y78" si="27">IF(N52="BP",Z52+($P$6*$O$20-AB52),AA52+$P$6*(O52-AB52))</f>
        <v>0.58000000000000007</v>
      </c>
      <c r="Z52" s="71">
        <f t="shared" si="13"/>
        <v>0.57000000000000006</v>
      </c>
      <c r="AA52" s="71">
        <f t="shared" si="16"/>
        <v>0.58000000000000007</v>
      </c>
      <c r="AB52" s="69">
        <v>0</v>
      </c>
      <c r="AC52" s="73">
        <f t="shared" si="25"/>
        <v>0.58000000000000007</v>
      </c>
    </row>
    <row r="53" spans="2:29" x14ac:dyDescent="0.25">
      <c r="B53" s="17">
        <v>8408</v>
      </c>
      <c r="C53" s="6">
        <f t="shared" si="17"/>
        <v>8408</v>
      </c>
      <c r="D53" s="18">
        <f t="shared" si="6"/>
        <v>0</v>
      </c>
      <c r="F53" s="22">
        <v>1.1800000000000002</v>
      </c>
      <c r="G53" s="5">
        <f t="shared" si="18"/>
        <v>0.59000000000000008</v>
      </c>
      <c r="H53" s="23">
        <f t="shared" si="19"/>
        <v>0</v>
      </c>
      <c r="J53" s="22">
        <v>1.1800000000000002</v>
      </c>
      <c r="K53" s="6">
        <f t="shared" si="20"/>
        <v>0.59000000000000008</v>
      </c>
      <c r="L53" s="23">
        <f t="shared" si="21"/>
        <v>0</v>
      </c>
      <c r="N53" s="67"/>
      <c r="O53" s="68">
        <v>1</v>
      </c>
      <c r="P53" s="68">
        <v>0</v>
      </c>
      <c r="Q53" s="69">
        <v>11056</v>
      </c>
      <c r="R53" s="70">
        <f t="shared" si="26"/>
        <v>8408</v>
      </c>
      <c r="S53" s="69">
        <f t="shared" si="7"/>
        <v>0</v>
      </c>
      <c r="T53" s="69">
        <f t="shared" si="22"/>
        <v>0</v>
      </c>
      <c r="U53" s="71">
        <f t="shared" si="14"/>
        <v>0.56567000000000012</v>
      </c>
      <c r="V53" s="71">
        <f t="shared" si="23"/>
        <v>0.34000000000000008</v>
      </c>
      <c r="W53" s="71">
        <f t="shared" si="15"/>
        <v>0.59000000000000008</v>
      </c>
      <c r="X53" s="71">
        <f t="shared" si="24"/>
        <v>0.57949000000000017</v>
      </c>
      <c r="Y53" s="72">
        <f t="shared" si="27"/>
        <v>0.59000000000000008</v>
      </c>
      <c r="Z53" s="71">
        <f t="shared" si="13"/>
        <v>0.57000000000000006</v>
      </c>
      <c r="AA53" s="71">
        <f t="shared" si="16"/>
        <v>0.58000000000000007</v>
      </c>
      <c r="AB53" s="69">
        <v>0</v>
      </c>
      <c r="AC53" s="73">
        <f t="shared" si="25"/>
        <v>0.59000000000000008</v>
      </c>
    </row>
    <row r="54" spans="2:29" x14ac:dyDescent="0.25">
      <c r="B54" s="17">
        <v>9688</v>
      </c>
      <c r="C54" s="6">
        <f t="shared" si="17"/>
        <v>9688</v>
      </c>
      <c r="D54" s="18">
        <f t="shared" si="6"/>
        <v>0</v>
      </c>
      <c r="F54" s="22">
        <v>1.2000000000000002</v>
      </c>
      <c r="G54" s="5">
        <f t="shared" si="18"/>
        <v>0.60000000000000009</v>
      </c>
      <c r="H54" s="23">
        <f t="shared" si="19"/>
        <v>0</v>
      </c>
      <c r="J54" s="22">
        <v>1.2000000000000002</v>
      </c>
      <c r="K54" s="6">
        <f t="shared" si="20"/>
        <v>0.60000000000000009</v>
      </c>
      <c r="L54" s="23">
        <f t="shared" si="21"/>
        <v>0</v>
      </c>
      <c r="N54" s="67"/>
      <c r="O54" s="68">
        <v>2</v>
      </c>
      <c r="P54" s="68">
        <v>0</v>
      </c>
      <c r="Q54" s="69">
        <v>6720</v>
      </c>
      <c r="R54" s="70">
        <f t="shared" si="26"/>
        <v>9688</v>
      </c>
      <c r="S54" s="69">
        <f t="shared" si="7"/>
        <v>0</v>
      </c>
      <c r="T54" s="69">
        <f t="shared" si="22"/>
        <v>0</v>
      </c>
      <c r="U54" s="71">
        <f t="shared" si="14"/>
        <v>0.57949000000000017</v>
      </c>
      <c r="V54" s="71">
        <f t="shared" si="23"/>
        <v>0.10000000000000009</v>
      </c>
      <c r="W54" s="71">
        <f t="shared" si="15"/>
        <v>0.60000000000000009</v>
      </c>
      <c r="X54" s="71">
        <f t="shared" si="24"/>
        <v>0.58789000000000013</v>
      </c>
      <c r="Y54" s="72">
        <f t="shared" si="27"/>
        <v>0.60000000000000009</v>
      </c>
      <c r="Z54" s="71">
        <f t="shared" si="13"/>
        <v>0.57000000000000006</v>
      </c>
      <c r="AA54" s="71">
        <f t="shared" si="16"/>
        <v>0.58000000000000007</v>
      </c>
      <c r="AB54" s="69">
        <v>0</v>
      </c>
      <c r="AC54" s="73">
        <f t="shared" si="25"/>
        <v>0.60000000000000009</v>
      </c>
    </row>
    <row r="55" spans="2:29" x14ac:dyDescent="0.25">
      <c r="B55" s="17">
        <v>11064</v>
      </c>
      <c r="C55" s="6">
        <f t="shared" si="17"/>
        <v>11064</v>
      </c>
      <c r="D55" s="18">
        <f t="shared" si="6"/>
        <v>0</v>
      </c>
      <c r="F55" s="22">
        <v>1.2200000000000002</v>
      </c>
      <c r="G55" s="5">
        <f t="shared" si="18"/>
        <v>0.6100000000000001</v>
      </c>
      <c r="H55" s="23">
        <f t="shared" si="19"/>
        <v>0</v>
      </c>
      <c r="J55" s="22">
        <v>1.2200000000000002</v>
      </c>
      <c r="K55" s="6">
        <f t="shared" si="20"/>
        <v>0.6100000000000001</v>
      </c>
      <c r="L55" s="23">
        <f t="shared" si="21"/>
        <v>0</v>
      </c>
      <c r="N55" s="67"/>
      <c r="O55" s="68">
        <v>3</v>
      </c>
      <c r="P55" s="68">
        <v>0</v>
      </c>
      <c r="Q55" s="69">
        <v>6624</v>
      </c>
      <c r="R55" s="70">
        <f t="shared" si="26"/>
        <v>11064</v>
      </c>
      <c r="S55" s="69">
        <f t="shared" si="7"/>
        <v>0</v>
      </c>
      <c r="T55" s="69">
        <f t="shared" si="22"/>
        <v>0</v>
      </c>
      <c r="U55" s="71">
        <f t="shared" si="14"/>
        <v>0.58789000000000013</v>
      </c>
      <c r="V55" s="71">
        <f t="shared" si="23"/>
        <v>0.1100000000000001</v>
      </c>
      <c r="W55" s="71">
        <f t="shared" si="15"/>
        <v>0.6100000000000001</v>
      </c>
      <c r="X55" s="71">
        <f t="shared" si="24"/>
        <v>0.59617000000000009</v>
      </c>
      <c r="Y55" s="72">
        <f t="shared" si="27"/>
        <v>0.6100000000000001</v>
      </c>
      <c r="Z55" s="71">
        <f t="shared" si="13"/>
        <v>0.57000000000000006</v>
      </c>
      <c r="AA55" s="71">
        <f t="shared" si="16"/>
        <v>0.58000000000000007</v>
      </c>
      <c r="AB55" s="69">
        <v>0</v>
      </c>
      <c r="AC55" s="73">
        <f t="shared" si="25"/>
        <v>0.6100000000000001</v>
      </c>
    </row>
    <row r="56" spans="2:29" x14ac:dyDescent="0.25">
      <c r="B56" s="17">
        <v>12632</v>
      </c>
      <c r="C56" s="6">
        <f t="shared" si="17"/>
        <v>12632</v>
      </c>
      <c r="D56" s="18">
        <f t="shared" si="6"/>
        <v>0</v>
      </c>
      <c r="F56" s="22">
        <v>1.2400000000000002</v>
      </c>
      <c r="G56" s="5">
        <f t="shared" si="18"/>
        <v>0.62000000000000011</v>
      </c>
      <c r="H56" s="23">
        <f t="shared" si="19"/>
        <v>0</v>
      </c>
      <c r="J56" s="22">
        <v>1.2400000000000002</v>
      </c>
      <c r="K56" s="6">
        <f t="shared" si="20"/>
        <v>0.62000000000000011</v>
      </c>
      <c r="L56" s="23">
        <f t="shared" si="21"/>
        <v>0</v>
      </c>
      <c r="N56" s="67"/>
      <c r="O56" s="68">
        <v>4</v>
      </c>
      <c r="P56" s="68">
        <v>0</v>
      </c>
      <c r="Q56" s="69">
        <v>6432</v>
      </c>
      <c r="R56" s="70">
        <f t="shared" si="26"/>
        <v>12632</v>
      </c>
      <c r="S56" s="69">
        <f t="shared" si="7"/>
        <v>0</v>
      </c>
      <c r="T56" s="69">
        <f t="shared" si="22"/>
        <v>0</v>
      </c>
      <c r="U56" s="71">
        <f t="shared" si="14"/>
        <v>0.59617000000000009</v>
      </c>
      <c r="V56" s="71">
        <f t="shared" si="23"/>
        <v>0.12000000000000011</v>
      </c>
      <c r="W56" s="71">
        <f t="shared" si="15"/>
        <v>0.62000000000000011</v>
      </c>
      <c r="X56" s="71">
        <f t="shared" si="24"/>
        <v>0.60421000000000014</v>
      </c>
      <c r="Y56" s="72">
        <f t="shared" si="27"/>
        <v>0.62000000000000011</v>
      </c>
      <c r="Z56" s="71">
        <f t="shared" si="13"/>
        <v>0.57000000000000006</v>
      </c>
      <c r="AA56" s="71">
        <f t="shared" si="16"/>
        <v>0.58000000000000007</v>
      </c>
      <c r="AB56" s="69">
        <v>0</v>
      </c>
      <c r="AC56" s="73">
        <f t="shared" si="25"/>
        <v>0.62000000000000011</v>
      </c>
    </row>
    <row r="57" spans="2:29" x14ac:dyDescent="0.25">
      <c r="B57" s="17">
        <v>14040</v>
      </c>
      <c r="C57" s="6">
        <f t="shared" si="17"/>
        <v>14040</v>
      </c>
      <c r="D57" s="18">
        <f t="shared" si="6"/>
        <v>0</v>
      </c>
      <c r="F57" s="22">
        <v>1.2600000000000002</v>
      </c>
      <c r="G57" s="5">
        <f t="shared" si="18"/>
        <v>0.63000000000000012</v>
      </c>
      <c r="H57" s="23">
        <f t="shared" si="19"/>
        <v>0</v>
      </c>
      <c r="J57" s="22">
        <v>1.2600000000000002</v>
      </c>
      <c r="K57" s="6">
        <f t="shared" si="20"/>
        <v>0.63000000000000012</v>
      </c>
      <c r="L57" s="23">
        <f t="shared" si="21"/>
        <v>0</v>
      </c>
      <c r="N57" s="67"/>
      <c r="O57" s="68">
        <v>5</v>
      </c>
      <c r="P57" s="68">
        <v>0</v>
      </c>
      <c r="Q57" s="69">
        <v>6592</v>
      </c>
      <c r="R57" s="70">
        <f t="shared" si="26"/>
        <v>14040</v>
      </c>
      <c r="S57" s="69">
        <f t="shared" si="7"/>
        <v>0</v>
      </c>
      <c r="T57" s="69">
        <f t="shared" si="22"/>
        <v>0</v>
      </c>
      <c r="U57" s="71">
        <f t="shared" si="14"/>
        <v>0.60421000000000014</v>
      </c>
      <c r="V57" s="71">
        <f t="shared" si="23"/>
        <v>0.13000000000000012</v>
      </c>
      <c r="W57" s="71">
        <f t="shared" si="15"/>
        <v>0.63000000000000012</v>
      </c>
      <c r="X57" s="71">
        <f t="shared" si="24"/>
        <v>0.61245000000000016</v>
      </c>
      <c r="Y57" s="72">
        <f t="shared" si="27"/>
        <v>0.63000000000000012</v>
      </c>
      <c r="Z57" s="71">
        <f t="shared" si="13"/>
        <v>0.57000000000000006</v>
      </c>
      <c r="AA57" s="71">
        <f t="shared" si="16"/>
        <v>0.58000000000000007</v>
      </c>
      <c r="AB57" s="69">
        <v>0</v>
      </c>
      <c r="AC57" s="73">
        <f t="shared" si="25"/>
        <v>0.63000000000000012</v>
      </c>
    </row>
    <row r="58" spans="2:29" x14ac:dyDescent="0.25">
      <c r="B58" s="17">
        <v>15736</v>
      </c>
      <c r="C58" s="6">
        <f t="shared" si="17"/>
        <v>15736</v>
      </c>
      <c r="D58" s="18">
        <f t="shared" si="6"/>
        <v>0</v>
      </c>
      <c r="F58" s="22">
        <v>1.2800000000000002</v>
      </c>
      <c r="G58" s="5">
        <f t="shared" si="18"/>
        <v>0.64000000000000012</v>
      </c>
      <c r="H58" s="23">
        <f t="shared" si="19"/>
        <v>0</v>
      </c>
      <c r="J58" s="22">
        <v>1.2800000000000002</v>
      </c>
      <c r="K58" s="6">
        <f t="shared" si="20"/>
        <v>0.64000000000000012</v>
      </c>
      <c r="L58" s="23">
        <f t="shared" si="21"/>
        <v>0</v>
      </c>
      <c r="N58" s="67"/>
      <c r="O58" s="68">
        <v>6</v>
      </c>
      <c r="P58" s="68">
        <v>0</v>
      </c>
      <c r="Q58" s="69">
        <v>6304</v>
      </c>
      <c r="R58" s="70">
        <f t="shared" si="26"/>
        <v>15736</v>
      </c>
      <c r="S58" s="69">
        <f t="shared" si="7"/>
        <v>0</v>
      </c>
      <c r="T58" s="69">
        <f t="shared" si="22"/>
        <v>0</v>
      </c>
      <c r="U58" s="71">
        <f t="shared" si="14"/>
        <v>0.61245000000000016</v>
      </c>
      <c r="V58" s="71">
        <f t="shared" si="23"/>
        <v>0.14000000000000012</v>
      </c>
      <c r="W58" s="71">
        <f t="shared" si="15"/>
        <v>0.64000000000000012</v>
      </c>
      <c r="X58" s="71">
        <f t="shared" si="24"/>
        <v>0.62033000000000016</v>
      </c>
      <c r="Y58" s="72">
        <f t="shared" si="27"/>
        <v>0.64000000000000012</v>
      </c>
      <c r="Z58" s="71">
        <f t="shared" si="13"/>
        <v>0.57000000000000006</v>
      </c>
      <c r="AA58" s="71">
        <f t="shared" si="16"/>
        <v>0.58000000000000007</v>
      </c>
      <c r="AB58" s="69">
        <v>0</v>
      </c>
      <c r="AC58" s="73">
        <f t="shared" si="25"/>
        <v>0.64000000000000012</v>
      </c>
    </row>
    <row r="59" spans="2:29" x14ac:dyDescent="0.25">
      <c r="B59" s="17">
        <v>17408</v>
      </c>
      <c r="C59" s="6">
        <f t="shared" si="17"/>
        <v>17408</v>
      </c>
      <c r="D59" s="18">
        <f t="shared" si="6"/>
        <v>0</v>
      </c>
      <c r="F59" s="22">
        <v>1.3000000000000003</v>
      </c>
      <c r="G59" s="5">
        <f t="shared" si="18"/>
        <v>0.65000000000000013</v>
      </c>
      <c r="H59" s="23">
        <f t="shared" si="19"/>
        <v>0</v>
      </c>
      <c r="J59" s="22">
        <v>1.3000000000000003</v>
      </c>
      <c r="K59" s="6">
        <f t="shared" si="20"/>
        <v>0.65000000000000013</v>
      </c>
      <c r="L59" s="23">
        <f t="shared" si="21"/>
        <v>0</v>
      </c>
      <c r="N59" s="67"/>
      <c r="O59" s="68">
        <v>7</v>
      </c>
      <c r="P59" s="68">
        <v>0</v>
      </c>
      <c r="Q59" s="69">
        <v>6328</v>
      </c>
      <c r="R59" s="70">
        <f t="shared" si="26"/>
        <v>17408</v>
      </c>
      <c r="S59" s="69">
        <f t="shared" si="7"/>
        <v>0</v>
      </c>
      <c r="T59" s="69">
        <f t="shared" si="22"/>
        <v>0</v>
      </c>
      <c r="U59" s="71">
        <f t="shared" si="14"/>
        <v>0.62033000000000016</v>
      </c>
      <c r="V59" s="71">
        <f t="shared" si="23"/>
        <v>0.15000000000000013</v>
      </c>
      <c r="W59" s="71">
        <f t="shared" si="15"/>
        <v>0.65000000000000013</v>
      </c>
      <c r="X59" s="71">
        <f t="shared" si="24"/>
        <v>0.62824000000000013</v>
      </c>
      <c r="Y59" s="72">
        <f t="shared" si="27"/>
        <v>0.65000000000000013</v>
      </c>
      <c r="Z59" s="71">
        <f t="shared" si="13"/>
        <v>0.57000000000000006</v>
      </c>
      <c r="AA59" s="71">
        <f t="shared" si="16"/>
        <v>0.58000000000000007</v>
      </c>
      <c r="AB59" s="69">
        <v>0</v>
      </c>
      <c r="AC59" s="73">
        <f t="shared" si="25"/>
        <v>0.65000000000000013</v>
      </c>
    </row>
    <row r="60" spans="2:29" x14ac:dyDescent="0.25">
      <c r="B60" s="17">
        <v>20568</v>
      </c>
      <c r="C60" s="6">
        <f t="shared" si="17"/>
        <v>20568</v>
      </c>
      <c r="D60" s="18">
        <f t="shared" si="6"/>
        <v>0</v>
      </c>
      <c r="F60" s="22">
        <v>1.32</v>
      </c>
      <c r="G60" s="5">
        <f t="shared" si="18"/>
        <v>0.66</v>
      </c>
      <c r="H60" s="23">
        <f t="shared" si="19"/>
        <v>0</v>
      </c>
      <c r="J60" s="22">
        <v>1.32</v>
      </c>
      <c r="K60" s="6">
        <f t="shared" si="20"/>
        <v>0.66</v>
      </c>
      <c r="L60" s="23">
        <f t="shared" si="21"/>
        <v>0</v>
      </c>
      <c r="N60" s="67"/>
      <c r="O60" s="68">
        <v>8</v>
      </c>
      <c r="P60" s="68">
        <v>0</v>
      </c>
      <c r="Q60" s="69">
        <v>4840</v>
      </c>
      <c r="R60" s="70">
        <f t="shared" si="26"/>
        <v>20568</v>
      </c>
      <c r="S60" s="69">
        <f t="shared" si="7"/>
        <v>0</v>
      </c>
      <c r="T60" s="69">
        <f t="shared" si="22"/>
        <v>0</v>
      </c>
      <c r="U60" s="71">
        <f t="shared" si="14"/>
        <v>0.62824000000000013</v>
      </c>
      <c r="V60" s="71">
        <f t="shared" si="23"/>
        <v>0.16000000000000003</v>
      </c>
      <c r="W60" s="71">
        <f t="shared" si="15"/>
        <v>0.66</v>
      </c>
      <c r="X60" s="71">
        <f t="shared" si="24"/>
        <v>0.63429000000000013</v>
      </c>
      <c r="Y60" s="72">
        <f t="shared" si="27"/>
        <v>0.66</v>
      </c>
      <c r="Z60" s="71">
        <f t="shared" si="13"/>
        <v>0.57000000000000006</v>
      </c>
      <c r="AA60" s="71">
        <f t="shared" si="16"/>
        <v>0.58000000000000007</v>
      </c>
      <c r="AB60" s="69">
        <v>0</v>
      </c>
      <c r="AC60" s="73">
        <f t="shared" si="25"/>
        <v>0.66</v>
      </c>
    </row>
    <row r="61" spans="2:29" x14ac:dyDescent="0.25">
      <c r="B61" s="17">
        <v>23816</v>
      </c>
      <c r="C61" s="6">
        <f t="shared" si="17"/>
        <v>23816</v>
      </c>
      <c r="D61" s="18">
        <f t="shared" si="6"/>
        <v>0</v>
      </c>
      <c r="F61" s="22">
        <v>1.34</v>
      </c>
      <c r="G61" s="5">
        <f t="shared" si="18"/>
        <v>0.67</v>
      </c>
      <c r="H61" s="23">
        <f t="shared" si="19"/>
        <v>0</v>
      </c>
      <c r="J61" s="22">
        <v>1.34</v>
      </c>
      <c r="K61" s="6">
        <f t="shared" si="20"/>
        <v>0.67</v>
      </c>
      <c r="L61" s="23">
        <f t="shared" si="21"/>
        <v>0</v>
      </c>
      <c r="N61" s="67"/>
      <c r="O61" s="68">
        <v>9</v>
      </c>
      <c r="P61" s="68">
        <v>0</v>
      </c>
      <c r="Q61" s="69">
        <v>4752</v>
      </c>
      <c r="R61" s="70">
        <f t="shared" si="26"/>
        <v>23816</v>
      </c>
      <c r="S61" s="69">
        <f t="shared" si="7"/>
        <v>0</v>
      </c>
      <c r="T61" s="69">
        <f t="shared" si="22"/>
        <v>0</v>
      </c>
      <c r="U61" s="71">
        <f t="shared" si="14"/>
        <v>0.63429000000000013</v>
      </c>
      <c r="V61" s="71">
        <f t="shared" si="23"/>
        <v>0.17000000000000004</v>
      </c>
      <c r="W61" s="71">
        <f t="shared" si="15"/>
        <v>0.67</v>
      </c>
      <c r="X61" s="71">
        <f t="shared" si="24"/>
        <v>0.64023000000000008</v>
      </c>
      <c r="Y61" s="72">
        <f t="shared" si="27"/>
        <v>0.67</v>
      </c>
      <c r="Z61" s="71">
        <f t="shared" si="13"/>
        <v>0.57000000000000006</v>
      </c>
      <c r="AA61" s="71">
        <f t="shared" si="16"/>
        <v>0.58000000000000007</v>
      </c>
      <c r="AB61" s="69">
        <v>0</v>
      </c>
      <c r="AC61" s="73">
        <f t="shared" si="25"/>
        <v>0.67</v>
      </c>
    </row>
    <row r="62" spans="2:29" x14ac:dyDescent="0.25">
      <c r="B62" s="17">
        <v>26856</v>
      </c>
      <c r="C62" s="6">
        <f t="shared" si="17"/>
        <v>26856</v>
      </c>
      <c r="D62" s="18">
        <f t="shared" si="6"/>
        <v>0</v>
      </c>
      <c r="F62" s="22">
        <v>1.36</v>
      </c>
      <c r="G62" s="5">
        <f t="shared" si="18"/>
        <v>0.68</v>
      </c>
      <c r="H62" s="23">
        <f t="shared" si="19"/>
        <v>0</v>
      </c>
      <c r="J62" s="22">
        <v>1.36</v>
      </c>
      <c r="K62" s="6">
        <f t="shared" si="20"/>
        <v>0.68</v>
      </c>
      <c r="L62" s="23">
        <f t="shared" si="21"/>
        <v>0</v>
      </c>
      <c r="N62" s="67"/>
      <c r="O62" s="68">
        <v>10</v>
      </c>
      <c r="P62" s="68">
        <v>0</v>
      </c>
      <c r="Q62" s="69">
        <v>4960</v>
      </c>
      <c r="R62" s="70">
        <f t="shared" si="26"/>
        <v>26856</v>
      </c>
      <c r="S62" s="69">
        <f t="shared" si="7"/>
        <v>0</v>
      </c>
      <c r="T62" s="69">
        <f t="shared" si="22"/>
        <v>0</v>
      </c>
      <c r="U62" s="71">
        <f t="shared" si="14"/>
        <v>0.64023000000000008</v>
      </c>
      <c r="V62" s="71">
        <f t="shared" si="23"/>
        <v>0.18000000000000005</v>
      </c>
      <c r="W62" s="71">
        <f t="shared" si="15"/>
        <v>0.68</v>
      </c>
      <c r="X62" s="71">
        <f t="shared" si="24"/>
        <v>0.64643000000000006</v>
      </c>
      <c r="Y62" s="72">
        <f t="shared" si="27"/>
        <v>0.68</v>
      </c>
      <c r="Z62" s="71">
        <f t="shared" si="13"/>
        <v>0.57000000000000006</v>
      </c>
      <c r="AA62" s="71">
        <f t="shared" si="16"/>
        <v>0.58000000000000007</v>
      </c>
      <c r="AB62" s="69">
        <v>0</v>
      </c>
      <c r="AC62" s="73">
        <f t="shared" si="25"/>
        <v>0.68</v>
      </c>
    </row>
    <row r="63" spans="2:29" x14ac:dyDescent="0.25">
      <c r="B63" s="17">
        <v>30984</v>
      </c>
      <c r="C63" s="6">
        <f t="shared" si="17"/>
        <v>30984</v>
      </c>
      <c r="D63" s="18">
        <f t="shared" si="6"/>
        <v>0</v>
      </c>
      <c r="F63" s="22">
        <v>1.3800000000000001</v>
      </c>
      <c r="G63" s="5">
        <f t="shared" si="18"/>
        <v>0.69000000000000006</v>
      </c>
      <c r="H63" s="23">
        <f t="shared" si="19"/>
        <v>0</v>
      </c>
      <c r="J63" s="22">
        <v>1.3800000000000001</v>
      </c>
      <c r="K63" s="6">
        <f t="shared" si="20"/>
        <v>0.69000000000000006</v>
      </c>
      <c r="L63" s="23">
        <f t="shared" si="21"/>
        <v>0</v>
      </c>
      <c r="N63" s="67"/>
      <c r="O63" s="68">
        <v>11</v>
      </c>
      <c r="P63" s="68">
        <v>0</v>
      </c>
      <c r="Q63" s="69">
        <v>3872</v>
      </c>
      <c r="R63" s="70">
        <f t="shared" si="26"/>
        <v>30984</v>
      </c>
      <c r="S63" s="69">
        <f t="shared" si="7"/>
        <v>0</v>
      </c>
      <c r="T63" s="69">
        <f t="shared" si="22"/>
        <v>0</v>
      </c>
      <c r="U63" s="71">
        <f t="shared" si="14"/>
        <v>0.64643000000000006</v>
      </c>
      <c r="V63" s="71">
        <f t="shared" si="23"/>
        <v>0.19000000000000006</v>
      </c>
      <c r="W63" s="71">
        <f t="shared" si="15"/>
        <v>0.69000000000000006</v>
      </c>
      <c r="X63" s="71">
        <f t="shared" si="24"/>
        <v>0.65127000000000002</v>
      </c>
      <c r="Y63" s="72">
        <f t="shared" si="27"/>
        <v>0.69000000000000006</v>
      </c>
      <c r="Z63" s="71">
        <f t="shared" si="13"/>
        <v>0.57000000000000006</v>
      </c>
      <c r="AA63" s="71">
        <f t="shared" si="16"/>
        <v>0.58000000000000007</v>
      </c>
      <c r="AB63" s="69">
        <v>0</v>
      </c>
      <c r="AC63" s="73">
        <f t="shared" si="25"/>
        <v>0.69000000000000006</v>
      </c>
    </row>
    <row r="64" spans="2:29" x14ac:dyDescent="0.25">
      <c r="B64" s="17">
        <v>34856</v>
      </c>
      <c r="C64" s="6">
        <f t="shared" si="17"/>
        <v>34856</v>
      </c>
      <c r="D64" s="18">
        <f t="shared" si="6"/>
        <v>0</v>
      </c>
      <c r="F64" s="22">
        <v>1.4000000000000001</v>
      </c>
      <c r="G64" s="5">
        <f t="shared" si="18"/>
        <v>0.70000000000000007</v>
      </c>
      <c r="H64" s="23">
        <f t="shared" si="19"/>
        <v>0</v>
      </c>
      <c r="J64" s="22">
        <v>1.4000000000000001</v>
      </c>
      <c r="K64" s="6">
        <f t="shared" si="20"/>
        <v>0.70000000000000007</v>
      </c>
      <c r="L64" s="23">
        <f t="shared" si="21"/>
        <v>0</v>
      </c>
      <c r="N64" s="67"/>
      <c r="O64" s="68">
        <v>12</v>
      </c>
      <c r="P64" s="68">
        <v>0</v>
      </c>
      <c r="Q64" s="69">
        <v>4128</v>
      </c>
      <c r="R64" s="70">
        <f t="shared" si="26"/>
        <v>34856</v>
      </c>
      <c r="S64" s="69">
        <f t="shared" si="7"/>
        <v>0</v>
      </c>
      <c r="T64" s="69">
        <f t="shared" si="22"/>
        <v>0</v>
      </c>
      <c r="U64" s="71">
        <f t="shared" si="14"/>
        <v>0.65127000000000002</v>
      </c>
      <c r="V64" s="71">
        <f t="shared" si="23"/>
        <v>0.20000000000000007</v>
      </c>
      <c r="W64" s="71">
        <f t="shared" si="15"/>
        <v>0.70000000000000007</v>
      </c>
      <c r="X64" s="71">
        <f t="shared" si="24"/>
        <v>0.65643000000000007</v>
      </c>
      <c r="Y64" s="72">
        <f t="shared" si="27"/>
        <v>0.70000000000000007</v>
      </c>
      <c r="Z64" s="71">
        <f t="shared" si="13"/>
        <v>0.57000000000000006</v>
      </c>
      <c r="AA64" s="71">
        <f t="shared" si="16"/>
        <v>0.58000000000000007</v>
      </c>
      <c r="AB64" s="69">
        <v>0</v>
      </c>
      <c r="AC64" s="73">
        <f t="shared" si="25"/>
        <v>0.70000000000000007</v>
      </c>
    </row>
    <row r="65" spans="2:29" x14ac:dyDescent="0.25">
      <c r="B65" s="17">
        <v>39464</v>
      </c>
      <c r="C65" s="6">
        <f t="shared" si="17"/>
        <v>39464</v>
      </c>
      <c r="D65" s="18">
        <f t="shared" si="6"/>
        <v>0</v>
      </c>
      <c r="F65" s="22">
        <v>1.4200000000000002</v>
      </c>
      <c r="G65" s="5">
        <f t="shared" si="18"/>
        <v>0.71000000000000008</v>
      </c>
      <c r="H65" s="23">
        <f t="shared" si="19"/>
        <v>0</v>
      </c>
      <c r="J65" s="22">
        <v>1.4200000000000002</v>
      </c>
      <c r="K65" s="6">
        <f t="shared" si="20"/>
        <v>0.71000000000000008</v>
      </c>
      <c r="L65" s="23">
        <f t="shared" si="21"/>
        <v>0</v>
      </c>
      <c r="N65" s="67"/>
      <c r="O65" s="68">
        <v>13</v>
      </c>
      <c r="P65" s="68">
        <v>0</v>
      </c>
      <c r="Q65" s="69">
        <v>3392</v>
      </c>
      <c r="R65" s="70">
        <f t="shared" si="26"/>
        <v>39464</v>
      </c>
      <c r="S65" s="69">
        <f t="shared" si="7"/>
        <v>0</v>
      </c>
      <c r="T65" s="69">
        <f t="shared" si="22"/>
        <v>0</v>
      </c>
      <c r="U65" s="71">
        <f t="shared" si="14"/>
        <v>0.65643000000000007</v>
      </c>
      <c r="V65" s="71">
        <f t="shared" si="23"/>
        <v>0.21000000000000008</v>
      </c>
      <c r="W65" s="71">
        <f t="shared" si="15"/>
        <v>0.71000000000000008</v>
      </c>
      <c r="X65" s="71">
        <f t="shared" si="24"/>
        <v>0.66067000000000009</v>
      </c>
      <c r="Y65" s="72">
        <f t="shared" si="27"/>
        <v>0.71000000000000008</v>
      </c>
      <c r="Z65" s="71">
        <f t="shared" si="13"/>
        <v>0.57000000000000006</v>
      </c>
      <c r="AA65" s="71">
        <f t="shared" si="16"/>
        <v>0.58000000000000007</v>
      </c>
      <c r="AB65" s="69">
        <v>0</v>
      </c>
      <c r="AC65" s="73">
        <f t="shared" si="25"/>
        <v>0.71000000000000008</v>
      </c>
    </row>
    <row r="66" spans="2:29" x14ac:dyDescent="0.25">
      <c r="B66" s="17">
        <v>43240</v>
      </c>
      <c r="C66" s="6">
        <f t="shared" si="17"/>
        <v>43240</v>
      </c>
      <c r="D66" s="18">
        <f t="shared" si="6"/>
        <v>0</v>
      </c>
      <c r="F66" s="22">
        <v>1.4400000000000002</v>
      </c>
      <c r="G66" s="5">
        <f t="shared" si="18"/>
        <v>0.72000000000000008</v>
      </c>
      <c r="H66" s="23">
        <f t="shared" si="19"/>
        <v>0</v>
      </c>
      <c r="J66" s="22">
        <v>1.4400000000000002</v>
      </c>
      <c r="K66" s="6">
        <f t="shared" si="20"/>
        <v>0.72000000000000008</v>
      </c>
      <c r="L66" s="23">
        <f t="shared" si="21"/>
        <v>0</v>
      </c>
      <c r="N66" s="67"/>
      <c r="O66" s="68">
        <v>14</v>
      </c>
      <c r="P66" s="68">
        <v>0</v>
      </c>
      <c r="Q66" s="69">
        <v>4224</v>
      </c>
      <c r="R66" s="70">
        <f t="shared" si="26"/>
        <v>43240</v>
      </c>
      <c r="S66" s="69">
        <f t="shared" si="7"/>
        <v>0</v>
      </c>
      <c r="T66" s="69">
        <f t="shared" si="22"/>
        <v>0</v>
      </c>
      <c r="U66" s="71">
        <f t="shared" si="14"/>
        <v>0.66067000000000009</v>
      </c>
      <c r="V66" s="71">
        <f t="shared" si="23"/>
        <v>0.22000000000000008</v>
      </c>
      <c r="W66" s="71">
        <f t="shared" si="15"/>
        <v>0.72000000000000008</v>
      </c>
      <c r="X66" s="71">
        <f t="shared" si="24"/>
        <v>0.66595000000000004</v>
      </c>
      <c r="Y66" s="72">
        <f t="shared" si="27"/>
        <v>0.72000000000000008</v>
      </c>
      <c r="Z66" s="71">
        <f t="shared" si="13"/>
        <v>0.57000000000000006</v>
      </c>
      <c r="AA66" s="71">
        <f t="shared" si="16"/>
        <v>0.58000000000000007</v>
      </c>
      <c r="AB66" s="69">
        <v>0</v>
      </c>
      <c r="AC66" s="73">
        <f t="shared" si="25"/>
        <v>0.72000000000000008</v>
      </c>
    </row>
    <row r="67" spans="2:29" x14ac:dyDescent="0.25">
      <c r="B67" s="17">
        <v>47280</v>
      </c>
      <c r="C67" s="6">
        <f t="shared" si="17"/>
        <v>47280</v>
      </c>
      <c r="D67" s="18">
        <f t="shared" si="6"/>
        <v>0</v>
      </c>
      <c r="F67" s="22">
        <v>1.4600000000000002</v>
      </c>
      <c r="G67" s="5">
        <f t="shared" si="18"/>
        <v>0.73000000000000009</v>
      </c>
      <c r="H67" s="23">
        <f t="shared" si="19"/>
        <v>0</v>
      </c>
      <c r="J67" s="22">
        <v>1.4600000000000002</v>
      </c>
      <c r="K67" s="6">
        <f t="shared" si="20"/>
        <v>0.73000000000000009</v>
      </c>
      <c r="L67" s="23">
        <f t="shared" si="21"/>
        <v>0</v>
      </c>
      <c r="N67" s="67"/>
      <c r="O67" s="68">
        <v>15</v>
      </c>
      <c r="P67" s="68">
        <v>0</v>
      </c>
      <c r="Q67" s="69">
        <v>3960</v>
      </c>
      <c r="R67" s="70">
        <f t="shared" si="26"/>
        <v>47280</v>
      </c>
      <c r="S67" s="69">
        <f t="shared" si="7"/>
        <v>0</v>
      </c>
      <c r="T67" s="69">
        <f t="shared" si="22"/>
        <v>0</v>
      </c>
      <c r="U67" s="71">
        <f t="shared" si="14"/>
        <v>0.66595000000000004</v>
      </c>
      <c r="V67" s="71">
        <f t="shared" si="23"/>
        <v>0.23000000000000009</v>
      </c>
      <c r="W67" s="71">
        <f t="shared" si="15"/>
        <v>0.73000000000000009</v>
      </c>
      <c r="X67" s="71">
        <f t="shared" si="24"/>
        <v>0.67090000000000005</v>
      </c>
      <c r="Y67" s="72">
        <f t="shared" si="27"/>
        <v>0.73000000000000009</v>
      </c>
      <c r="Z67" s="71">
        <f t="shared" si="13"/>
        <v>0.57000000000000006</v>
      </c>
      <c r="AA67" s="71">
        <f t="shared" si="16"/>
        <v>0.58000000000000007</v>
      </c>
      <c r="AB67" s="69">
        <v>0</v>
      </c>
      <c r="AC67" s="73">
        <f t="shared" si="25"/>
        <v>0.73000000000000009</v>
      </c>
    </row>
    <row r="68" spans="2:29" x14ac:dyDescent="0.25">
      <c r="B68" s="17">
        <v>47792</v>
      </c>
      <c r="C68" s="6">
        <f t="shared" si="17"/>
        <v>47792</v>
      </c>
      <c r="D68" s="18">
        <f t="shared" si="6"/>
        <v>0</v>
      </c>
      <c r="F68" s="22">
        <v>1.4800000000000002</v>
      </c>
      <c r="G68" s="5">
        <f t="shared" si="18"/>
        <v>0.7400000000000001</v>
      </c>
      <c r="H68" s="23">
        <f t="shared" si="19"/>
        <v>0</v>
      </c>
      <c r="J68" s="22">
        <v>1.4800000000000002</v>
      </c>
      <c r="K68" s="6">
        <f t="shared" si="20"/>
        <v>0.7400000000000001</v>
      </c>
      <c r="L68" s="23">
        <f t="shared" si="21"/>
        <v>0</v>
      </c>
      <c r="N68" s="67"/>
      <c r="O68" s="68">
        <v>16</v>
      </c>
      <c r="P68" s="68">
        <v>0</v>
      </c>
      <c r="Q68" s="69">
        <v>7488</v>
      </c>
      <c r="R68" s="70">
        <f t="shared" si="26"/>
        <v>47792</v>
      </c>
      <c r="S68" s="69">
        <f t="shared" si="7"/>
        <v>0</v>
      </c>
      <c r="T68" s="69">
        <f t="shared" si="22"/>
        <v>0</v>
      </c>
      <c r="U68" s="71">
        <f t="shared" si="14"/>
        <v>0.67090000000000005</v>
      </c>
      <c r="V68" s="71">
        <f t="shared" si="23"/>
        <v>0.2400000000000001</v>
      </c>
      <c r="W68" s="71">
        <f t="shared" si="15"/>
        <v>0.7400000000000001</v>
      </c>
      <c r="X68" s="71">
        <f t="shared" si="24"/>
        <v>0.68026000000000009</v>
      </c>
      <c r="Y68" s="72">
        <f t="shared" si="27"/>
        <v>0.7400000000000001</v>
      </c>
      <c r="Z68" s="71">
        <f t="shared" si="13"/>
        <v>0.57000000000000006</v>
      </c>
      <c r="AA68" s="71">
        <f t="shared" si="16"/>
        <v>0.58000000000000007</v>
      </c>
      <c r="AB68" s="69">
        <v>0</v>
      </c>
      <c r="AC68" s="73">
        <f t="shared" si="25"/>
        <v>0.7400000000000001</v>
      </c>
    </row>
    <row r="69" spans="2:29" x14ac:dyDescent="0.25">
      <c r="B69" s="17">
        <v>53616</v>
      </c>
      <c r="C69" s="6">
        <f t="shared" si="17"/>
        <v>53616</v>
      </c>
      <c r="D69" s="18">
        <f t="shared" si="6"/>
        <v>0</v>
      </c>
      <c r="F69" s="22">
        <v>1.5000000000000002</v>
      </c>
      <c r="G69" s="5">
        <f t="shared" si="18"/>
        <v>0.75000000000000011</v>
      </c>
      <c r="H69" s="23">
        <f t="shared" si="19"/>
        <v>0</v>
      </c>
      <c r="J69" s="22">
        <v>1.5000000000000002</v>
      </c>
      <c r="K69" s="6">
        <f t="shared" si="20"/>
        <v>0.75000000000000011</v>
      </c>
      <c r="L69" s="23">
        <f t="shared" si="21"/>
        <v>0</v>
      </c>
      <c r="N69" s="67"/>
      <c r="O69" s="68">
        <v>17</v>
      </c>
      <c r="P69" s="68">
        <v>0</v>
      </c>
      <c r="Q69" s="69">
        <v>2176</v>
      </c>
      <c r="R69" s="70">
        <f t="shared" si="26"/>
        <v>53616</v>
      </c>
      <c r="S69" s="69">
        <f t="shared" si="7"/>
        <v>0</v>
      </c>
      <c r="T69" s="69">
        <f t="shared" si="22"/>
        <v>0</v>
      </c>
      <c r="U69" s="71">
        <f t="shared" si="14"/>
        <v>0.68026000000000009</v>
      </c>
      <c r="V69" s="71">
        <f t="shared" si="23"/>
        <v>0.25000000000000011</v>
      </c>
      <c r="W69" s="71">
        <f t="shared" si="15"/>
        <v>0.75000000000000011</v>
      </c>
      <c r="X69" s="71">
        <f t="shared" si="24"/>
        <v>0.68298000000000014</v>
      </c>
      <c r="Y69" s="72">
        <f t="shared" si="27"/>
        <v>0.75000000000000011</v>
      </c>
      <c r="Z69" s="71">
        <f t="shared" si="13"/>
        <v>0.57000000000000006</v>
      </c>
      <c r="AA69" s="71">
        <f t="shared" si="16"/>
        <v>0.58000000000000007</v>
      </c>
      <c r="AB69" s="69">
        <v>0</v>
      </c>
      <c r="AC69" s="73">
        <f t="shared" si="25"/>
        <v>0.75000000000000011</v>
      </c>
    </row>
    <row r="70" spans="2:29" x14ac:dyDescent="0.25">
      <c r="B70" s="17">
        <v>60232</v>
      </c>
      <c r="C70" s="6">
        <f t="shared" si="17"/>
        <v>60232</v>
      </c>
      <c r="D70" s="18">
        <f t="shared" si="6"/>
        <v>0</v>
      </c>
      <c r="F70" s="22">
        <v>1.52</v>
      </c>
      <c r="G70" s="5">
        <f t="shared" si="18"/>
        <v>0.76</v>
      </c>
      <c r="H70" s="23">
        <f t="shared" si="19"/>
        <v>0</v>
      </c>
      <c r="J70" s="22">
        <v>1.52</v>
      </c>
      <c r="K70" s="6">
        <f t="shared" si="20"/>
        <v>0.76</v>
      </c>
      <c r="L70" s="23">
        <f t="shared" si="21"/>
        <v>0</v>
      </c>
      <c r="N70" s="67"/>
      <c r="O70" s="68">
        <v>18</v>
      </c>
      <c r="P70" s="68">
        <v>0</v>
      </c>
      <c r="Q70" s="69">
        <v>1384</v>
      </c>
      <c r="R70" s="70">
        <f t="shared" si="26"/>
        <v>60232</v>
      </c>
      <c r="S70" s="69">
        <f t="shared" si="7"/>
        <v>0</v>
      </c>
      <c r="T70" s="69">
        <f t="shared" si="22"/>
        <v>0</v>
      </c>
      <c r="U70" s="71">
        <f t="shared" si="14"/>
        <v>0.68298000000000014</v>
      </c>
      <c r="V70" s="71">
        <f t="shared" si="23"/>
        <v>0.26</v>
      </c>
      <c r="W70" s="71">
        <f t="shared" si="15"/>
        <v>0.76</v>
      </c>
      <c r="X70" s="71">
        <f t="shared" si="24"/>
        <v>0.68471000000000015</v>
      </c>
      <c r="Y70" s="72">
        <f t="shared" si="27"/>
        <v>0.76</v>
      </c>
      <c r="Z70" s="71">
        <f t="shared" si="13"/>
        <v>0.57000000000000006</v>
      </c>
      <c r="AA70" s="71">
        <f t="shared" si="16"/>
        <v>0.58000000000000007</v>
      </c>
      <c r="AB70" s="69">
        <v>0</v>
      </c>
      <c r="AC70" s="73">
        <f t="shared" si="25"/>
        <v>0.76</v>
      </c>
    </row>
    <row r="71" spans="2:29" x14ac:dyDescent="0.25">
      <c r="B71" s="17">
        <v>66080</v>
      </c>
      <c r="C71" s="6">
        <f t="shared" si="17"/>
        <v>66080</v>
      </c>
      <c r="D71" s="18">
        <f t="shared" si="6"/>
        <v>0</v>
      </c>
      <c r="F71" s="22">
        <v>1.54</v>
      </c>
      <c r="G71" s="5">
        <f t="shared" si="18"/>
        <v>0.77</v>
      </c>
      <c r="H71" s="23">
        <f t="shared" si="19"/>
        <v>0</v>
      </c>
      <c r="J71" s="22">
        <v>1.54</v>
      </c>
      <c r="K71" s="6">
        <f t="shared" si="20"/>
        <v>0.77</v>
      </c>
      <c r="L71" s="23">
        <f t="shared" si="21"/>
        <v>0</v>
      </c>
      <c r="N71" s="67"/>
      <c r="O71" s="68">
        <v>19</v>
      </c>
      <c r="P71" s="68">
        <v>0</v>
      </c>
      <c r="Q71" s="69">
        <v>2152</v>
      </c>
      <c r="R71" s="70">
        <f t="shared" si="26"/>
        <v>66080</v>
      </c>
      <c r="S71" s="69">
        <f t="shared" si="7"/>
        <v>0</v>
      </c>
      <c r="T71" s="69">
        <f t="shared" si="22"/>
        <v>0</v>
      </c>
      <c r="U71" s="71">
        <f t="shared" si="14"/>
        <v>0.68471000000000015</v>
      </c>
      <c r="V71" s="71">
        <f t="shared" si="23"/>
        <v>0.27</v>
      </c>
      <c r="W71" s="71">
        <f t="shared" si="15"/>
        <v>0.77</v>
      </c>
      <c r="X71" s="71">
        <f t="shared" si="24"/>
        <v>0.68740000000000012</v>
      </c>
      <c r="Y71" s="72">
        <f t="shared" si="27"/>
        <v>0.77</v>
      </c>
      <c r="Z71" s="71">
        <f t="shared" si="13"/>
        <v>0.57000000000000006</v>
      </c>
      <c r="AA71" s="71">
        <f t="shared" si="16"/>
        <v>0.58000000000000007</v>
      </c>
      <c r="AB71" s="69">
        <v>0</v>
      </c>
      <c r="AC71" s="73">
        <f t="shared" si="25"/>
        <v>0.77</v>
      </c>
    </row>
    <row r="72" spans="2:29" x14ac:dyDescent="0.25">
      <c r="B72" s="17">
        <v>73016</v>
      </c>
      <c r="C72" s="6">
        <f t="shared" si="17"/>
        <v>73016</v>
      </c>
      <c r="D72" s="18">
        <f t="shared" si="6"/>
        <v>0</v>
      </c>
      <c r="F72" s="22">
        <v>1.56</v>
      </c>
      <c r="G72" s="5">
        <f t="shared" si="18"/>
        <v>0.78</v>
      </c>
      <c r="H72" s="23">
        <f t="shared" si="19"/>
        <v>0</v>
      </c>
      <c r="J72" s="22">
        <v>1.56</v>
      </c>
      <c r="K72" s="6">
        <f t="shared" si="20"/>
        <v>0.78</v>
      </c>
      <c r="L72" s="23">
        <f t="shared" si="21"/>
        <v>0</v>
      </c>
      <c r="N72" s="67"/>
      <c r="O72" s="68">
        <v>20</v>
      </c>
      <c r="P72" s="68">
        <v>0</v>
      </c>
      <c r="Q72" s="69">
        <v>1064</v>
      </c>
      <c r="R72" s="70">
        <f t="shared" si="26"/>
        <v>73016</v>
      </c>
      <c r="S72" s="69">
        <f t="shared" si="7"/>
        <v>0</v>
      </c>
      <c r="T72" s="69">
        <f t="shared" si="22"/>
        <v>0</v>
      </c>
      <c r="U72" s="71">
        <f t="shared" si="14"/>
        <v>0.68740000000000012</v>
      </c>
      <c r="V72" s="71">
        <f t="shared" si="23"/>
        <v>0.28000000000000003</v>
      </c>
      <c r="W72" s="71">
        <f t="shared" si="15"/>
        <v>0.78</v>
      </c>
      <c r="X72" s="71">
        <f t="shared" si="24"/>
        <v>0.68873000000000018</v>
      </c>
      <c r="Y72" s="72">
        <f t="shared" si="27"/>
        <v>0.78</v>
      </c>
      <c r="Z72" s="71">
        <f t="shared" si="13"/>
        <v>0.57000000000000006</v>
      </c>
      <c r="AA72" s="71">
        <f t="shared" si="16"/>
        <v>0.58000000000000007</v>
      </c>
      <c r="AB72" s="69">
        <v>0</v>
      </c>
      <c r="AC72" s="73">
        <f t="shared" si="25"/>
        <v>0.78</v>
      </c>
    </row>
    <row r="73" spans="2:29" x14ac:dyDescent="0.25">
      <c r="B73" s="17">
        <v>80128</v>
      </c>
      <c r="C73" s="6">
        <f t="shared" si="17"/>
        <v>80128</v>
      </c>
      <c r="D73" s="18">
        <f t="shared" si="6"/>
        <v>0</v>
      </c>
      <c r="F73" s="22">
        <v>1.58</v>
      </c>
      <c r="G73" s="5">
        <f t="shared" si="18"/>
        <v>0.79</v>
      </c>
      <c r="H73" s="23">
        <f t="shared" si="19"/>
        <v>0</v>
      </c>
      <c r="J73" s="22">
        <v>1.58</v>
      </c>
      <c r="K73" s="6">
        <f t="shared" si="20"/>
        <v>0.79</v>
      </c>
      <c r="L73" s="23">
        <f t="shared" si="21"/>
        <v>0</v>
      </c>
      <c r="N73" s="67"/>
      <c r="O73" s="68">
        <v>21</v>
      </c>
      <c r="P73" s="68">
        <v>0</v>
      </c>
      <c r="Q73" s="69">
        <v>888</v>
      </c>
      <c r="R73" s="70">
        <f t="shared" si="26"/>
        <v>80128</v>
      </c>
      <c r="S73" s="69">
        <f t="shared" si="7"/>
        <v>0</v>
      </c>
      <c r="T73" s="69">
        <f t="shared" si="22"/>
        <v>0</v>
      </c>
      <c r="U73" s="71">
        <f t="shared" si="14"/>
        <v>0.68873000000000018</v>
      </c>
      <c r="V73" s="71">
        <f t="shared" si="23"/>
        <v>0.29000000000000004</v>
      </c>
      <c r="W73" s="71">
        <f t="shared" si="15"/>
        <v>0.79</v>
      </c>
      <c r="X73" s="71">
        <f t="shared" si="24"/>
        <v>0.68984000000000023</v>
      </c>
      <c r="Y73" s="72">
        <f t="shared" si="27"/>
        <v>0.79</v>
      </c>
      <c r="Z73" s="71">
        <f t="shared" si="13"/>
        <v>0.57000000000000006</v>
      </c>
      <c r="AA73" s="71">
        <f t="shared" si="16"/>
        <v>0.58000000000000007</v>
      </c>
      <c r="AB73" s="69">
        <v>0</v>
      </c>
      <c r="AC73" s="73">
        <f t="shared" si="25"/>
        <v>0.79</v>
      </c>
    </row>
    <row r="74" spans="2:29" x14ac:dyDescent="0.25">
      <c r="B74" s="17">
        <v>87264</v>
      </c>
      <c r="C74" s="6">
        <f t="shared" si="17"/>
        <v>87264</v>
      </c>
      <c r="D74" s="18">
        <f t="shared" si="6"/>
        <v>0</v>
      </c>
      <c r="F74" s="22">
        <v>1.6</v>
      </c>
      <c r="G74" s="5">
        <f t="shared" si="18"/>
        <v>0.8</v>
      </c>
      <c r="H74" s="23">
        <f t="shared" si="19"/>
        <v>0</v>
      </c>
      <c r="J74" s="22">
        <v>1.6</v>
      </c>
      <c r="K74" s="6">
        <f t="shared" si="20"/>
        <v>0.8</v>
      </c>
      <c r="L74" s="23">
        <f t="shared" si="21"/>
        <v>0</v>
      </c>
      <c r="N74" s="67"/>
      <c r="O74" s="68">
        <v>22</v>
      </c>
      <c r="P74" s="68">
        <v>0</v>
      </c>
      <c r="Q74" s="69">
        <v>864</v>
      </c>
      <c r="R74" s="70">
        <f t="shared" si="26"/>
        <v>87264</v>
      </c>
      <c r="S74" s="69">
        <f t="shared" si="7"/>
        <v>0</v>
      </c>
      <c r="T74" s="69">
        <f t="shared" si="22"/>
        <v>0</v>
      </c>
      <c r="U74" s="71">
        <f t="shared" si="14"/>
        <v>0.68984000000000023</v>
      </c>
      <c r="V74" s="71">
        <f t="shared" si="23"/>
        <v>0.30000000000000004</v>
      </c>
      <c r="W74" s="71">
        <f t="shared" si="15"/>
        <v>0.8</v>
      </c>
      <c r="X74" s="71">
        <f t="shared" si="24"/>
        <v>0.6909200000000002</v>
      </c>
      <c r="Y74" s="72">
        <f t="shared" si="27"/>
        <v>0.8</v>
      </c>
      <c r="Z74" s="71">
        <f t="shared" si="13"/>
        <v>0.57000000000000006</v>
      </c>
      <c r="AA74" s="71">
        <f t="shared" si="16"/>
        <v>0.58000000000000007</v>
      </c>
      <c r="AB74" s="69">
        <v>0</v>
      </c>
      <c r="AC74" s="73">
        <f t="shared" si="25"/>
        <v>0.8</v>
      </c>
    </row>
    <row r="75" spans="2:29" x14ac:dyDescent="0.25">
      <c r="B75" s="17">
        <v>94528</v>
      </c>
      <c r="C75" s="6">
        <f t="shared" si="17"/>
        <v>94528</v>
      </c>
      <c r="D75" s="18">
        <f t="shared" si="6"/>
        <v>0</v>
      </c>
      <c r="F75" s="22">
        <v>1.62</v>
      </c>
      <c r="G75" s="5">
        <f t="shared" si="18"/>
        <v>0.81</v>
      </c>
      <c r="H75" s="23">
        <f t="shared" si="19"/>
        <v>0</v>
      </c>
      <c r="J75" s="22">
        <v>1.62</v>
      </c>
      <c r="K75" s="6">
        <f t="shared" si="20"/>
        <v>0.81</v>
      </c>
      <c r="L75" s="23">
        <f t="shared" si="21"/>
        <v>0</v>
      </c>
      <c r="N75" s="67"/>
      <c r="O75" s="68">
        <v>23</v>
      </c>
      <c r="P75" s="68">
        <v>0</v>
      </c>
      <c r="Q75" s="69">
        <v>736</v>
      </c>
      <c r="R75" s="70">
        <f t="shared" si="26"/>
        <v>94528</v>
      </c>
      <c r="S75" s="69">
        <f t="shared" si="7"/>
        <v>0</v>
      </c>
      <c r="T75" s="69">
        <f t="shared" si="22"/>
        <v>0</v>
      </c>
      <c r="U75" s="71">
        <f t="shared" si="14"/>
        <v>0.6909200000000002</v>
      </c>
      <c r="V75" s="71">
        <f t="shared" si="23"/>
        <v>0.31000000000000005</v>
      </c>
      <c r="W75" s="71">
        <f t="shared" si="15"/>
        <v>0.81</v>
      </c>
      <c r="X75" s="71">
        <f t="shared" si="24"/>
        <v>0.69184000000000023</v>
      </c>
      <c r="Y75" s="72">
        <f t="shared" si="27"/>
        <v>0.81</v>
      </c>
      <c r="Z75" s="71">
        <f t="shared" si="13"/>
        <v>0.57000000000000006</v>
      </c>
      <c r="AA75" s="71">
        <f t="shared" si="16"/>
        <v>0.58000000000000007</v>
      </c>
      <c r="AB75" s="69">
        <v>0</v>
      </c>
      <c r="AC75" s="73">
        <f t="shared" si="25"/>
        <v>0.81</v>
      </c>
    </row>
    <row r="76" spans="2:29" x14ac:dyDescent="0.25">
      <c r="B76" s="17">
        <v>101320</v>
      </c>
      <c r="C76" s="6">
        <f t="shared" si="17"/>
        <v>101320</v>
      </c>
      <c r="D76" s="18">
        <f t="shared" si="6"/>
        <v>0</v>
      </c>
      <c r="F76" s="22">
        <v>1.6400000000000001</v>
      </c>
      <c r="G76" s="5">
        <f t="shared" si="18"/>
        <v>0.82000000000000006</v>
      </c>
      <c r="H76" s="23">
        <f t="shared" si="19"/>
        <v>0</v>
      </c>
      <c r="J76" s="22">
        <v>1.6400000000000001</v>
      </c>
      <c r="K76" s="6">
        <f t="shared" si="20"/>
        <v>0.82000000000000006</v>
      </c>
      <c r="L76" s="23">
        <f t="shared" si="21"/>
        <v>0</v>
      </c>
      <c r="N76" s="67"/>
      <c r="O76" s="68">
        <v>24</v>
      </c>
      <c r="P76" s="68">
        <v>0</v>
      </c>
      <c r="Q76" s="69">
        <v>1208</v>
      </c>
      <c r="R76" s="70">
        <f t="shared" si="26"/>
        <v>101320</v>
      </c>
      <c r="S76" s="69">
        <f t="shared" si="7"/>
        <v>0</v>
      </c>
      <c r="T76" s="69">
        <f t="shared" si="22"/>
        <v>0</v>
      </c>
      <c r="U76" s="71">
        <f t="shared" si="14"/>
        <v>0.69184000000000023</v>
      </c>
      <c r="V76" s="71">
        <f t="shared" si="23"/>
        <v>0.32000000000000006</v>
      </c>
      <c r="W76" s="71">
        <f t="shared" si="15"/>
        <v>0.82000000000000006</v>
      </c>
      <c r="X76" s="71">
        <f t="shared" si="24"/>
        <v>0.69335000000000024</v>
      </c>
      <c r="Y76" s="72">
        <f t="shared" si="27"/>
        <v>0.82000000000000006</v>
      </c>
      <c r="Z76" s="71">
        <f t="shared" si="13"/>
        <v>0.57000000000000006</v>
      </c>
      <c r="AA76" s="71">
        <f t="shared" si="16"/>
        <v>0.58000000000000007</v>
      </c>
      <c r="AB76" s="69">
        <v>0</v>
      </c>
      <c r="AC76" s="73">
        <f t="shared" si="25"/>
        <v>0.82000000000000006</v>
      </c>
    </row>
    <row r="77" spans="2:29" x14ac:dyDescent="0.25">
      <c r="B77" s="17">
        <v>108376</v>
      </c>
      <c r="C77" s="6">
        <f t="shared" si="17"/>
        <v>108376</v>
      </c>
      <c r="D77" s="18">
        <f t="shared" si="6"/>
        <v>0</v>
      </c>
      <c r="F77" s="22">
        <v>1.6600000000000001</v>
      </c>
      <c r="G77" s="5">
        <f t="shared" si="18"/>
        <v>0.83000000000000007</v>
      </c>
      <c r="H77" s="23">
        <f t="shared" si="19"/>
        <v>0</v>
      </c>
      <c r="J77" s="22">
        <v>1.6600000000000001</v>
      </c>
      <c r="K77" s="6">
        <f t="shared" si="20"/>
        <v>0.83000000000000007</v>
      </c>
      <c r="L77" s="23">
        <f t="shared" si="21"/>
        <v>0</v>
      </c>
      <c r="N77" s="67"/>
      <c r="O77" s="68">
        <v>25</v>
      </c>
      <c r="P77" s="68">
        <v>0</v>
      </c>
      <c r="Q77" s="69">
        <v>944</v>
      </c>
      <c r="R77" s="70">
        <f t="shared" si="26"/>
        <v>108376</v>
      </c>
      <c r="S77" s="69">
        <f t="shared" si="7"/>
        <v>0</v>
      </c>
      <c r="T77" s="69">
        <f t="shared" si="22"/>
        <v>0</v>
      </c>
      <c r="U77" s="71">
        <f t="shared" si="14"/>
        <v>0.69335000000000024</v>
      </c>
      <c r="V77" s="71">
        <f t="shared" si="23"/>
        <v>0.33000000000000007</v>
      </c>
      <c r="W77" s="71">
        <f t="shared" si="15"/>
        <v>0.83000000000000007</v>
      </c>
      <c r="X77" s="71">
        <f t="shared" si="24"/>
        <v>0.6945300000000002</v>
      </c>
      <c r="Y77" s="72">
        <f t="shared" si="27"/>
        <v>0.83000000000000007</v>
      </c>
      <c r="Z77" s="71">
        <f t="shared" si="13"/>
        <v>0.57000000000000006</v>
      </c>
      <c r="AA77" s="71">
        <f t="shared" si="16"/>
        <v>0.58000000000000007</v>
      </c>
      <c r="AB77" s="69">
        <v>0</v>
      </c>
      <c r="AC77" s="73">
        <f t="shared" si="25"/>
        <v>0.83000000000000007</v>
      </c>
    </row>
    <row r="78" spans="2:29" x14ac:dyDescent="0.25">
      <c r="B78" s="19">
        <v>115544</v>
      </c>
      <c r="C78" s="20">
        <f t="shared" si="17"/>
        <v>115544</v>
      </c>
      <c r="D78" s="21">
        <f t="shared" si="6"/>
        <v>0</v>
      </c>
      <c r="F78" s="24">
        <v>1.6800000000000002</v>
      </c>
      <c r="G78" s="25">
        <f t="shared" si="18"/>
        <v>0.84000000000000008</v>
      </c>
      <c r="H78" s="26">
        <f t="shared" si="19"/>
        <v>0</v>
      </c>
      <c r="J78" s="24">
        <v>1.6800000000000002</v>
      </c>
      <c r="K78" s="20">
        <f t="shared" si="20"/>
        <v>0.84000000000000008</v>
      </c>
      <c r="L78" s="26">
        <f t="shared" si="21"/>
        <v>0</v>
      </c>
      <c r="N78" s="74"/>
      <c r="O78" s="75">
        <v>26</v>
      </c>
      <c r="P78" s="75">
        <v>0</v>
      </c>
      <c r="Q78" s="76">
        <v>832</v>
      </c>
      <c r="R78" s="77">
        <f t="shared" si="26"/>
        <v>115544</v>
      </c>
      <c r="S78" s="76">
        <f t="shared" si="7"/>
        <v>0</v>
      </c>
      <c r="T78" s="76">
        <f t="shared" si="22"/>
        <v>0</v>
      </c>
      <c r="U78" s="78">
        <f t="shared" si="14"/>
        <v>0.6945300000000002</v>
      </c>
      <c r="V78" s="78">
        <f t="shared" si="23"/>
        <v>0.34000000000000008</v>
      </c>
      <c r="W78" s="78">
        <f t="shared" si="15"/>
        <v>0.84000000000000008</v>
      </c>
      <c r="X78" s="78">
        <f t="shared" si="24"/>
        <v>0.69557000000000024</v>
      </c>
      <c r="Y78" s="79">
        <f t="shared" si="27"/>
        <v>0.84000000000000008</v>
      </c>
      <c r="Z78" s="78">
        <f t="shared" si="13"/>
        <v>0.57000000000000006</v>
      </c>
      <c r="AA78" s="78">
        <f t="shared" si="16"/>
        <v>0.58000000000000007</v>
      </c>
      <c r="AB78" s="76">
        <v>0</v>
      </c>
      <c r="AC78" s="80">
        <f t="shared" si="25"/>
        <v>0.84000000000000008</v>
      </c>
    </row>
    <row r="79" spans="2:29" x14ac:dyDescent="0.25">
      <c r="L79" s="81"/>
    </row>
  </sheetData>
  <mergeCells count="2">
    <mergeCell ref="O1:P1"/>
    <mergeCell ref="T5:U5"/>
  </mergeCells>
  <conditionalFormatting sqref="R1:T5 R12:T14 R6:S11 R17:T1048576 R15:R16">
    <cfRule type="cellIs" dxfId="2" priority="4" operator="lessThan">
      <formula>0</formula>
    </cfRule>
  </conditionalFormatting>
  <conditionalFormatting sqref="S18:T78">
    <cfRule type="cellIs" dxfId="1" priority="2" operator="equal">
      <formula>1</formula>
    </cfRule>
  </conditionalFormatting>
  <conditionalFormatting sqref="T18:T78">
    <cfRule type="cellIs" dxfId="0" priority="1" operator="equal">
      <formula>1</formula>
    </cfRule>
  </conditionalFormatting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4CFDE3E-956F-48FF-9999-D8799199A83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 TEO_Han</dc:creator>
  <cp:lastModifiedBy>Han Boon Teo</cp:lastModifiedBy>
  <dcterms:created xsi:type="dcterms:W3CDTF">2022-01-04T18:20:05Z</dcterms:created>
  <dcterms:modified xsi:type="dcterms:W3CDTF">2023-06-30T12:02:48Z</dcterms:modified>
</cp:coreProperties>
</file>