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lxiangli\Work\JVET\2023_07_AE_Geneva\AhG7\"/>
    </mc:Choice>
  </mc:AlternateContent>
  <bookViews>
    <workbookView xWindow="0" yWindow="0" windowWidth="28800" windowHeight="11610"/>
  </bookViews>
  <sheets>
    <sheet name="RA" sheetId="1" r:id="rId1"/>
    <sheet name="AI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2" i="1" l="1"/>
  <c r="AX2" i="1"/>
  <c r="AW4" i="1"/>
  <c r="AX4" i="1"/>
  <c r="AW5" i="1"/>
  <c r="AX5" i="1"/>
  <c r="AW6" i="1"/>
  <c r="AX6" i="1"/>
  <c r="AW7" i="1"/>
  <c r="AX7" i="1"/>
  <c r="AW8" i="1"/>
  <c r="AX8" i="1"/>
  <c r="AX3" i="1"/>
  <c r="AW3" i="1"/>
</calcChain>
</file>

<file path=xl/sharedStrings.xml><?xml version="1.0" encoding="utf-8"?>
<sst xmlns="http://schemas.openxmlformats.org/spreadsheetml/2006/main" count="32" uniqueCount="19">
  <si>
    <t>Overall (Ref)</t>
  </si>
  <si>
    <t>ECM-8.1</t>
  </si>
  <si>
    <t>ECM-9</t>
  </si>
  <si>
    <t>ECM-9.1 G1 off</t>
  </si>
  <si>
    <t>ECM-9.1 G2 off</t>
  </si>
  <si>
    <t>ECM-9.1 G3 off</t>
  </si>
  <si>
    <t>ECM-9.1 G4 off</t>
  </si>
  <si>
    <t>ECM-9.1 G1-4 off</t>
  </si>
  <si>
    <t>weighting</t>
  </si>
  <si>
    <t>weighted YUV</t>
  </si>
  <si>
    <t>Y</t>
  </si>
  <si>
    <t>U</t>
  </si>
  <si>
    <t>V</t>
  </si>
  <si>
    <t>VMAF</t>
  </si>
  <si>
    <t>VMAF-NEG</t>
  </si>
  <si>
    <t>EncT</t>
  </si>
  <si>
    <t>DecT</t>
  </si>
  <si>
    <t>mPeakR</t>
  </si>
  <si>
    <t>mHWMR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</si>
</sst>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0" fontId="0" fillId="0" borderId="0" xfId="1" applyNumberFormat="1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64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 over VTM11-ECM9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RA!$AA$3</c:f>
              <c:strCache>
                <c:ptCount val="1"/>
                <c:pt idx="0">
                  <c:v>ECM-8.1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RA!$AQ$3</c:f>
              <c:numCache>
                <c:formatCode>0.0%</c:formatCode>
                <c:ptCount val="1"/>
                <c:pt idx="0">
                  <c:v>5.7597822052161822</c:v>
                </c:pt>
              </c:numCache>
            </c:numRef>
          </c:xVal>
          <c:yVal>
            <c:numRef>
              <c:f>RA!$AL$3</c:f>
              <c:numCache>
                <c:formatCode>0.00%</c:formatCode>
                <c:ptCount val="1"/>
                <c:pt idx="0">
                  <c:v>-0.19861030752871839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9C-46B4-9CFD-308F709ECE14}"/>
            </c:ext>
          </c:extLst>
        </c:ser>
        <c:ser>
          <c:idx val="1"/>
          <c:order val="1"/>
          <c:tx>
            <c:strRef>
              <c:f>RA!$AA$2</c:f>
              <c:strCache>
                <c:ptCount val="1"/>
                <c:pt idx="0">
                  <c:v>ECM-9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RA!$AQ$2</c:f>
              <c:numCache>
                <c:formatCode>0.0%</c:formatCode>
                <c:ptCount val="1"/>
                <c:pt idx="0">
                  <c:v>7.0269665140494739</c:v>
                </c:pt>
              </c:numCache>
            </c:numRef>
          </c:xVal>
          <c:yVal>
            <c:numRef>
              <c:f>RA!$AL$2</c:f>
              <c:numCache>
                <c:formatCode>0.00%</c:formatCode>
                <c:ptCount val="1"/>
                <c:pt idx="0">
                  <c:v>-0.21025727990911774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9C-46B4-9CFD-308F709ECE14}"/>
            </c:ext>
          </c:extLst>
        </c:ser>
        <c:ser>
          <c:idx val="2"/>
          <c:order val="2"/>
          <c:tx>
            <c:strRef>
              <c:f>RA!$AA$4</c:f>
              <c:strCache>
                <c:ptCount val="1"/>
                <c:pt idx="0">
                  <c:v>ECM-9.1 G1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RA!$AQ$4</c:f>
              <c:numCache>
                <c:formatCode>0.0%</c:formatCode>
                <c:ptCount val="1"/>
                <c:pt idx="0">
                  <c:v>6.2879960606681227</c:v>
                </c:pt>
              </c:numCache>
            </c:numRef>
          </c:xVal>
          <c:yVal>
            <c:numRef>
              <c:f>RA!$AL$4</c:f>
              <c:numCache>
                <c:formatCode>0.00%</c:formatCode>
                <c:ptCount val="1"/>
                <c:pt idx="0">
                  <c:v>-0.17920444989121614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9C-46B4-9CFD-308F709ECE14}"/>
            </c:ext>
          </c:extLst>
        </c:ser>
        <c:ser>
          <c:idx val="3"/>
          <c:order val="3"/>
          <c:tx>
            <c:strRef>
              <c:f>RA!$AA$5</c:f>
              <c:strCache>
                <c:ptCount val="1"/>
                <c:pt idx="0">
                  <c:v>ECM-9.1 G2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RA!$AQ$5</c:f>
              <c:numCache>
                <c:formatCode>0.0%</c:formatCode>
                <c:ptCount val="1"/>
                <c:pt idx="0">
                  <c:v>6.1780277811149702</c:v>
                </c:pt>
              </c:numCache>
            </c:numRef>
          </c:xVal>
          <c:yVal>
            <c:numRef>
              <c:f>RA!$AL$5</c:f>
              <c:numCache>
                <c:formatCode>0.00%</c:formatCode>
                <c:ptCount val="1"/>
                <c:pt idx="0">
                  <c:v>-0.19651873933682049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9C-46B4-9CFD-308F709ECE14}"/>
            </c:ext>
          </c:extLst>
        </c:ser>
        <c:ser>
          <c:idx val="4"/>
          <c:order val="4"/>
          <c:tx>
            <c:strRef>
              <c:f>RA!$AA$6</c:f>
              <c:strCache>
                <c:ptCount val="1"/>
                <c:pt idx="0">
                  <c:v>ECM-9.1 G3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RA!$AQ$6</c:f>
              <c:numCache>
                <c:formatCode>0.0%</c:formatCode>
                <c:ptCount val="1"/>
                <c:pt idx="0">
                  <c:v>6.7865698945210644</c:v>
                </c:pt>
              </c:numCache>
            </c:numRef>
          </c:xVal>
          <c:yVal>
            <c:numRef>
              <c:f>RA!$AL$6</c:f>
              <c:numCache>
                <c:formatCode>0.00%</c:formatCode>
                <c:ptCount val="1"/>
                <c:pt idx="0">
                  <c:v>-0.20348181233672266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9C-46B4-9CFD-308F709ECE14}"/>
            </c:ext>
          </c:extLst>
        </c:ser>
        <c:ser>
          <c:idx val="5"/>
          <c:order val="5"/>
          <c:tx>
            <c:strRef>
              <c:f>RA!$AA$7</c:f>
              <c:strCache>
                <c:ptCount val="1"/>
                <c:pt idx="0">
                  <c:v>ECM-9.1 G4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RA!$AQ$7</c:f>
              <c:numCache>
                <c:formatCode>0.0%</c:formatCode>
                <c:ptCount val="1"/>
                <c:pt idx="0">
                  <c:v>6.6729104126192791</c:v>
                </c:pt>
              </c:numCache>
            </c:numRef>
          </c:xVal>
          <c:yVal>
            <c:numRef>
              <c:f>RA!$AL$7</c:f>
              <c:numCache>
                <c:formatCode>0.00%</c:formatCode>
                <c:ptCount val="1"/>
                <c:pt idx="0">
                  <c:v>-0.20429098359991507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9C-46B4-9CFD-308F709ECE14}"/>
            </c:ext>
          </c:extLst>
        </c:ser>
        <c:ser>
          <c:idx val="6"/>
          <c:order val="6"/>
          <c:tx>
            <c:strRef>
              <c:f>RA!$AA$8</c:f>
              <c:strCache>
                <c:ptCount val="1"/>
                <c:pt idx="0">
                  <c:v>ECM-9.1 G1-4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RA!$AQ$8</c:f>
              <c:numCache>
                <c:formatCode>0.0%</c:formatCode>
                <c:ptCount val="1"/>
                <c:pt idx="0">
                  <c:v>4.5552307991668393</c:v>
                </c:pt>
              </c:numCache>
            </c:numRef>
          </c:xVal>
          <c:yVal>
            <c:numRef>
              <c:f>RA!$AL$8</c:f>
              <c:numCache>
                <c:formatCode>0.00%</c:formatCode>
                <c:ptCount val="1"/>
                <c:pt idx="0">
                  <c:v>-0.14968577578041056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9C-46B4-9CFD-308F709EC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807408"/>
        <c:axId val="569811672"/>
      </c:scatterChart>
      <c:valAx>
        <c:axId val="569807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Encoding 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11672"/>
        <c:crosses val="autoZero"/>
        <c:crossBetween val="midCat"/>
      </c:valAx>
      <c:valAx>
        <c:axId val="56981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Bdrate 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07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 over VTM11-ECM9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RA!$AA$3</c:f>
              <c:strCache>
                <c:ptCount val="1"/>
                <c:pt idx="0">
                  <c:v>ECM-8.1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RA!$AR$3</c:f>
              <c:numCache>
                <c:formatCode>0.0%</c:formatCode>
                <c:ptCount val="1"/>
                <c:pt idx="0">
                  <c:v>7.350304485427821</c:v>
                </c:pt>
              </c:numCache>
            </c:numRef>
          </c:xVal>
          <c:yVal>
            <c:numRef>
              <c:f>RA!$AL$3</c:f>
              <c:numCache>
                <c:formatCode>0.00%</c:formatCode>
                <c:ptCount val="1"/>
                <c:pt idx="0">
                  <c:v>-0.19861030752871839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C6-4EE2-B4C1-04D67A395566}"/>
            </c:ext>
          </c:extLst>
        </c:ser>
        <c:ser>
          <c:idx val="1"/>
          <c:order val="1"/>
          <c:tx>
            <c:strRef>
              <c:f>RA!$AA$2</c:f>
              <c:strCache>
                <c:ptCount val="1"/>
                <c:pt idx="0">
                  <c:v>ECM-9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RA!$AR$2</c:f>
              <c:numCache>
                <c:formatCode>0.0%</c:formatCode>
                <c:ptCount val="1"/>
                <c:pt idx="0">
                  <c:v>8.316342848140085</c:v>
                </c:pt>
              </c:numCache>
            </c:numRef>
          </c:xVal>
          <c:yVal>
            <c:numRef>
              <c:f>RA!$AL$2</c:f>
              <c:numCache>
                <c:formatCode>0.00%</c:formatCode>
                <c:ptCount val="1"/>
                <c:pt idx="0">
                  <c:v>-0.21025727990911774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C6-4EE2-B4C1-04D67A395566}"/>
            </c:ext>
          </c:extLst>
        </c:ser>
        <c:ser>
          <c:idx val="2"/>
          <c:order val="2"/>
          <c:tx>
            <c:strRef>
              <c:f>RA!$AA$4</c:f>
              <c:strCache>
                <c:ptCount val="1"/>
                <c:pt idx="0">
                  <c:v>ECM-9.1 G1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RA!$AR$4</c:f>
              <c:numCache>
                <c:formatCode>0.0%</c:formatCode>
                <c:ptCount val="1"/>
                <c:pt idx="0">
                  <c:v>7.5653912705160931</c:v>
                </c:pt>
              </c:numCache>
            </c:numRef>
          </c:xVal>
          <c:yVal>
            <c:numRef>
              <c:f>RA!$AL$4</c:f>
              <c:numCache>
                <c:formatCode>0.00%</c:formatCode>
                <c:ptCount val="1"/>
                <c:pt idx="0">
                  <c:v>-0.17920444989121614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C6-4EE2-B4C1-04D67A395566}"/>
            </c:ext>
          </c:extLst>
        </c:ser>
        <c:ser>
          <c:idx val="3"/>
          <c:order val="3"/>
          <c:tx>
            <c:strRef>
              <c:f>RA!$AA$5</c:f>
              <c:strCache>
                <c:ptCount val="1"/>
                <c:pt idx="0">
                  <c:v>ECM-9.1 G2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RA!$AR$5</c:f>
              <c:numCache>
                <c:formatCode>0.0%</c:formatCode>
                <c:ptCount val="1"/>
                <c:pt idx="0">
                  <c:v>8.9768470205586919</c:v>
                </c:pt>
              </c:numCache>
            </c:numRef>
          </c:xVal>
          <c:yVal>
            <c:numRef>
              <c:f>RA!$AL$5</c:f>
              <c:numCache>
                <c:formatCode>0.00%</c:formatCode>
                <c:ptCount val="1"/>
                <c:pt idx="0">
                  <c:v>-0.19651873933682049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C6-4EE2-B4C1-04D67A395566}"/>
            </c:ext>
          </c:extLst>
        </c:ser>
        <c:ser>
          <c:idx val="4"/>
          <c:order val="4"/>
          <c:tx>
            <c:strRef>
              <c:f>RA!$AA$6</c:f>
              <c:strCache>
                <c:ptCount val="1"/>
                <c:pt idx="0">
                  <c:v>ECM-9.1 G3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RA!$AR$6</c:f>
              <c:numCache>
                <c:formatCode>0.0%</c:formatCode>
                <c:ptCount val="1"/>
                <c:pt idx="0">
                  <c:v>8.2063869193212131</c:v>
                </c:pt>
              </c:numCache>
            </c:numRef>
          </c:xVal>
          <c:yVal>
            <c:numRef>
              <c:f>RA!$AL$6</c:f>
              <c:numCache>
                <c:formatCode>0.00%</c:formatCode>
                <c:ptCount val="1"/>
                <c:pt idx="0">
                  <c:v>-0.20348181233672266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C6-4EE2-B4C1-04D67A395566}"/>
            </c:ext>
          </c:extLst>
        </c:ser>
        <c:ser>
          <c:idx val="5"/>
          <c:order val="5"/>
          <c:tx>
            <c:strRef>
              <c:f>RA!$AA$7</c:f>
              <c:strCache>
                <c:ptCount val="1"/>
                <c:pt idx="0">
                  <c:v>ECM-9.1 G4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RA!$AR$7</c:f>
              <c:numCache>
                <c:formatCode>0.0%</c:formatCode>
                <c:ptCount val="1"/>
                <c:pt idx="0">
                  <c:v>8.3920251795168763</c:v>
                </c:pt>
              </c:numCache>
            </c:numRef>
          </c:xVal>
          <c:yVal>
            <c:numRef>
              <c:f>RA!$AL$7</c:f>
              <c:numCache>
                <c:formatCode>0.00%</c:formatCode>
                <c:ptCount val="1"/>
                <c:pt idx="0">
                  <c:v>-0.20429098359991507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C6-4EE2-B4C1-04D67A395566}"/>
            </c:ext>
          </c:extLst>
        </c:ser>
        <c:ser>
          <c:idx val="6"/>
          <c:order val="6"/>
          <c:tx>
            <c:strRef>
              <c:f>RA!$AA$8</c:f>
              <c:strCache>
                <c:ptCount val="1"/>
                <c:pt idx="0">
                  <c:v>ECM-9.1 G1-4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RA!$AR$8</c:f>
              <c:numCache>
                <c:formatCode>0.0%</c:formatCode>
                <c:ptCount val="1"/>
                <c:pt idx="0">
                  <c:v>6.2303418341976213</c:v>
                </c:pt>
              </c:numCache>
            </c:numRef>
          </c:xVal>
          <c:yVal>
            <c:numRef>
              <c:f>RA!$AL$8</c:f>
              <c:numCache>
                <c:formatCode>0.00%</c:formatCode>
                <c:ptCount val="1"/>
                <c:pt idx="0">
                  <c:v>-0.14968577578041056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C6-4EE2-B4C1-04D67A395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807408"/>
        <c:axId val="569811672"/>
      </c:scatterChart>
      <c:valAx>
        <c:axId val="569807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Decoding 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11672"/>
        <c:crosses val="autoZero"/>
        <c:crossBetween val="midCat"/>
      </c:valAx>
      <c:valAx>
        <c:axId val="56981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Bdrate 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07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 over VTM11-ECM9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RA!$AA$3</c:f>
              <c:strCache>
                <c:ptCount val="1"/>
                <c:pt idx="0">
                  <c:v>ECM-8.1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RA!$AQ$3</c:f>
              <c:numCache>
                <c:formatCode>0.0%</c:formatCode>
                <c:ptCount val="1"/>
                <c:pt idx="0">
                  <c:v>5.7597822052161822</c:v>
                </c:pt>
              </c:numCache>
            </c:numRef>
          </c:xVal>
          <c:yVal>
            <c:numRef>
              <c:f>RA!$AX$3</c:f>
              <c:numCache>
                <c:formatCode>0.00%</c:formatCode>
                <c:ptCount val="1"/>
                <c:pt idx="0">
                  <c:v>-0.21688921814683229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FC-44E6-B993-989BA5968588}"/>
            </c:ext>
          </c:extLst>
        </c:ser>
        <c:ser>
          <c:idx val="1"/>
          <c:order val="1"/>
          <c:tx>
            <c:strRef>
              <c:f>RA!$AA$2</c:f>
              <c:strCache>
                <c:ptCount val="1"/>
                <c:pt idx="0">
                  <c:v>ECM-9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RA!$AQ$2</c:f>
              <c:numCache>
                <c:formatCode>0.0%</c:formatCode>
                <c:ptCount val="1"/>
                <c:pt idx="0">
                  <c:v>7.0269665140494739</c:v>
                </c:pt>
              </c:numCache>
            </c:numRef>
          </c:xVal>
          <c:yVal>
            <c:numRef>
              <c:f>RA!$AX$2</c:f>
              <c:numCache>
                <c:formatCode>0.00%</c:formatCode>
                <c:ptCount val="1"/>
                <c:pt idx="0">
                  <c:v>-0.23063070976754674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FC-44E6-B993-989BA5968588}"/>
            </c:ext>
          </c:extLst>
        </c:ser>
        <c:ser>
          <c:idx val="2"/>
          <c:order val="2"/>
          <c:tx>
            <c:strRef>
              <c:f>RA!$AA$4</c:f>
              <c:strCache>
                <c:ptCount val="1"/>
                <c:pt idx="0">
                  <c:v>ECM-9.1 G1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RA!$AQ$4</c:f>
              <c:numCache>
                <c:formatCode>0.0%</c:formatCode>
                <c:ptCount val="1"/>
                <c:pt idx="0">
                  <c:v>6.2879960606681227</c:v>
                </c:pt>
              </c:numCache>
            </c:numRef>
          </c:xVal>
          <c:yVal>
            <c:numRef>
              <c:f>RA!$AX$4</c:f>
              <c:numCache>
                <c:formatCode>0.00%</c:formatCode>
                <c:ptCount val="1"/>
                <c:pt idx="0">
                  <c:v>-0.19996777814550576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FC-44E6-B993-989BA5968588}"/>
            </c:ext>
          </c:extLst>
        </c:ser>
        <c:ser>
          <c:idx val="3"/>
          <c:order val="3"/>
          <c:tx>
            <c:strRef>
              <c:f>RA!$AA$5</c:f>
              <c:strCache>
                <c:ptCount val="1"/>
                <c:pt idx="0">
                  <c:v>ECM-9.1 G2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RA!$AQ$5</c:f>
              <c:numCache>
                <c:formatCode>0.0%</c:formatCode>
                <c:ptCount val="1"/>
                <c:pt idx="0">
                  <c:v>6.1780277811149702</c:v>
                </c:pt>
              </c:numCache>
            </c:numRef>
          </c:xVal>
          <c:yVal>
            <c:numRef>
              <c:f>RA!$AX$5</c:f>
              <c:numCache>
                <c:formatCode>0.00%</c:formatCode>
                <c:ptCount val="1"/>
                <c:pt idx="0">
                  <c:v>-0.21856415165903559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FC-44E6-B993-989BA5968588}"/>
            </c:ext>
          </c:extLst>
        </c:ser>
        <c:ser>
          <c:idx val="4"/>
          <c:order val="4"/>
          <c:tx>
            <c:strRef>
              <c:f>RA!$AA$6</c:f>
              <c:strCache>
                <c:ptCount val="1"/>
                <c:pt idx="0">
                  <c:v>ECM-9.1 G3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RA!$AQ$6</c:f>
              <c:numCache>
                <c:formatCode>0.0%</c:formatCode>
                <c:ptCount val="1"/>
                <c:pt idx="0">
                  <c:v>6.7865698945210644</c:v>
                </c:pt>
              </c:numCache>
            </c:numRef>
          </c:xVal>
          <c:yVal>
            <c:numRef>
              <c:f>RA!$AX$6</c:f>
              <c:numCache>
                <c:formatCode>0.00%</c:formatCode>
                <c:ptCount val="1"/>
                <c:pt idx="0">
                  <c:v>-0.22202895355815339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FC-44E6-B993-989BA5968588}"/>
            </c:ext>
          </c:extLst>
        </c:ser>
        <c:ser>
          <c:idx val="5"/>
          <c:order val="5"/>
          <c:tx>
            <c:strRef>
              <c:f>RA!$AA$7</c:f>
              <c:strCache>
                <c:ptCount val="1"/>
                <c:pt idx="0">
                  <c:v>ECM-9.1 G4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RA!$AQ$7</c:f>
              <c:numCache>
                <c:formatCode>0.0%</c:formatCode>
                <c:ptCount val="1"/>
                <c:pt idx="0">
                  <c:v>6.6729104126192791</c:v>
                </c:pt>
              </c:numCache>
            </c:numRef>
          </c:xVal>
          <c:yVal>
            <c:numRef>
              <c:f>RA!$AX$7</c:f>
              <c:numCache>
                <c:formatCode>0.00%</c:formatCode>
                <c:ptCount val="1"/>
                <c:pt idx="0">
                  <c:v>-0.21994735779306479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FC-44E6-B993-989BA5968588}"/>
            </c:ext>
          </c:extLst>
        </c:ser>
        <c:ser>
          <c:idx val="6"/>
          <c:order val="6"/>
          <c:tx>
            <c:strRef>
              <c:f>RA!$AA$8</c:f>
              <c:strCache>
                <c:ptCount val="1"/>
                <c:pt idx="0">
                  <c:v>ECM-9.1 G1-4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RA!$AQ$8</c:f>
              <c:numCache>
                <c:formatCode>0.0%</c:formatCode>
                <c:ptCount val="1"/>
                <c:pt idx="0">
                  <c:v>4.5552307991668393</c:v>
                </c:pt>
              </c:numCache>
            </c:numRef>
          </c:xVal>
          <c:yVal>
            <c:numRef>
              <c:f>RA!$AX$8</c:f>
              <c:numCache>
                <c:formatCode>0.00%</c:formatCode>
                <c:ptCount val="1"/>
                <c:pt idx="0">
                  <c:v>-0.16441930579608888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FC-44E6-B993-989BA5968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807408"/>
        <c:axId val="569811672"/>
      </c:scatterChart>
      <c:valAx>
        <c:axId val="569807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Encoding 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11672"/>
        <c:crosses val="autoZero"/>
        <c:crossBetween val="midCat"/>
      </c:valAx>
      <c:valAx>
        <c:axId val="56981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Weighted Bdrate YUV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07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 over ECM9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RA!$AA$3</c:f>
              <c:strCache>
                <c:ptCount val="1"/>
                <c:pt idx="0">
                  <c:v>ECM-8.1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RA!$AH$3</c:f>
              <c:numCache>
                <c:formatCode>0.0%</c:formatCode>
                <c:ptCount val="1"/>
                <c:pt idx="0">
                  <c:v>0.81966837236242307</c:v>
                </c:pt>
              </c:numCache>
            </c:numRef>
          </c:xVal>
          <c:yVal>
            <c:numRef>
              <c:f>RA!$AC$3</c:f>
              <c:numCache>
                <c:formatCode>0.00%</c:formatCode>
                <c:ptCount val="1"/>
                <c:pt idx="0">
                  <c:v>1.4813643908565498E-2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CC-4A6E-B372-07E67D59234F}"/>
            </c:ext>
          </c:extLst>
        </c:ser>
        <c:ser>
          <c:idx val="1"/>
          <c:order val="1"/>
          <c:tx>
            <c:strRef>
              <c:f>RA!$AA$2</c:f>
              <c:strCache>
                <c:ptCount val="1"/>
                <c:pt idx="0">
                  <c:v>ECM-9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RA!$AH$2</c:f>
              <c:numCache>
                <c:formatCode>0.0%</c:formatCode>
                <c:ptCount val="1"/>
                <c:pt idx="0">
                  <c:v>1</c:v>
                </c:pt>
              </c:numCache>
            </c:numRef>
          </c:xVal>
          <c:yVal>
            <c:numRef>
              <c:f>RA!$AC$2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CC-4A6E-B372-07E67D59234F}"/>
            </c:ext>
          </c:extLst>
        </c:ser>
        <c:ser>
          <c:idx val="2"/>
          <c:order val="2"/>
          <c:tx>
            <c:strRef>
              <c:f>RA!$AA$4</c:f>
              <c:strCache>
                <c:ptCount val="1"/>
                <c:pt idx="0">
                  <c:v>ECM-9.1 G1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RA!$AH$4</c:f>
              <c:numCache>
                <c:formatCode>0.0%</c:formatCode>
                <c:ptCount val="1"/>
                <c:pt idx="0">
                  <c:v>0.86206336813304751</c:v>
                </c:pt>
              </c:numCache>
            </c:numRef>
          </c:xVal>
          <c:yVal>
            <c:numRef>
              <c:f>RA!$AC$4</c:f>
              <c:numCache>
                <c:formatCode>0.00%</c:formatCode>
                <c:ptCount val="1"/>
                <c:pt idx="0">
                  <c:v>3.9282248098473541E-2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CC-4A6E-B372-07E67D59234F}"/>
            </c:ext>
          </c:extLst>
        </c:ser>
        <c:ser>
          <c:idx val="3"/>
          <c:order val="3"/>
          <c:tx>
            <c:strRef>
              <c:f>RA!$AA$5</c:f>
              <c:strCache>
                <c:ptCount val="1"/>
                <c:pt idx="0">
                  <c:v>ECM-9.1 G2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RA!$AH$5</c:f>
              <c:numCache>
                <c:formatCode>0.0%</c:formatCode>
                <c:ptCount val="1"/>
                <c:pt idx="0">
                  <c:v>0.8896612317216156</c:v>
                </c:pt>
              </c:numCache>
            </c:numRef>
          </c:xVal>
          <c:yVal>
            <c:numRef>
              <c:f>RA!$AC$5</c:f>
              <c:numCache>
                <c:formatCode>0.00%</c:formatCode>
                <c:ptCount val="1"/>
                <c:pt idx="0">
                  <c:v>1.7308868982631821E-2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CC-4A6E-B372-07E67D59234F}"/>
            </c:ext>
          </c:extLst>
        </c:ser>
        <c:ser>
          <c:idx val="4"/>
          <c:order val="4"/>
          <c:tx>
            <c:strRef>
              <c:f>RA!$AA$6</c:f>
              <c:strCache>
                <c:ptCount val="1"/>
                <c:pt idx="0">
                  <c:v>ECM-9.1 G3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RA!$AH$6</c:f>
              <c:numCache>
                <c:formatCode>0.0%</c:formatCode>
                <c:ptCount val="1"/>
                <c:pt idx="0">
                  <c:v>0.96578941723320177</c:v>
                </c:pt>
              </c:numCache>
            </c:numRef>
          </c:xVal>
          <c:yVal>
            <c:numRef>
              <c:f>RA!$AC$6</c:f>
              <c:numCache>
                <c:formatCode>0.00%</c:formatCode>
                <c:ptCount val="1"/>
                <c:pt idx="0">
                  <c:v>8.557001047804361E-3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CC-4A6E-B372-07E67D59234F}"/>
            </c:ext>
          </c:extLst>
        </c:ser>
        <c:ser>
          <c:idx val="5"/>
          <c:order val="5"/>
          <c:tx>
            <c:strRef>
              <c:f>RA!$AA$7</c:f>
              <c:strCache>
                <c:ptCount val="1"/>
                <c:pt idx="0">
                  <c:v>ECM-9.1 G4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RA!$AH$7</c:f>
              <c:numCache>
                <c:formatCode>0.0%</c:formatCode>
                <c:ptCount val="1"/>
                <c:pt idx="0">
                  <c:v>0.94961465936655498</c:v>
                </c:pt>
              </c:numCache>
            </c:numRef>
          </c:xVal>
          <c:yVal>
            <c:numRef>
              <c:f>RA!$AC$7</c:f>
              <c:numCache>
                <c:formatCode>0.00%</c:formatCode>
                <c:ptCount val="1"/>
                <c:pt idx="0">
                  <c:v>7.5239627440687384E-3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CC-4A6E-B372-07E67D59234F}"/>
            </c:ext>
          </c:extLst>
        </c:ser>
        <c:ser>
          <c:idx val="6"/>
          <c:order val="6"/>
          <c:tx>
            <c:strRef>
              <c:f>RA!$AA$8</c:f>
              <c:strCache>
                <c:ptCount val="1"/>
                <c:pt idx="0">
                  <c:v>ECM-9.1 G1-4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RA!$AH$8</c:f>
              <c:numCache>
                <c:formatCode>0.0%</c:formatCode>
                <c:ptCount val="1"/>
                <c:pt idx="0">
                  <c:v>0.64824996533842427</c:v>
                </c:pt>
              </c:numCache>
            </c:numRef>
          </c:xVal>
          <c:yVal>
            <c:numRef>
              <c:f>RA!$AC$8</c:f>
              <c:numCache>
                <c:formatCode>0.00%</c:formatCode>
                <c:ptCount val="1"/>
                <c:pt idx="0">
                  <c:v>7.6374690188958969E-2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CC-4A6E-B372-07E67D592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807408"/>
        <c:axId val="569811672"/>
      </c:scatterChart>
      <c:valAx>
        <c:axId val="569807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Encoding 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11672"/>
        <c:crosses val="autoZero"/>
        <c:crossBetween val="midCat"/>
      </c:valAx>
      <c:valAx>
        <c:axId val="56981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Bdrate 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07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 over ECM9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RA!$AA$3</c:f>
              <c:strCache>
                <c:ptCount val="1"/>
                <c:pt idx="0">
                  <c:v>ECM-8.1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RA!$AH$3</c:f>
              <c:numCache>
                <c:formatCode>0.0%</c:formatCode>
                <c:ptCount val="1"/>
                <c:pt idx="0">
                  <c:v>0.81966837236242307</c:v>
                </c:pt>
              </c:numCache>
            </c:numRef>
          </c:xVal>
          <c:yVal>
            <c:numRef>
              <c:f>RA!$AW$3</c:f>
              <c:numCache>
                <c:formatCode>0.00%</c:formatCode>
                <c:ptCount val="1"/>
                <c:pt idx="0">
                  <c:v>1.8572749993189804E-2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07-43C1-8BFF-7F51CDDD6EEE}"/>
            </c:ext>
          </c:extLst>
        </c:ser>
        <c:ser>
          <c:idx val="1"/>
          <c:order val="1"/>
          <c:tx>
            <c:strRef>
              <c:f>RA!$AA$2</c:f>
              <c:strCache>
                <c:ptCount val="1"/>
                <c:pt idx="0">
                  <c:v>ECM-9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RA!$AH$2</c:f>
              <c:numCache>
                <c:formatCode>0.0%</c:formatCode>
                <c:ptCount val="1"/>
                <c:pt idx="0">
                  <c:v>1</c:v>
                </c:pt>
              </c:numCache>
            </c:numRef>
          </c:xVal>
          <c:yVal>
            <c:numRef>
              <c:f>RA!$AW$2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07-43C1-8BFF-7F51CDDD6EEE}"/>
            </c:ext>
          </c:extLst>
        </c:ser>
        <c:ser>
          <c:idx val="2"/>
          <c:order val="2"/>
          <c:tx>
            <c:strRef>
              <c:f>RA!$AA$4</c:f>
              <c:strCache>
                <c:ptCount val="1"/>
                <c:pt idx="0">
                  <c:v>ECM-9.1 G1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RA!$AH$4</c:f>
              <c:numCache>
                <c:formatCode>0.0%</c:formatCode>
                <c:ptCount val="1"/>
                <c:pt idx="0">
                  <c:v>0.86206336813304751</c:v>
                </c:pt>
              </c:numCache>
            </c:numRef>
          </c:xVal>
          <c:yVal>
            <c:numRef>
              <c:f>RA!$AW$4</c:f>
              <c:numCache>
                <c:formatCode>0.00%</c:formatCode>
                <c:ptCount val="1"/>
                <c:pt idx="0">
                  <c:v>4.0145159162062773E-2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07-43C1-8BFF-7F51CDDD6EEE}"/>
            </c:ext>
          </c:extLst>
        </c:ser>
        <c:ser>
          <c:idx val="3"/>
          <c:order val="3"/>
          <c:tx>
            <c:strRef>
              <c:f>RA!$AA$5</c:f>
              <c:strCache>
                <c:ptCount val="1"/>
                <c:pt idx="0">
                  <c:v>ECM-9.1 G2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RA!$AH$5</c:f>
              <c:numCache>
                <c:formatCode>0.0%</c:formatCode>
                <c:ptCount val="1"/>
                <c:pt idx="0">
                  <c:v>0.8896612317216156</c:v>
                </c:pt>
              </c:numCache>
            </c:numRef>
          </c:xVal>
          <c:yVal>
            <c:numRef>
              <c:f>RA!$AW$5</c:f>
              <c:numCache>
                <c:formatCode>0.00%</c:formatCode>
                <c:ptCount val="1"/>
                <c:pt idx="0">
                  <c:v>1.5588628700231082E-2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07-43C1-8BFF-7F51CDDD6EEE}"/>
            </c:ext>
          </c:extLst>
        </c:ser>
        <c:ser>
          <c:idx val="4"/>
          <c:order val="4"/>
          <c:tx>
            <c:strRef>
              <c:f>RA!$AA$6</c:f>
              <c:strCache>
                <c:ptCount val="1"/>
                <c:pt idx="0">
                  <c:v>ECM-9.1 G3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RA!$AH$6</c:f>
              <c:numCache>
                <c:formatCode>0.0%</c:formatCode>
                <c:ptCount val="1"/>
                <c:pt idx="0">
                  <c:v>0.96578941723320177</c:v>
                </c:pt>
              </c:numCache>
            </c:numRef>
          </c:xVal>
          <c:yVal>
            <c:numRef>
              <c:f>RA!$AW$6</c:f>
              <c:numCache>
                <c:formatCode>0.00%</c:formatCode>
                <c:ptCount val="1"/>
                <c:pt idx="0">
                  <c:v>1.1661311191934701E-2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07-43C1-8BFF-7F51CDDD6EEE}"/>
            </c:ext>
          </c:extLst>
        </c:ser>
        <c:ser>
          <c:idx val="5"/>
          <c:order val="5"/>
          <c:tx>
            <c:strRef>
              <c:f>RA!$AA$7</c:f>
              <c:strCache>
                <c:ptCount val="1"/>
                <c:pt idx="0">
                  <c:v>ECM-9.1 G4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RA!$AH$7</c:f>
              <c:numCache>
                <c:formatCode>0.0%</c:formatCode>
                <c:ptCount val="1"/>
                <c:pt idx="0">
                  <c:v>0.94961465936655498</c:v>
                </c:pt>
              </c:numCache>
            </c:numRef>
          </c:xVal>
          <c:yVal>
            <c:numRef>
              <c:f>RA!$AW$7</c:f>
              <c:numCache>
                <c:formatCode>0.00%</c:formatCode>
                <c:ptCount val="1"/>
                <c:pt idx="0">
                  <c:v>1.5018828450677715E-2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07-43C1-8BFF-7F51CDDD6EEE}"/>
            </c:ext>
          </c:extLst>
        </c:ser>
        <c:ser>
          <c:idx val="6"/>
          <c:order val="6"/>
          <c:tx>
            <c:strRef>
              <c:f>RA!$AA$8</c:f>
              <c:strCache>
                <c:ptCount val="1"/>
                <c:pt idx="0">
                  <c:v>ECM-9.1 G1-4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RA!$AH$8</c:f>
              <c:numCache>
                <c:formatCode>0.0%</c:formatCode>
                <c:ptCount val="1"/>
                <c:pt idx="0">
                  <c:v>0.64824996533842427</c:v>
                </c:pt>
              </c:numCache>
            </c:numRef>
          </c:xVal>
          <c:yVal>
            <c:numRef>
              <c:f>RA!$AW$8</c:f>
              <c:numCache>
                <c:formatCode>0.00%</c:formatCode>
                <c:ptCount val="1"/>
                <c:pt idx="0">
                  <c:v>8.7419956478059918E-2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07-43C1-8BFF-7F51CDDD6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807408"/>
        <c:axId val="569811672"/>
      </c:scatterChart>
      <c:valAx>
        <c:axId val="569807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Encoding 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11672"/>
        <c:crosses val="autoZero"/>
        <c:crossBetween val="midCat"/>
      </c:valAx>
      <c:valAx>
        <c:axId val="56981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Weighted Bdrate YUV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07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 over ECM9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RA!$AA$3</c:f>
              <c:strCache>
                <c:ptCount val="1"/>
                <c:pt idx="0">
                  <c:v>ECM-8.1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RA!$AI$3</c:f>
              <c:numCache>
                <c:formatCode>0.0%</c:formatCode>
                <c:ptCount val="1"/>
                <c:pt idx="0">
                  <c:v>0.8838385597668913</c:v>
                </c:pt>
              </c:numCache>
            </c:numRef>
          </c:xVal>
          <c:yVal>
            <c:numRef>
              <c:f>RA!$AC$3</c:f>
              <c:numCache>
                <c:formatCode>0.00%</c:formatCode>
                <c:ptCount val="1"/>
                <c:pt idx="0">
                  <c:v>1.4813643908565498E-2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01-499F-B202-E1200596A2DB}"/>
            </c:ext>
          </c:extLst>
        </c:ser>
        <c:ser>
          <c:idx val="1"/>
          <c:order val="1"/>
          <c:tx>
            <c:strRef>
              <c:f>RA!$AA$2</c:f>
              <c:strCache>
                <c:ptCount val="1"/>
                <c:pt idx="0">
                  <c:v>ECM-9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RA!$AI$2</c:f>
              <c:numCache>
                <c:formatCode>0.0%</c:formatCode>
                <c:ptCount val="1"/>
                <c:pt idx="0">
                  <c:v>1</c:v>
                </c:pt>
              </c:numCache>
            </c:numRef>
          </c:xVal>
          <c:yVal>
            <c:numRef>
              <c:f>RA!$AC$2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01-499F-B202-E1200596A2DB}"/>
            </c:ext>
          </c:extLst>
        </c:ser>
        <c:ser>
          <c:idx val="2"/>
          <c:order val="2"/>
          <c:tx>
            <c:strRef>
              <c:f>RA!$AA$4</c:f>
              <c:strCache>
                <c:ptCount val="1"/>
                <c:pt idx="0">
                  <c:v>ECM-9.1 G1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RA!$AI$4</c:f>
              <c:numCache>
                <c:formatCode>0.0%</c:formatCode>
                <c:ptCount val="1"/>
                <c:pt idx="0">
                  <c:v>0.7709181898946289</c:v>
                </c:pt>
              </c:numCache>
            </c:numRef>
          </c:xVal>
          <c:yVal>
            <c:numRef>
              <c:f>RA!$AC$4</c:f>
              <c:numCache>
                <c:formatCode>0.00%</c:formatCode>
                <c:ptCount val="1"/>
                <c:pt idx="0">
                  <c:v>3.9282248098473541E-2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01-499F-B202-E1200596A2DB}"/>
            </c:ext>
          </c:extLst>
        </c:ser>
        <c:ser>
          <c:idx val="3"/>
          <c:order val="3"/>
          <c:tx>
            <c:strRef>
              <c:f>RA!$AA$5</c:f>
              <c:strCache>
                <c:ptCount val="1"/>
                <c:pt idx="0">
                  <c:v>ECM-9.1 G2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RA!$AI$5</c:f>
              <c:numCache>
                <c:formatCode>0.0%</c:formatCode>
                <c:ptCount val="1"/>
                <c:pt idx="0">
                  <c:v>0.97722223883222525</c:v>
                </c:pt>
              </c:numCache>
            </c:numRef>
          </c:xVal>
          <c:yVal>
            <c:numRef>
              <c:f>RA!$AC$5</c:f>
              <c:numCache>
                <c:formatCode>0.00%</c:formatCode>
                <c:ptCount val="1"/>
                <c:pt idx="0">
                  <c:v>1.7308868982631821E-2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01-499F-B202-E1200596A2DB}"/>
            </c:ext>
          </c:extLst>
        </c:ser>
        <c:ser>
          <c:idx val="4"/>
          <c:order val="4"/>
          <c:tx>
            <c:strRef>
              <c:f>RA!$AA$6</c:f>
              <c:strCache>
                <c:ptCount val="1"/>
                <c:pt idx="0">
                  <c:v>ECM-9.1 G3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RA!$AI$6</c:f>
              <c:numCache>
                <c:formatCode>0.0%</c:formatCode>
                <c:ptCount val="1"/>
                <c:pt idx="0">
                  <c:v>0.98677833143405536</c:v>
                </c:pt>
              </c:numCache>
            </c:numRef>
          </c:xVal>
          <c:yVal>
            <c:numRef>
              <c:f>RA!$AC$6</c:f>
              <c:numCache>
                <c:formatCode>0.00%</c:formatCode>
                <c:ptCount val="1"/>
                <c:pt idx="0">
                  <c:v>8.557001047804361E-3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01-499F-B202-E1200596A2DB}"/>
            </c:ext>
          </c:extLst>
        </c:ser>
        <c:ser>
          <c:idx val="5"/>
          <c:order val="5"/>
          <c:tx>
            <c:strRef>
              <c:f>RA!$AA$7</c:f>
              <c:strCache>
                <c:ptCount val="1"/>
                <c:pt idx="0">
                  <c:v>ECM-9.1 G4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RA!$AI$7</c:f>
              <c:numCache>
                <c:formatCode>0.0%</c:formatCode>
                <c:ptCount val="1"/>
                <c:pt idx="0">
                  <c:v>1.0091004342604415</c:v>
                </c:pt>
              </c:numCache>
            </c:numRef>
          </c:xVal>
          <c:yVal>
            <c:numRef>
              <c:f>RA!$AC$7</c:f>
              <c:numCache>
                <c:formatCode>0.00%</c:formatCode>
                <c:ptCount val="1"/>
                <c:pt idx="0">
                  <c:v>7.5239627440687384E-3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01-499F-B202-E1200596A2DB}"/>
            </c:ext>
          </c:extLst>
        </c:ser>
        <c:ser>
          <c:idx val="6"/>
          <c:order val="6"/>
          <c:tx>
            <c:strRef>
              <c:f>RA!$AA$8</c:f>
              <c:strCache>
                <c:ptCount val="1"/>
                <c:pt idx="0">
                  <c:v>ECM-9.1 G1-4 off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RA!$AI$8</c:f>
              <c:numCache>
                <c:formatCode>0.0%</c:formatCode>
                <c:ptCount val="1"/>
                <c:pt idx="0">
                  <c:v>0.74916846839605833</c:v>
                </c:pt>
              </c:numCache>
            </c:numRef>
          </c:xVal>
          <c:yVal>
            <c:numRef>
              <c:f>RA!$AC$8</c:f>
              <c:numCache>
                <c:formatCode>0.00%</c:formatCode>
                <c:ptCount val="1"/>
                <c:pt idx="0">
                  <c:v>7.6374690188958969E-2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01-499F-B202-E1200596A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807408"/>
        <c:axId val="569811672"/>
      </c:scatterChart>
      <c:valAx>
        <c:axId val="569807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Decoding Time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11672"/>
        <c:crosses val="autoZero"/>
        <c:crossBetween val="midCat"/>
      </c:valAx>
      <c:valAx>
        <c:axId val="56981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Bdrate 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07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200024</xdr:rowOff>
    </xdr:from>
    <xdr:to>
      <xdr:col>9</xdr:col>
      <xdr:colOff>1</xdr:colOff>
      <xdr:row>27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104775</xdr:colOff>
      <xdr:row>1</xdr:row>
      <xdr:rowOff>19050</xdr:rowOff>
    </xdr:from>
    <xdr:to>
      <xdr:col>25</xdr:col>
      <xdr:colOff>190501</xdr:colOff>
      <xdr:row>27</xdr:row>
      <xdr:rowOff>171451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</xdr:colOff>
      <xdr:row>1</xdr:row>
      <xdr:rowOff>9525</xdr:rowOff>
    </xdr:from>
    <xdr:to>
      <xdr:col>17</xdr:col>
      <xdr:colOff>95251</xdr:colOff>
      <xdr:row>27</xdr:row>
      <xdr:rowOff>161926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504825</xdr:colOff>
      <xdr:row>28</xdr:row>
      <xdr:rowOff>114300</xdr:rowOff>
    </xdr:from>
    <xdr:to>
      <xdr:col>8</xdr:col>
      <xdr:colOff>590551</xdr:colOff>
      <xdr:row>55</xdr:row>
      <xdr:rowOff>133351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19050</xdr:colOff>
      <xdr:row>28</xdr:row>
      <xdr:rowOff>104775</xdr:rowOff>
    </xdr:from>
    <xdr:to>
      <xdr:col>17</xdr:col>
      <xdr:colOff>104776</xdr:colOff>
      <xdr:row>55</xdr:row>
      <xdr:rowOff>123826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114300</xdr:colOff>
      <xdr:row>28</xdr:row>
      <xdr:rowOff>95250</xdr:rowOff>
    </xdr:from>
    <xdr:to>
      <xdr:col>25</xdr:col>
      <xdr:colOff>200026</xdr:colOff>
      <xdr:row>55</xdr:row>
      <xdr:rowOff>114301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A1:AX8"/>
  <sheetViews>
    <sheetView tabSelected="1" workbookViewId="0">
      <selection activeCell="K71" sqref="K71"/>
    </sheetView>
  </sheetViews>
  <sheetFormatPr defaultRowHeight="14.5" x14ac:dyDescent="0.35"/>
  <cols>
    <col min="19" max="19" width="9.1796875" customWidth="1"/>
    <col min="32" max="33" width="0" hidden="1" customWidth="1"/>
    <col min="41" max="42" width="0" hidden="1" customWidth="1"/>
  </cols>
  <sheetData>
    <row r="1" spans="27:50" ht="15" thickBot="1" x14ac:dyDescent="0.4">
      <c r="AC1" s="11" t="s">
        <v>10</v>
      </c>
      <c r="AD1" s="12" t="s">
        <v>11</v>
      </c>
      <c r="AE1" s="13" t="s">
        <v>12</v>
      </c>
      <c r="AF1" s="12" t="s">
        <v>13</v>
      </c>
      <c r="AG1" s="13" t="s">
        <v>14</v>
      </c>
      <c r="AH1" s="14" t="s">
        <v>15</v>
      </c>
      <c r="AI1" s="15" t="s">
        <v>16</v>
      </c>
      <c r="AJ1" s="16" t="s">
        <v>17</v>
      </c>
      <c r="AK1" s="16" t="s">
        <v>18</v>
      </c>
      <c r="AL1" s="11" t="s">
        <v>10</v>
      </c>
      <c r="AM1" s="12" t="s">
        <v>11</v>
      </c>
      <c r="AN1" s="13" t="s">
        <v>12</v>
      </c>
      <c r="AO1" s="12" t="s">
        <v>13</v>
      </c>
      <c r="AP1" s="13" t="s">
        <v>14</v>
      </c>
      <c r="AQ1" s="14" t="s">
        <v>15</v>
      </c>
      <c r="AR1" s="15" t="s">
        <v>16</v>
      </c>
      <c r="AT1" t="s">
        <v>8</v>
      </c>
      <c r="AU1">
        <v>6</v>
      </c>
      <c r="AW1" t="s">
        <v>9</v>
      </c>
    </row>
    <row r="2" spans="27:50" ht="15" thickBot="1" x14ac:dyDescent="0.4">
      <c r="AA2" t="s">
        <v>2</v>
      </c>
      <c r="AB2" s="1" t="s">
        <v>0</v>
      </c>
      <c r="AC2" s="2">
        <v>0</v>
      </c>
      <c r="AD2" s="3">
        <v>0</v>
      </c>
      <c r="AE2" s="4">
        <v>0</v>
      </c>
      <c r="AF2" s="3">
        <v>0</v>
      </c>
      <c r="AG2" s="4">
        <v>0</v>
      </c>
      <c r="AH2" s="5">
        <v>1</v>
      </c>
      <c r="AI2" s="6">
        <v>1</v>
      </c>
      <c r="AJ2" s="7">
        <v>1</v>
      </c>
      <c r="AK2" s="8">
        <v>1</v>
      </c>
      <c r="AL2" s="2">
        <v>-0.21025727990911774</v>
      </c>
      <c r="AM2" s="3">
        <v>-0.28423198268550748</v>
      </c>
      <c r="AN2" s="4">
        <v>-0.29927001600016007</v>
      </c>
      <c r="AO2" s="3">
        <v>-0.19548511942516372</v>
      </c>
      <c r="AP2" s="4">
        <v>-0.1933280243215742</v>
      </c>
      <c r="AQ2" s="5">
        <v>7.0269665140494739</v>
      </c>
      <c r="AR2" s="9">
        <v>8.316342848140085</v>
      </c>
      <c r="AW2" s="10">
        <f t="shared" ref="AW2:AW8" si="0">($AU$1*AC2+AD2+AE2)/($AU$1+2)</f>
        <v>0</v>
      </c>
      <c r="AX2" s="10">
        <f t="shared" ref="AX2:AX8" si="1">($AU$1*AL2+AM2+AN2)/($AU$1+2)</f>
        <v>-0.23063070976754674</v>
      </c>
    </row>
    <row r="3" spans="27:50" ht="15" thickBot="1" x14ac:dyDescent="0.4">
      <c r="AA3" t="s">
        <v>1</v>
      </c>
      <c r="AB3" s="1" t="s">
        <v>0</v>
      </c>
      <c r="AC3" s="2">
        <v>1.4813643908565498E-2</v>
      </c>
      <c r="AD3" s="3">
        <v>2.8321038402334863E-2</v>
      </c>
      <c r="AE3" s="4">
        <v>3.137909809179059E-2</v>
      </c>
      <c r="AF3" s="3">
        <v>1.3669346317972446E-2</v>
      </c>
      <c r="AG3" s="4">
        <v>1.3742637216924095E-2</v>
      </c>
      <c r="AH3" s="5">
        <v>0.81966837236242307</v>
      </c>
      <c r="AI3" s="6">
        <v>0.8838385597668913</v>
      </c>
      <c r="AJ3" s="7">
        <v>0.93636941386057693</v>
      </c>
      <c r="AK3" s="8">
        <v>0.90467480266404243</v>
      </c>
      <c r="AL3" s="2">
        <v>-0.19861030752871839</v>
      </c>
      <c r="AM3" s="3">
        <v>-0.2649943438903295</v>
      </c>
      <c r="AN3" s="4">
        <v>-0.27845755611201867</v>
      </c>
      <c r="AO3" s="3">
        <v>-0.1845167305504774</v>
      </c>
      <c r="AP3" s="4">
        <v>-0.18229417678550691</v>
      </c>
      <c r="AQ3" s="5">
        <v>5.7597822052161822</v>
      </c>
      <c r="AR3" s="9">
        <v>7.350304485427821</v>
      </c>
      <c r="AW3" s="10">
        <f t="shared" si="0"/>
        <v>1.8572749993189804E-2</v>
      </c>
      <c r="AX3" s="10">
        <f t="shared" si="1"/>
        <v>-0.21688921814683229</v>
      </c>
    </row>
    <row r="4" spans="27:50" ht="15" thickBot="1" x14ac:dyDescent="0.4">
      <c r="AA4" t="s">
        <v>3</v>
      </c>
      <c r="AB4" s="1" t="s">
        <v>0</v>
      </c>
      <c r="AC4" s="2">
        <v>3.9282248098473541E-2</v>
      </c>
      <c r="AD4" s="3">
        <v>4.2410596337021808E-2</v>
      </c>
      <c r="AE4" s="4">
        <v>4.3057188368639136E-2</v>
      </c>
      <c r="AF4" s="3" t="e">
        <v>#REF!</v>
      </c>
      <c r="AG4" s="4" t="e">
        <v>#REF!</v>
      </c>
      <c r="AH4" s="5">
        <v>0.86206336813304751</v>
      </c>
      <c r="AI4" s="6">
        <v>0.7709181898946289</v>
      </c>
      <c r="AJ4" s="7">
        <v>1.0009509213844037</v>
      </c>
      <c r="AK4" s="8">
        <v>0.99248871692245044</v>
      </c>
      <c r="AL4" s="2">
        <v>-0.17920444989121614</v>
      </c>
      <c r="AM4" s="3">
        <v>-0.25520937914930358</v>
      </c>
      <c r="AN4" s="4">
        <v>-0.2693061466674459</v>
      </c>
      <c r="AO4" s="3" t="e">
        <v>#REF!</v>
      </c>
      <c r="AP4" s="4" t="e">
        <v>#REF!</v>
      </c>
      <c r="AQ4" s="5">
        <v>6.2879960606681227</v>
      </c>
      <c r="AR4" s="9">
        <v>7.5653912705160931</v>
      </c>
      <c r="AW4" s="10">
        <f t="shared" si="0"/>
        <v>4.0145159162062773E-2</v>
      </c>
      <c r="AX4" s="10">
        <f t="shared" si="1"/>
        <v>-0.19996777814550576</v>
      </c>
    </row>
    <row r="5" spans="27:50" ht="15" thickBot="1" x14ac:dyDescent="0.4">
      <c r="AA5" t="s">
        <v>4</v>
      </c>
      <c r="AB5" s="1" t="s">
        <v>0</v>
      </c>
      <c r="AC5" s="2">
        <v>1.7308868982631821E-2</v>
      </c>
      <c r="AD5" s="3">
        <v>9.3849017576131295E-3</v>
      </c>
      <c r="AE5" s="4">
        <v>1.1470913948444602E-2</v>
      </c>
      <c r="AF5" s="3" t="e">
        <v>#REF!</v>
      </c>
      <c r="AG5" s="4" t="e">
        <v>#REF!</v>
      </c>
      <c r="AH5" s="5">
        <v>0.8896612317216156</v>
      </c>
      <c r="AI5" s="6">
        <v>0.97722223883222525</v>
      </c>
      <c r="AJ5" s="7">
        <v>1.0006638808080743</v>
      </c>
      <c r="AK5" s="8">
        <v>1.0004333925869549</v>
      </c>
      <c r="AL5" s="2">
        <v>-0.19651873933682049</v>
      </c>
      <c r="AM5" s="3">
        <v>-0.27821166195183716</v>
      </c>
      <c r="AN5" s="4">
        <v>-0.29118911529952479</v>
      </c>
      <c r="AO5" s="3" t="e">
        <v>#REF!</v>
      </c>
      <c r="AP5" s="4" t="e">
        <v>#REF!</v>
      </c>
      <c r="AQ5" s="5">
        <v>6.1780277811149702</v>
      </c>
      <c r="AR5" s="9">
        <v>8.9768470205586919</v>
      </c>
      <c r="AW5" s="10">
        <f t="shared" si="0"/>
        <v>1.5588628700231082E-2</v>
      </c>
      <c r="AX5" s="10">
        <f t="shared" si="1"/>
        <v>-0.21856415165903559</v>
      </c>
    </row>
    <row r="6" spans="27:50" ht="15" thickBot="1" x14ac:dyDescent="0.4">
      <c r="AA6" t="s">
        <v>5</v>
      </c>
      <c r="AB6" s="1" t="s">
        <v>0</v>
      </c>
      <c r="AC6" s="2">
        <v>8.557001047804361E-3</v>
      </c>
      <c r="AD6" s="3">
        <v>1.8452770152954892E-2</v>
      </c>
      <c r="AE6" s="4">
        <v>2.3495713095696549E-2</v>
      </c>
      <c r="AF6" s="3">
        <v>8.2786217468653108E-3</v>
      </c>
      <c r="AG6" s="4">
        <v>8.5151708966743431E-3</v>
      </c>
      <c r="AH6" s="5">
        <v>0.96578941723320177</v>
      </c>
      <c r="AI6" s="6">
        <v>0.98677833143405536</v>
      </c>
      <c r="AJ6" s="7">
        <v>0.99956198800665164</v>
      </c>
      <c r="AK6" s="8">
        <v>1.0000480239732077</v>
      </c>
      <c r="AL6" s="2">
        <v>-0.20348181233672266</v>
      </c>
      <c r="AM6" s="3">
        <v>-0.27162158869055919</v>
      </c>
      <c r="AN6" s="4">
        <v>-0.2837191657543322</v>
      </c>
      <c r="AO6" s="3">
        <v>-0.18884176969621816</v>
      </c>
      <c r="AP6" s="4">
        <v>-0.18646928319141279</v>
      </c>
      <c r="AQ6" s="5">
        <v>6.7865698945210644</v>
      </c>
      <c r="AR6" s="9">
        <v>8.2063869193212131</v>
      </c>
      <c r="AW6" s="10">
        <f t="shared" si="0"/>
        <v>1.1661311191934701E-2</v>
      </c>
      <c r="AX6" s="10">
        <f t="shared" si="1"/>
        <v>-0.22202895355815339</v>
      </c>
    </row>
    <row r="7" spans="27:50" ht="15" thickBot="1" x14ac:dyDescent="0.4">
      <c r="AA7" t="s">
        <v>6</v>
      </c>
      <c r="AB7" s="1" t="s">
        <v>0</v>
      </c>
      <c r="AC7" s="2">
        <v>7.5239627440687384E-3</v>
      </c>
      <c r="AD7" s="3">
        <v>3.5591942109795945E-2</v>
      </c>
      <c r="AE7" s="4">
        <v>3.9414909031213342E-2</v>
      </c>
      <c r="AF7" s="3">
        <v>4.9527734992242277E-3</v>
      </c>
      <c r="AG7" s="4">
        <v>5.8905792802224225E-3</v>
      </c>
      <c r="AH7" s="5">
        <v>0.94961465936655498</v>
      </c>
      <c r="AI7" s="6">
        <v>1.0091004342604415</v>
      </c>
      <c r="AJ7" s="7">
        <v>0.99936458091895908</v>
      </c>
      <c r="AK7" s="8">
        <v>0.99882877253703573</v>
      </c>
      <c r="AL7" s="2">
        <v>-0.20429098359991507</v>
      </c>
      <c r="AM7" s="3">
        <v>-0.2602576791194845</v>
      </c>
      <c r="AN7" s="4">
        <v>-0.27357528162554345</v>
      </c>
      <c r="AO7" s="3">
        <v>-0.19162323704209705</v>
      </c>
      <c r="AP7" s="4">
        <v>-0.18865222817196065</v>
      </c>
      <c r="AQ7" s="5">
        <v>6.6729104126192791</v>
      </c>
      <c r="AR7" s="9">
        <v>8.3920251795168763</v>
      </c>
      <c r="AW7" s="10">
        <f t="shared" si="0"/>
        <v>1.5018828450677715E-2</v>
      </c>
      <c r="AX7" s="10">
        <f t="shared" si="1"/>
        <v>-0.21994735779306479</v>
      </c>
    </row>
    <row r="8" spans="27:50" ht="15" thickBot="1" x14ac:dyDescent="0.4">
      <c r="AA8" t="s">
        <v>7</v>
      </c>
      <c r="AB8" s="1" t="s">
        <v>0</v>
      </c>
      <c r="AC8" s="2">
        <v>7.6374690188958969E-2</v>
      </c>
      <c r="AD8" s="3">
        <v>0.11423028877526996</v>
      </c>
      <c r="AE8" s="4">
        <v>0.12688122191545564</v>
      </c>
      <c r="AF8" s="3">
        <v>7.4136264458019657E-2</v>
      </c>
      <c r="AG8" s="4">
        <v>7.5700659307271906E-2</v>
      </c>
      <c r="AH8" s="5">
        <v>0.64824996533842427</v>
      </c>
      <c r="AI8" s="6">
        <v>0.74916846839605833</v>
      </c>
      <c r="AJ8" s="7">
        <v>0.99959719985916706</v>
      </c>
      <c r="AK8" s="8">
        <v>0.99096355022219618</v>
      </c>
      <c r="AL8" s="2">
        <v>-0.14968577578041056</v>
      </c>
      <c r="AM8" s="3">
        <v>-0.20441056238489033</v>
      </c>
      <c r="AN8" s="4">
        <v>-0.21282922930135714</v>
      </c>
      <c r="AO8" s="3">
        <v>-0.1359985606157966</v>
      </c>
      <c r="AP8" s="4">
        <v>-0.13243824318453357</v>
      </c>
      <c r="AQ8" s="5">
        <v>4.5552307991668393</v>
      </c>
      <c r="AR8" s="9">
        <v>6.2303418341976213</v>
      </c>
      <c r="AW8" s="10">
        <f t="shared" si="0"/>
        <v>8.7419956478059918E-2</v>
      </c>
      <c r="AX8" s="10">
        <f t="shared" si="1"/>
        <v>-0.16441930579608888</v>
      </c>
    </row>
  </sheetData>
  <conditionalFormatting sqref="AC3:AE3">
    <cfRule type="cellIs" dxfId="63" priority="55" stopIfTrue="1" operator="greaterThan">
      <formula>0.03</formula>
    </cfRule>
    <cfRule type="cellIs" dxfId="62" priority="56" stopIfTrue="1" operator="lessThan">
      <formula>-0.03</formula>
    </cfRule>
  </conditionalFormatting>
  <conditionalFormatting sqref="AL3:AN3">
    <cfRule type="cellIs" dxfId="61" priority="53" stopIfTrue="1" operator="greaterThan">
      <formula>0.03</formula>
    </cfRule>
    <cfRule type="cellIs" dxfId="60" priority="54" stopIfTrue="1" operator="lessThan">
      <formula>-0.03</formula>
    </cfRule>
  </conditionalFormatting>
  <conditionalFormatting sqref="AO3:AP3">
    <cfRule type="cellIs" dxfId="59" priority="51" stopIfTrue="1" operator="greaterThan">
      <formula>0.03</formula>
    </cfRule>
    <cfRule type="cellIs" dxfId="58" priority="52" stopIfTrue="1" operator="lessThan">
      <formula>-0.03</formula>
    </cfRule>
  </conditionalFormatting>
  <conditionalFormatting sqref="AF3:AG3">
    <cfRule type="cellIs" dxfId="57" priority="49" stopIfTrue="1" operator="greaterThan">
      <formula>0.03</formula>
    </cfRule>
    <cfRule type="cellIs" dxfId="56" priority="50" stopIfTrue="1" operator="lessThan">
      <formula>-0.03</formula>
    </cfRule>
  </conditionalFormatting>
  <conditionalFormatting sqref="AC2:AE2">
    <cfRule type="cellIs" dxfId="55" priority="47" stopIfTrue="1" operator="greaterThan">
      <formula>0.03</formula>
    </cfRule>
    <cfRule type="cellIs" dxfId="54" priority="48" stopIfTrue="1" operator="lessThan">
      <formula>-0.03</formula>
    </cfRule>
  </conditionalFormatting>
  <conditionalFormatting sqref="AL2:AN2">
    <cfRule type="cellIs" dxfId="53" priority="45" stopIfTrue="1" operator="greaterThan">
      <formula>0.03</formula>
    </cfRule>
    <cfRule type="cellIs" dxfId="52" priority="46" stopIfTrue="1" operator="lessThan">
      <formula>-0.03</formula>
    </cfRule>
  </conditionalFormatting>
  <conditionalFormatting sqref="AO2:AP2">
    <cfRule type="cellIs" dxfId="51" priority="43" stopIfTrue="1" operator="greaterThan">
      <formula>0.03</formula>
    </cfRule>
    <cfRule type="cellIs" dxfId="50" priority="44" stopIfTrue="1" operator="lessThan">
      <formula>-0.03</formula>
    </cfRule>
  </conditionalFormatting>
  <conditionalFormatting sqref="AF2:AG2">
    <cfRule type="cellIs" dxfId="49" priority="41" stopIfTrue="1" operator="greaterThan">
      <formula>0.03</formula>
    </cfRule>
    <cfRule type="cellIs" dxfId="48" priority="42" stopIfTrue="1" operator="lessThan">
      <formula>-0.03</formula>
    </cfRule>
  </conditionalFormatting>
  <conditionalFormatting sqref="AC7:AE7">
    <cfRule type="cellIs" dxfId="47" priority="39" stopIfTrue="1" operator="greaterThan">
      <formula>0.03</formula>
    </cfRule>
    <cfRule type="cellIs" dxfId="46" priority="40" stopIfTrue="1" operator="lessThan">
      <formula>-0.03</formula>
    </cfRule>
  </conditionalFormatting>
  <conditionalFormatting sqref="AL7:AN7">
    <cfRule type="cellIs" dxfId="45" priority="37" stopIfTrue="1" operator="greaterThan">
      <formula>0.03</formula>
    </cfRule>
    <cfRule type="cellIs" dxfId="44" priority="38" stopIfTrue="1" operator="lessThan">
      <formula>-0.03</formula>
    </cfRule>
  </conditionalFormatting>
  <conditionalFormatting sqref="AO7:AP7">
    <cfRule type="cellIs" dxfId="43" priority="35" stopIfTrue="1" operator="greaterThan">
      <formula>0.03</formula>
    </cfRule>
    <cfRule type="cellIs" dxfId="42" priority="36" stopIfTrue="1" operator="lessThan">
      <formula>-0.03</formula>
    </cfRule>
  </conditionalFormatting>
  <conditionalFormatting sqref="AF7:AG7">
    <cfRule type="cellIs" dxfId="41" priority="33" stopIfTrue="1" operator="greaterThan">
      <formula>0.03</formula>
    </cfRule>
    <cfRule type="cellIs" dxfId="40" priority="34" stopIfTrue="1" operator="lessThan">
      <formula>-0.03</formula>
    </cfRule>
  </conditionalFormatting>
  <conditionalFormatting sqref="AC8:AE8">
    <cfRule type="cellIs" dxfId="39" priority="31" stopIfTrue="1" operator="greaterThan">
      <formula>0.03</formula>
    </cfRule>
    <cfRule type="cellIs" dxfId="38" priority="32" stopIfTrue="1" operator="lessThan">
      <formula>-0.03</formula>
    </cfRule>
  </conditionalFormatting>
  <conditionalFormatting sqref="AL8:AN8">
    <cfRule type="cellIs" dxfId="37" priority="29" stopIfTrue="1" operator="greaterThan">
      <formula>0.03</formula>
    </cfRule>
    <cfRule type="cellIs" dxfId="36" priority="30" stopIfTrue="1" operator="lessThan">
      <formula>-0.03</formula>
    </cfRule>
  </conditionalFormatting>
  <conditionalFormatting sqref="AO8:AP8">
    <cfRule type="cellIs" dxfId="35" priority="27" stopIfTrue="1" operator="greaterThan">
      <formula>0.03</formula>
    </cfRule>
    <cfRule type="cellIs" dxfId="34" priority="28" stopIfTrue="1" operator="lessThan">
      <formula>-0.03</formula>
    </cfRule>
  </conditionalFormatting>
  <conditionalFormatting sqref="AF8:AG8">
    <cfRule type="cellIs" dxfId="33" priority="25" stopIfTrue="1" operator="greaterThan">
      <formula>0.03</formula>
    </cfRule>
    <cfRule type="cellIs" dxfId="32" priority="26" stopIfTrue="1" operator="lessThan">
      <formula>-0.03</formula>
    </cfRule>
  </conditionalFormatting>
  <conditionalFormatting sqref="AC6:AE6">
    <cfRule type="cellIs" dxfId="31" priority="23" stopIfTrue="1" operator="greaterThan">
      <formula>0.03</formula>
    </cfRule>
    <cfRule type="cellIs" dxfId="30" priority="24" stopIfTrue="1" operator="lessThan">
      <formula>-0.03</formula>
    </cfRule>
  </conditionalFormatting>
  <conditionalFormatting sqref="AL6:AN6">
    <cfRule type="cellIs" dxfId="29" priority="21" stopIfTrue="1" operator="greaterThan">
      <formula>0.03</formula>
    </cfRule>
    <cfRule type="cellIs" dxfId="28" priority="22" stopIfTrue="1" operator="lessThan">
      <formula>-0.03</formula>
    </cfRule>
  </conditionalFormatting>
  <conditionalFormatting sqref="AO6:AP6">
    <cfRule type="cellIs" dxfId="27" priority="19" stopIfTrue="1" operator="greaterThan">
      <formula>0.03</formula>
    </cfRule>
    <cfRule type="cellIs" dxfId="26" priority="20" stopIfTrue="1" operator="lessThan">
      <formula>-0.03</formula>
    </cfRule>
  </conditionalFormatting>
  <conditionalFormatting sqref="AF6:AG6">
    <cfRule type="cellIs" dxfId="25" priority="17" stopIfTrue="1" operator="greaterThan">
      <formula>0.03</formula>
    </cfRule>
    <cfRule type="cellIs" dxfId="24" priority="18" stopIfTrue="1" operator="lessThan">
      <formula>-0.03</formula>
    </cfRule>
  </conditionalFormatting>
  <conditionalFormatting sqref="AC4:AE4">
    <cfRule type="cellIs" dxfId="23" priority="15" stopIfTrue="1" operator="greaterThan">
      <formula>0.03</formula>
    </cfRule>
    <cfRule type="cellIs" dxfId="22" priority="16" stopIfTrue="1" operator="lessThan">
      <formula>-0.03</formula>
    </cfRule>
  </conditionalFormatting>
  <conditionalFormatting sqref="AL4:AN4">
    <cfRule type="cellIs" dxfId="21" priority="13" stopIfTrue="1" operator="greaterThan">
      <formula>0.03</formula>
    </cfRule>
    <cfRule type="cellIs" dxfId="20" priority="14" stopIfTrue="1" operator="lessThan">
      <formula>-0.03</formula>
    </cfRule>
  </conditionalFormatting>
  <conditionalFormatting sqref="AO4:AP4">
    <cfRule type="cellIs" dxfId="19" priority="11" stopIfTrue="1" operator="greaterThan">
      <formula>0.03</formula>
    </cfRule>
    <cfRule type="cellIs" dxfId="18" priority="12" stopIfTrue="1" operator="lessThan">
      <formula>-0.03</formula>
    </cfRule>
  </conditionalFormatting>
  <conditionalFormatting sqref="AF4:AG4">
    <cfRule type="cellIs" dxfId="17" priority="9" stopIfTrue="1" operator="greaterThan">
      <formula>0.03</formula>
    </cfRule>
    <cfRule type="cellIs" dxfId="16" priority="10" stopIfTrue="1" operator="lessThan">
      <formula>-0.03</formula>
    </cfRule>
  </conditionalFormatting>
  <conditionalFormatting sqref="AC5:AE5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AL5:AN5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AO5:AP5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AF5:AG5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</vt:lpstr>
      <vt:lpstr>AI</vt:lpstr>
    </vt:vector>
  </TitlesOfParts>
  <Company>Google,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Li</dc:creator>
  <cp:lastModifiedBy>Xiang Li</cp:lastModifiedBy>
  <dcterms:created xsi:type="dcterms:W3CDTF">2023-07-03T00:34:31Z</dcterms:created>
  <dcterms:modified xsi:type="dcterms:W3CDTF">2023-07-07T22:57:51Z</dcterms:modified>
</cp:coreProperties>
</file>