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00443164\Documents\___JVET\JVET-AA\JVET-AA0023\ToUpload\"/>
    </mc:Choice>
  </mc:AlternateContent>
  <bookViews>
    <workbookView xWindow="0" yWindow="0" windowWidth="34725" windowHeight="18420"/>
  </bookViews>
  <sheets>
    <sheet name="Training" sheetId="1" r:id="rId1"/>
    <sheet name="List of cross-check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K9" i="1"/>
  <c r="K7" i="1"/>
  <c r="K21" i="1"/>
  <c r="M5" i="1"/>
  <c r="L5" i="1"/>
  <c r="K5" i="1"/>
  <c r="K33" i="1" l="1"/>
  <c r="M32" i="1"/>
  <c r="L32" i="1"/>
  <c r="M29" i="1"/>
  <c r="L29" i="1"/>
  <c r="K29" i="1"/>
  <c r="M28" i="1"/>
  <c r="P34" i="1"/>
  <c r="O34" i="1"/>
  <c r="N34" i="1"/>
  <c r="M34" i="1"/>
  <c r="L34" i="1"/>
  <c r="K34" i="1"/>
  <c r="P33" i="1"/>
  <c r="O33" i="1"/>
  <c r="N33" i="1"/>
  <c r="M33" i="1"/>
  <c r="L33" i="1"/>
  <c r="P32" i="1"/>
  <c r="O32" i="1"/>
  <c r="N32" i="1"/>
  <c r="K32" i="1"/>
  <c r="P30" i="1"/>
  <c r="O30" i="1"/>
  <c r="N30" i="1"/>
  <c r="M30" i="1"/>
  <c r="L30" i="1"/>
  <c r="K30" i="1"/>
  <c r="P29" i="1"/>
  <c r="O29" i="1"/>
  <c r="N29" i="1"/>
  <c r="P28" i="1"/>
  <c r="O28" i="1"/>
  <c r="N28" i="1"/>
  <c r="L28" i="1"/>
  <c r="K28" i="1"/>
  <c r="P27" i="1"/>
  <c r="O27" i="1"/>
  <c r="N27" i="1"/>
  <c r="M27" i="1"/>
  <c r="L27" i="1"/>
  <c r="K27" i="1"/>
  <c r="M21" i="1" l="1"/>
  <c r="L21" i="1"/>
  <c r="M17" i="1"/>
  <c r="L17" i="1"/>
  <c r="K17" i="1"/>
  <c r="P23" i="1" l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P16" i="1"/>
  <c r="O16" i="1"/>
  <c r="N16" i="1"/>
  <c r="M16" i="1"/>
  <c r="L16" i="1"/>
  <c r="K16" i="1"/>
  <c r="P11" i="1"/>
  <c r="O11" i="1"/>
  <c r="N11" i="1"/>
  <c r="P10" i="1"/>
  <c r="O10" i="1"/>
  <c r="N10" i="1"/>
  <c r="P9" i="1"/>
  <c r="O9" i="1"/>
  <c r="N9" i="1"/>
  <c r="P7" i="1"/>
  <c r="O7" i="1"/>
  <c r="N7" i="1"/>
  <c r="P6" i="1"/>
  <c r="O6" i="1"/>
  <c r="N6" i="1"/>
  <c r="P5" i="1"/>
  <c r="O5" i="1"/>
  <c r="N5" i="1"/>
  <c r="P4" i="1"/>
  <c r="O4" i="1"/>
  <c r="N4" i="1"/>
  <c r="M11" i="1"/>
  <c r="L11" i="1"/>
  <c r="K11" i="1"/>
  <c r="M10" i="1"/>
  <c r="L10" i="1"/>
  <c r="K10" i="1"/>
  <c r="M7" i="1"/>
  <c r="L7" i="1"/>
  <c r="M6" i="1"/>
  <c r="L6" i="1"/>
  <c r="K6" i="1"/>
  <c r="M4" i="1"/>
  <c r="L4" i="1"/>
  <c r="K4" i="1"/>
</calcChain>
</file>

<file path=xl/sharedStrings.xml><?xml version="1.0" encoding="utf-8"?>
<sst xmlns="http://schemas.openxmlformats.org/spreadsheetml/2006/main" count="150" uniqueCount="79">
  <si>
    <t>Overall</t>
  </si>
  <si>
    <t>Class A1</t>
  </si>
  <si>
    <t>Class A2</t>
  </si>
  <si>
    <t>Class B</t>
  </si>
  <si>
    <t>Class C</t>
  </si>
  <si>
    <t>Class E</t>
  </si>
  <si>
    <t>Class D</t>
  </si>
  <si>
    <t>Class F</t>
  </si>
  <si>
    <t>Y-PSNR</t>
  </si>
  <si>
    <t>U-PSNR</t>
  </si>
  <si>
    <t>V-PSNR</t>
  </si>
  <si>
    <t>JVET-AA0181</t>
  </si>
  <si>
    <t>JVET-AA0181 (Test1)
TR=C, TS=C</t>
  </si>
  <si>
    <t>JVET-AA0111 (test 1.6.1)
TR=C, TS=P</t>
  </si>
  <si>
    <t>JVET-AA0111 (test 1.6.2)
TR=P, TS=P</t>
  </si>
  <si>
    <r>
      <t xml:space="preserve">JVET-AA0111 (test 1.6.1)- 
</t>
    </r>
    <r>
      <rPr>
        <b/>
        <sz val="11"/>
        <color rgb="FF0070C0"/>
        <rFont val="Calibri"/>
        <family val="2"/>
        <scheme val="minor"/>
      </rPr>
      <t>JVET-AA0111 (test 1.6.2)</t>
    </r>
  </si>
  <si>
    <r>
      <t xml:space="preserve">JVET-AA0181 (Test1)- 
</t>
    </r>
    <r>
      <rPr>
        <b/>
        <sz val="11"/>
        <color rgb="FF0070C0"/>
        <rFont val="Calibri"/>
        <family val="2"/>
        <scheme val="minor"/>
      </rPr>
      <t>JVET-AA0111 (test 1.6.2)</t>
    </r>
  </si>
  <si>
    <t>JVET-AA0217 (Test1)
TR=C, TS=C</t>
  </si>
  <si>
    <t>JVET-Z0091 (test 1.2.1)
TR=C, TS=P</t>
  </si>
  <si>
    <r>
      <t xml:space="preserve">JVET-AA0217 (Test1)- 
</t>
    </r>
    <r>
      <rPr>
        <b/>
        <sz val="11"/>
        <color rgb="FF0070C0"/>
        <rFont val="Calibri"/>
        <family val="2"/>
        <scheme val="minor"/>
      </rPr>
      <t>JVET-Z0091 (test 1.2.1)</t>
    </r>
  </si>
  <si>
    <t>JVET-AA0178 (Test1)
TR=C, TS=C</t>
  </si>
  <si>
    <r>
      <t xml:space="preserve">JVET-Z0088 (psOPPO)- 
</t>
    </r>
    <r>
      <rPr>
        <b/>
        <sz val="11"/>
        <color rgb="FF0070C0"/>
        <rFont val="Calibri"/>
        <family val="2"/>
        <scheme val="minor"/>
      </rPr>
      <t>JVET-Z0091 (test 1.2.1)</t>
    </r>
  </si>
  <si>
    <t>JVET-Z0088 (pseudo QC)
TR=C, TS=P</t>
  </si>
  <si>
    <t>JVET-Z0088 ( pseudo OPPO)
TR=C, TS=P</t>
  </si>
  <si>
    <r>
      <t xml:space="preserve">JVET-Z0088 (pseudo QC)- 
</t>
    </r>
    <r>
      <rPr>
        <b/>
        <sz val="11"/>
        <color rgb="FF0070C0"/>
        <rFont val="Calibri"/>
        <family val="2"/>
        <scheme val="minor"/>
      </rPr>
      <t>JVET-Z0091 (test 1.2.1)</t>
    </r>
  </si>
  <si>
    <r>
      <t xml:space="preserve">JVET-AA0178 (Test1)- 
</t>
    </r>
    <r>
      <rPr>
        <b/>
        <sz val="11"/>
        <color rgb="FF0070C0"/>
        <rFont val="Calibri"/>
        <family val="2"/>
        <scheme val="minor"/>
      </rPr>
      <t>JVET-Z0091 (test 1.2.1)</t>
    </r>
  </si>
  <si>
    <t>"ByteDance" NN-filter training cross-check</t>
  </si>
  <si>
    <t>"Tencent" NN-filter training cross-check</t>
  </si>
  <si>
    <t>Doc</t>
  </si>
  <si>
    <t>Title</t>
  </si>
  <si>
    <t>Authors</t>
  </si>
  <si>
    <t>Conclusions</t>
  </si>
  <si>
    <t>JVET-AA0172</t>
  </si>
  <si>
    <t>Cross-check of JVET-AA0081 (EE1-1.2: NN intra model without attention, partitioning and boundary strength)</t>
  </si>
  <si>
    <t>M. Santamaria, F. Cricri (Nokia)</t>
  </si>
  <si>
    <r>
      <t>Inference</t>
    </r>
    <r>
      <rPr>
        <sz val="12"/>
        <color rgb="FF000000"/>
        <rFont val="Times New Roman"/>
        <family val="1"/>
      </rPr>
      <t>. Negligible difference in performance due to float point</t>
    </r>
  </si>
  <si>
    <t>JVET-AA0174</t>
  </si>
  <si>
    <t>[EE1] Crosscheck of training stage for EE1-1.5 and EE1-1.6 tests</t>
  </si>
  <si>
    <t>J. Sauer, B. Wang, E.Alshina (Huawei)</t>
  </si>
  <si>
    <r>
      <t xml:space="preserve">Cannot complete </t>
    </r>
    <r>
      <rPr>
        <b/>
        <sz val="12"/>
        <color rgb="FF000000"/>
        <rFont val="Times New Roman"/>
        <family val="1"/>
      </rPr>
      <t>training</t>
    </r>
    <r>
      <rPr>
        <sz val="12"/>
        <color rgb="FF000000"/>
        <rFont val="Times New Roman"/>
        <family val="1"/>
      </rPr>
      <t xml:space="preserve"> cross-check, unification of training is needed</t>
    </r>
  </si>
  <si>
    <t>JVET-AA0178</t>
  </si>
  <si>
    <t>Crosscheck of JVET-AA0088 (EE1-1.5: Neural network based in-loop filter with a single model)</t>
  </si>
  <si>
    <t>H. Wang (Qualcomm)</t>
  </si>
  <si>
    <r>
      <t>Training completed</t>
    </r>
    <r>
      <rPr>
        <sz val="12"/>
        <color rgb="FF000000"/>
        <rFont val="Times New Roman"/>
        <family val="1"/>
      </rPr>
      <t>, 0.04% performance difference</t>
    </r>
  </si>
  <si>
    <t>JVET-AA0179</t>
  </si>
  <si>
    <t>Crosscheck of JVET-AA0085 (EE1-1.1: The Performance of Single-Model Filter Trained on the VTM and ECM Reconstruction)</t>
  </si>
  <si>
    <t>C. Zhou (vivo)</t>
  </si>
  <si>
    <t>Cross-check of JVET-AA0111 (EE1-1.6: Deep In-Loop Filter With Fixed Point Implementation)</t>
  </si>
  <si>
    <t>K. Lin, C. Jia, S. Wang</t>
  </si>
  <si>
    <r>
      <t>Training</t>
    </r>
    <r>
      <rPr>
        <sz val="12"/>
        <color rgb="FF000000"/>
        <rFont val="Times New Roman"/>
        <family val="1"/>
      </rPr>
      <t xml:space="preserve">. 0.4% difference in performance </t>
    </r>
  </si>
  <si>
    <t>JVET-AA0185</t>
  </si>
  <si>
    <t>Crosscheck of JVET-AA0122 (EE1-1.3: On BaseQP adjustment in CNNLF)</t>
  </si>
  <si>
    <t>L. Wang (Tencent)</t>
  </si>
  <si>
    <r>
      <t xml:space="preserve">Inference </t>
    </r>
    <r>
      <rPr>
        <sz val="12"/>
        <color rgb="FF000000"/>
        <rFont val="Times New Roman"/>
        <family val="1"/>
      </rPr>
      <t>(code analysis, no conclusion)</t>
    </r>
  </si>
  <si>
    <t>JVET-AA0186</t>
  </si>
  <si>
    <t>Crosscheck of JVET-AA0131 (EE1-related: CNN based in-loop filtering with large activation layer)</t>
  </si>
  <si>
    <t>JVET-AA0200</t>
  </si>
  <si>
    <t>Crosscheck of JVET-AA0094 (EE1-related: Deep In-Loop Filter in EE1-1.6 with Adaptive Input Samples)</t>
  </si>
  <si>
    <t>Y. Li</t>
  </si>
  <si>
    <t>Not available</t>
  </si>
  <si>
    <t>JVET-AA0214</t>
  </si>
  <si>
    <t>Crosscheck of JVET-AA0112 (EE1-1.6-related: Deep In-Loop Filter with Additional Input Information)</t>
  </si>
  <si>
    <t>T. Shao (Dolby)</t>
  </si>
  <si>
    <t>JVET-AA0216</t>
  </si>
  <si>
    <t>Crosscheck of JVET-AA0087(EE1-1.4: Neural network based in-loop filter with 2 models)</t>
  </si>
  <si>
    <t>Z. Xie(OPPO)</t>
  </si>
  <si>
    <r>
      <t xml:space="preserve">Inference </t>
    </r>
    <r>
      <rPr>
        <sz val="12"/>
        <color rgb="FF000000"/>
        <rFont val="Times New Roman"/>
        <family val="1"/>
      </rPr>
      <t>(no comments, no conclusion)</t>
    </r>
  </si>
  <si>
    <t>JVET-AA0217</t>
  </si>
  <si>
    <t>Crosscheck of JVET-AA0088(EE1-1.5: neural network based in-loop filter with a single model)</t>
  </si>
  <si>
    <r>
      <t>Training</t>
    </r>
    <r>
      <rPr>
        <sz val="12"/>
        <color rgb="FF000000"/>
        <rFont val="Times New Roman"/>
        <family val="1"/>
      </rPr>
      <t>. Analysis of training, selection of best epoch, 0.02% difference</t>
    </r>
  </si>
  <si>
    <t>JVET-AA0218</t>
  </si>
  <si>
    <t>Crosscheck of JVET-AA0113 (EE1-1.6-related: RDO Considering Deep In-Loop Filter with SADL)</t>
  </si>
  <si>
    <t>JVET-AA0219</t>
  </si>
  <si>
    <t>Crosscheck of JVET-AA0115 (EE1-1.6-related: ALF with Samples before Deep In-Loop Filter)</t>
  </si>
  <si>
    <t>JVET-AA0220</t>
  </si>
  <si>
    <t>Crosscheck of JVET-AA0066 (EE1-1.7: Content-adaptive post-filter based on SADL inference)</t>
  </si>
  <si>
    <t>JVET-AA0223</t>
  </si>
  <si>
    <t>Cross-check of JVET-AA0085 (EE1-1.1: The Performance of Single-Model Filter Trained on the VTM and ECM Reconstruction)</t>
  </si>
  <si>
    <t>M. Santamaria, F. Cricri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</si>
</sst>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10" fontId="3" fillId="0" borderId="1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4" fillId="2" borderId="5" xfId="1" applyFill="1" applyBorder="1" applyAlignment="1">
      <alignment horizontal="center" vertical="center" wrapText="1"/>
    </xf>
    <xf numFmtId="0" fontId="4" fillId="2" borderId="5" xfId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0" fontId="0" fillId="3" borderId="0" xfId="0" applyNumberFormat="1" applyFill="1"/>
    <xf numFmtId="10" fontId="1" fillId="3" borderId="0" xfId="0" applyNumberFormat="1" applyFont="1" applyFill="1"/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0" fontId="0" fillId="4" borderId="0" xfId="0" applyNumberFormat="1" applyFill="1"/>
    <xf numFmtId="10" fontId="1" fillId="4" borderId="0" xfId="0" applyNumberFormat="1" applyFont="1" applyFill="1"/>
  </cellXfs>
  <cellStyles count="2">
    <cellStyle name="Hyperlink" xfId="1" builtinId="8"/>
    <cellStyle name="Normal" xfId="0" builtinId="0"/>
  </cellStyles>
  <dxfs count="18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1869" TargetMode="External"/><Relationship Id="rId13" Type="http://schemas.openxmlformats.org/officeDocument/2006/relationships/hyperlink" Target="https://jvet-experts.org/doc_end_user/current_document.php?id=11889" TargetMode="External"/><Relationship Id="rId18" Type="http://schemas.openxmlformats.org/officeDocument/2006/relationships/hyperlink" Target="mailto:xiezhihuang@oppo.com" TargetMode="External"/><Relationship Id="rId26" Type="http://schemas.openxmlformats.org/officeDocument/2006/relationships/hyperlink" Target="mailto:maria.santamaria_gomez@nokia.com" TargetMode="External"/><Relationship Id="rId3" Type="http://schemas.openxmlformats.org/officeDocument/2006/relationships/hyperlink" Target="https://jvet-experts.org/doc_end_user/current_document.php?id=11862" TargetMode="External"/><Relationship Id="rId21" Type="http://schemas.openxmlformats.org/officeDocument/2006/relationships/hyperlink" Target="https://jvet-experts.org/doc_end_user/current_document.php?id=11908" TargetMode="External"/><Relationship Id="rId7" Type="http://schemas.openxmlformats.org/officeDocument/2006/relationships/hyperlink" Target="mailto:chuan.zhou@vivo.com" TargetMode="External"/><Relationship Id="rId12" Type="http://schemas.openxmlformats.org/officeDocument/2006/relationships/hyperlink" Target="mailto:liqiangwang@tencent.com" TargetMode="External"/><Relationship Id="rId17" Type="http://schemas.openxmlformats.org/officeDocument/2006/relationships/hyperlink" Target="https://jvet-experts.org/doc_end_user/current_document.php?id=11906" TargetMode="External"/><Relationship Id="rId25" Type="http://schemas.openxmlformats.org/officeDocument/2006/relationships/hyperlink" Target="https://jvet-experts.org/doc_end_user/current_document.php?id=11913" TargetMode="External"/><Relationship Id="rId2" Type="http://schemas.openxmlformats.org/officeDocument/2006/relationships/hyperlink" Target="mailto:maria.santamaria_gomez@nokia.com" TargetMode="External"/><Relationship Id="rId16" Type="http://schemas.openxmlformats.org/officeDocument/2006/relationships/hyperlink" Target="mailto:Tong.Shao@dolby.com" TargetMode="External"/><Relationship Id="rId20" Type="http://schemas.openxmlformats.org/officeDocument/2006/relationships/hyperlink" Target="mailto:xiezhihuang@oppo.com" TargetMode="External"/><Relationship Id="rId1" Type="http://schemas.openxmlformats.org/officeDocument/2006/relationships/hyperlink" Target="https://jvet-experts.org/doc_end_user/current_document.php?id=11860" TargetMode="External"/><Relationship Id="rId6" Type="http://schemas.openxmlformats.org/officeDocument/2006/relationships/hyperlink" Target="https://jvet-experts.org/doc_end_user/current_document.php?id=11867" TargetMode="External"/><Relationship Id="rId11" Type="http://schemas.openxmlformats.org/officeDocument/2006/relationships/hyperlink" Target="https://jvet-experts.org/doc_end_user/current_document.php?id=11874" TargetMode="External"/><Relationship Id="rId24" Type="http://schemas.openxmlformats.org/officeDocument/2006/relationships/hyperlink" Target="mailto:Tong.Shao@dolby.com" TargetMode="External"/><Relationship Id="rId5" Type="http://schemas.openxmlformats.org/officeDocument/2006/relationships/hyperlink" Target="mailto:hongtaow@qti.qualcomm.com" TargetMode="External"/><Relationship Id="rId15" Type="http://schemas.openxmlformats.org/officeDocument/2006/relationships/hyperlink" Target="https://jvet-experts.org/doc_end_user/current_document.php?id=11904" TargetMode="External"/><Relationship Id="rId23" Type="http://schemas.openxmlformats.org/officeDocument/2006/relationships/hyperlink" Target="https://jvet-experts.org/doc_end_user/current_document.php?id=11910" TargetMode="External"/><Relationship Id="rId10" Type="http://schemas.openxmlformats.org/officeDocument/2006/relationships/hyperlink" Target="mailto:liqiangwang@tencent.com" TargetMode="External"/><Relationship Id="rId19" Type="http://schemas.openxmlformats.org/officeDocument/2006/relationships/hyperlink" Target="https://jvet-experts.org/doc_end_user/current_document.php?id=11907" TargetMode="External"/><Relationship Id="rId4" Type="http://schemas.openxmlformats.org/officeDocument/2006/relationships/hyperlink" Target="https://jvet-experts.org/doc_end_user/current_document.php?id=11866" TargetMode="External"/><Relationship Id="rId9" Type="http://schemas.openxmlformats.org/officeDocument/2006/relationships/hyperlink" Target="https://jvet-experts.org/doc_end_user/current_document.php?id=11873" TargetMode="External"/><Relationship Id="rId14" Type="http://schemas.openxmlformats.org/officeDocument/2006/relationships/hyperlink" Target="mailto:yue.li@bytedance.com" TargetMode="External"/><Relationship Id="rId22" Type="http://schemas.openxmlformats.org/officeDocument/2006/relationships/hyperlink" Target="https://jvet-experts.org/doc_end_user/current_document.php?id=11909" TargetMode="External"/><Relationship Id="rId27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4" workbookViewId="0">
      <selection sqref="A1:P34"/>
    </sheetView>
  </sheetViews>
  <sheetFormatPr defaultRowHeight="15" x14ac:dyDescent="0.25"/>
  <sheetData>
    <row r="1" spans="1:16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7.5" customHeight="1" x14ac:dyDescent="0.25">
      <c r="B2" s="14" t="s">
        <v>12</v>
      </c>
      <c r="C2" s="15"/>
      <c r="D2" s="15"/>
      <c r="E2" s="14" t="s">
        <v>13</v>
      </c>
      <c r="F2" s="15"/>
      <c r="G2" s="15"/>
      <c r="H2" s="16" t="s">
        <v>14</v>
      </c>
      <c r="I2" s="15"/>
      <c r="J2" s="15"/>
      <c r="K2" s="17" t="s">
        <v>16</v>
      </c>
      <c r="L2" s="18"/>
      <c r="M2" s="18"/>
      <c r="N2" s="24" t="s">
        <v>15</v>
      </c>
      <c r="O2" s="25"/>
      <c r="P2" s="25"/>
    </row>
    <row r="3" spans="1:16" ht="15.75" thickBot="1" x14ac:dyDescent="0.3">
      <c r="B3" s="1" t="s">
        <v>8</v>
      </c>
      <c r="C3" s="2" t="s">
        <v>9</v>
      </c>
      <c r="D3" s="3" t="s">
        <v>10</v>
      </c>
      <c r="E3" s="1" t="s">
        <v>8</v>
      </c>
      <c r="F3" s="2" t="s">
        <v>9</v>
      </c>
      <c r="G3" s="3" t="s">
        <v>10</v>
      </c>
      <c r="H3" s="1" t="s">
        <v>8</v>
      </c>
      <c r="I3" s="2" t="s">
        <v>9</v>
      </c>
      <c r="J3" s="3" t="s">
        <v>10</v>
      </c>
      <c r="K3" s="19" t="s">
        <v>8</v>
      </c>
      <c r="L3" s="20" t="s">
        <v>9</v>
      </c>
      <c r="M3" s="21" t="s">
        <v>10</v>
      </c>
      <c r="N3" s="26" t="s">
        <v>8</v>
      </c>
      <c r="O3" s="27" t="s">
        <v>9</v>
      </c>
      <c r="P3" s="28" t="s">
        <v>10</v>
      </c>
    </row>
    <row r="4" spans="1:16" ht="15.75" thickBot="1" x14ac:dyDescent="0.3">
      <c r="A4" t="s">
        <v>1</v>
      </c>
      <c r="B4" s="4">
        <v>-9.4809542975177033E-2</v>
      </c>
      <c r="C4" s="4">
        <v>-0.17897178191705684</v>
      </c>
      <c r="D4" s="4">
        <v>-0.20067621679415804</v>
      </c>
      <c r="E4" s="4">
        <v>-9.4726926173259021E-2</v>
      </c>
      <c r="F4" s="4">
        <v>-0.17896265555067425</v>
      </c>
      <c r="G4" s="4">
        <v>-0.20013824439712313</v>
      </c>
      <c r="H4" s="4">
        <v>-9.7582967098512885E-2</v>
      </c>
      <c r="I4" s="4">
        <v>-0.17433925973457901</v>
      </c>
      <c r="J4" s="4">
        <v>-0.19926784724345201</v>
      </c>
      <c r="K4" s="22">
        <f>B4-H4</f>
        <v>2.773424123335852E-3</v>
      </c>
      <c r="L4" s="22">
        <f t="shared" ref="L4:L11" si="0">C4-I4</f>
        <v>-4.6325221824778384E-3</v>
      </c>
      <c r="M4" s="22">
        <f t="shared" ref="M4:M11" si="1">D4-J4</f>
        <v>-1.408369550706029E-3</v>
      </c>
      <c r="N4" s="29">
        <f>E4-H4</f>
        <v>2.8560409252538638E-3</v>
      </c>
      <c r="O4" s="29">
        <f t="shared" ref="O4:O11" si="2">F4-I4</f>
        <v>-4.6233958160952493E-3</v>
      </c>
      <c r="P4" s="29">
        <f t="shared" ref="P4:P11" si="3">G4-J4</f>
        <v>-8.7039715367112636E-4</v>
      </c>
    </row>
    <row r="5" spans="1:16" ht="15.75" thickBot="1" x14ac:dyDescent="0.3">
      <c r="A5" t="s">
        <v>2</v>
      </c>
      <c r="B5" s="4">
        <v>-0.10568394123346177</v>
      </c>
      <c r="C5" s="4">
        <v>-0.21570882365794386</v>
      </c>
      <c r="D5" s="4">
        <v>-0.22087024514873188</v>
      </c>
      <c r="E5" s="4">
        <v>-0.1055526548177836</v>
      </c>
      <c r="F5" s="4">
        <v>-0.21560346479495829</v>
      </c>
      <c r="G5" s="4">
        <v>-0.22213168750755322</v>
      </c>
      <c r="H5" s="4">
        <v>-0.10989114754238798</v>
      </c>
      <c r="I5" s="4">
        <v>-0.21535461558832922</v>
      </c>
      <c r="J5" s="4">
        <v>-0.1842182049267008</v>
      </c>
      <c r="K5" s="22">
        <f>B5-H5</f>
        <v>4.2072063089262091E-3</v>
      </c>
      <c r="L5" s="22">
        <f t="shared" ref="L5" si="4">C5-I5</f>
        <v>-3.5420806961464213E-4</v>
      </c>
      <c r="M5" s="22">
        <f t="shared" ref="M5" si="5">D5-J5</f>
        <v>-3.6652040222031085E-2</v>
      </c>
      <c r="N5" s="29">
        <f t="shared" ref="N5:N11" si="6">E5-H5</f>
        <v>4.3384927246043758E-3</v>
      </c>
      <c r="O5" s="29">
        <f t="shared" si="2"/>
        <v>-2.488492066290704E-4</v>
      </c>
      <c r="P5" s="29">
        <f t="shared" si="3"/>
        <v>-3.791348258085242E-2</v>
      </c>
    </row>
    <row r="6" spans="1:16" ht="15.75" thickBot="1" x14ac:dyDescent="0.3">
      <c r="A6" t="s">
        <v>3</v>
      </c>
      <c r="B6" s="4">
        <v>-9.3707304496304905E-2</v>
      </c>
      <c r="C6" s="4">
        <v>-0.24813022453310377</v>
      </c>
      <c r="D6" s="4">
        <v>-0.23951104185100708</v>
      </c>
      <c r="E6" s="4">
        <v>-9.3795521807400251E-2</v>
      </c>
      <c r="F6" s="4">
        <v>-0.24842164043084169</v>
      </c>
      <c r="G6" s="4">
        <v>-0.23923168082756879</v>
      </c>
      <c r="H6" s="4">
        <v>-9.8021747340317988E-2</v>
      </c>
      <c r="I6" s="4">
        <v>-0.24476363904831375</v>
      </c>
      <c r="J6" s="4">
        <v>-0.2329767602028161</v>
      </c>
      <c r="K6" s="22">
        <f t="shared" ref="K6:K11" si="7">B6-H6</f>
        <v>4.3144428440130833E-3</v>
      </c>
      <c r="L6" s="22">
        <f t="shared" si="0"/>
        <v>-3.366585484790019E-3</v>
      </c>
      <c r="M6" s="22">
        <f t="shared" si="1"/>
        <v>-6.534281648190976E-3</v>
      </c>
      <c r="N6" s="29">
        <f t="shared" si="6"/>
        <v>4.2262255329177378E-3</v>
      </c>
      <c r="O6" s="29">
        <f t="shared" si="2"/>
        <v>-3.6580013825279478E-3</v>
      </c>
      <c r="P6" s="29">
        <f t="shared" si="3"/>
        <v>-6.2549206247526912E-3</v>
      </c>
    </row>
    <row r="7" spans="1:16" ht="15.75" thickBot="1" x14ac:dyDescent="0.3">
      <c r="A7" t="s">
        <v>4</v>
      </c>
      <c r="B7" s="4">
        <v>-9.941905914360169E-2</v>
      </c>
      <c r="C7" s="4">
        <v>-0.23107840691950043</v>
      </c>
      <c r="D7" s="4">
        <v>-0.24110324607992487</v>
      </c>
      <c r="E7" s="4">
        <v>-9.9550511746933024E-2</v>
      </c>
      <c r="F7" s="4">
        <v>-0.23079839879899153</v>
      </c>
      <c r="G7" s="4">
        <v>-0.24013968398076577</v>
      </c>
      <c r="H7" s="4">
        <v>-0.10391359444344259</v>
      </c>
      <c r="I7" s="4">
        <v>-0.23058614002643629</v>
      </c>
      <c r="J7" s="4">
        <v>-0.23925819766909315</v>
      </c>
      <c r="K7" s="22">
        <f>B7-H7</f>
        <v>4.4945352998408961E-3</v>
      </c>
      <c r="L7" s="22">
        <f t="shared" si="0"/>
        <v>-4.9226689306414162E-4</v>
      </c>
      <c r="M7" s="22">
        <f t="shared" si="1"/>
        <v>-1.8450484108317178E-3</v>
      </c>
      <c r="N7" s="29">
        <f t="shared" si="6"/>
        <v>4.3630826965095626E-3</v>
      </c>
      <c r="O7" s="29">
        <f t="shared" si="2"/>
        <v>-2.1225877255523495E-4</v>
      </c>
      <c r="P7" s="29">
        <f t="shared" si="3"/>
        <v>-8.8148631167261904E-4</v>
      </c>
    </row>
    <row r="8" spans="1:16" ht="15.75" thickBot="1" x14ac:dyDescent="0.3">
      <c r="A8" t="s">
        <v>5</v>
      </c>
      <c r="B8" s="4"/>
      <c r="C8" s="4"/>
      <c r="D8" s="4"/>
      <c r="E8" s="4"/>
      <c r="F8" s="4"/>
      <c r="G8" s="4"/>
      <c r="H8" s="4"/>
      <c r="I8" s="4"/>
      <c r="J8" s="4"/>
      <c r="K8" s="22"/>
      <c r="L8" s="22"/>
      <c r="M8" s="22"/>
      <c r="N8" s="29"/>
      <c r="O8" s="29"/>
      <c r="P8" s="29"/>
    </row>
    <row r="9" spans="1:16" s="5" customFormat="1" ht="15.75" thickBot="1" x14ac:dyDescent="0.3">
      <c r="A9" s="5" t="s">
        <v>0</v>
      </c>
      <c r="B9" s="6">
        <v>-9.7846214112123187E-2</v>
      </c>
      <c r="C9" s="6">
        <v>-0.22326710447123485</v>
      </c>
      <c r="D9" s="6">
        <v>-0.2284405052935603</v>
      </c>
      <c r="E9" s="6">
        <v>-9.7867893266524078E-2</v>
      </c>
      <c r="F9" s="6">
        <v>-0.22326667722580479</v>
      </c>
      <c r="G9" s="6">
        <v>-0.22823512905166238</v>
      </c>
      <c r="H9" s="6">
        <v>-0.10187903055987085</v>
      </c>
      <c r="I9" s="6">
        <v>-0.2210162920877359</v>
      </c>
      <c r="J9" s="6">
        <v>-0.21815831654672735</v>
      </c>
      <c r="K9" s="23">
        <f>B9-H9</f>
        <v>4.0328164477476669E-3</v>
      </c>
      <c r="L9" s="23">
        <f t="shared" ref="L9" si="8">C9-I9</f>
        <v>-2.2508123834989457E-3</v>
      </c>
      <c r="M9" s="23">
        <f t="shared" ref="M9" si="9">D9-J9</f>
        <v>-1.0282188746832954E-2</v>
      </c>
      <c r="N9" s="30">
        <f t="shared" si="6"/>
        <v>4.0111372933467754E-3</v>
      </c>
      <c r="O9" s="30">
        <f t="shared" si="2"/>
        <v>-2.2503851380688833E-3</v>
      </c>
      <c r="P9" s="30">
        <f t="shared" si="3"/>
        <v>-1.0076812504935029E-2</v>
      </c>
    </row>
    <row r="10" spans="1:16" ht="15.75" thickBot="1" x14ac:dyDescent="0.3">
      <c r="A10" t="s">
        <v>6</v>
      </c>
      <c r="B10" s="4">
        <v>-0.11487486208028505</v>
      </c>
      <c r="C10" s="4">
        <v>-0.24865122072397114</v>
      </c>
      <c r="D10" s="4">
        <v>-0.26041745445057529</v>
      </c>
      <c r="E10" s="4">
        <v>-0.11478307521073974</v>
      </c>
      <c r="F10" s="4">
        <v>-0.24878277285610353</v>
      </c>
      <c r="G10" s="4">
        <v>-0.26014699117289986</v>
      </c>
      <c r="H10" s="4">
        <v>-0.11895632987598365</v>
      </c>
      <c r="I10" s="4">
        <v>-0.24692250014465156</v>
      </c>
      <c r="J10" s="4">
        <v>-0.24879006016081481</v>
      </c>
      <c r="K10" s="22">
        <f t="shared" si="7"/>
        <v>4.0814677956985956E-3</v>
      </c>
      <c r="L10" s="22">
        <f t="shared" si="0"/>
        <v>-1.7287205793195815E-3</v>
      </c>
      <c r="M10" s="22">
        <f t="shared" si="1"/>
        <v>-1.1627394289760479E-2</v>
      </c>
      <c r="N10" s="29">
        <f t="shared" si="6"/>
        <v>4.1732546652439029E-3</v>
      </c>
      <c r="O10" s="29">
        <f t="shared" si="2"/>
        <v>-1.8602727114519768E-3</v>
      </c>
      <c r="P10" s="29">
        <f t="shared" si="3"/>
        <v>-1.1356931012085042E-2</v>
      </c>
    </row>
    <row r="11" spans="1:16" x14ac:dyDescent="0.25">
      <c r="A11" t="s">
        <v>7</v>
      </c>
      <c r="B11" s="4">
        <v>-4.5191709864554674E-2</v>
      </c>
      <c r="C11" s="4">
        <v>-0.1341130739783056</v>
      </c>
      <c r="D11" s="4">
        <v>-0.13452151810232926</v>
      </c>
      <c r="E11" s="4">
        <v>-4.532049040073538E-2</v>
      </c>
      <c r="F11" s="4">
        <v>-0.13379978369944673</v>
      </c>
      <c r="G11" s="4">
        <v>-0.13436955027999425</v>
      </c>
      <c r="H11" s="4">
        <v>-5.1094758005627156E-2</v>
      </c>
      <c r="I11" s="4">
        <v>-0.12688382027291376</v>
      </c>
      <c r="J11" s="4">
        <v>-0.11845553592476404</v>
      </c>
      <c r="K11" s="22">
        <f t="shared" si="7"/>
        <v>5.9030481410724811E-3</v>
      </c>
      <c r="L11" s="22">
        <f t="shared" si="0"/>
        <v>-7.2292537053918471E-3</v>
      </c>
      <c r="M11" s="22">
        <f t="shared" si="1"/>
        <v>-1.6065982177565219E-2</v>
      </c>
      <c r="N11" s="29">
        <f t="shared" si="6"/>
        <v>5.7742676048917752E-3</v>
      </c>
      <c r="O11" s="29">
        <f t="shared" si="2"/>
        <v>-6.9159634265329728E-3</v>
      </c>
      <c r="P11" s="29">
        <f t="shared" si="3"/>
        <v>-1.591401435523021E-2</v>
      </c>
    </row>
    <row r="13" spans="1:16" x14ac:dyDescent="0.25">
      <c r="A13" s="15" t="s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32.25" customHeight="1" x14ac:dyDescent="0.25">
      <c r="B14" s="14" t="s">
        <v>17</v>
      </c>
      <c r="C14" s="15"/>
      <c r="D14" s="15"/>
      <c r="E14" s="14" t="s">
        <v>23</v>
      </c>
      <c r="F14" s="15"/>
      <c r="G14" s="15"/>
      <c r="H14" s="14" t="s">
        <v>18</v>
      </c>
      <c r="I14" s="15"/>
      <c r="J14" s="15"/>
      <c r="K14" s="17" t="s">
        <v>19</v>
      </c>
      <c r="L14" s="18"/>
      <c r="M14" s="18"/>
      <c r="N14" s="24" t="s">
        <v>21</v>
      </c>
      <c r="O14" s="25"/>
      <c r="P14" s="25"/>
    </row>
    <row r="15" spans="1:16" ht="15.75" thickBot="1" x14ac:dyDescent="0.3">
      <c r="B15" s="1" t="s">
        <v>8</v>
      </c>
      <c r="C15" s="2" t="s">
        <v>9</v>
      </c>
      <c r="D15" s="3" t="s">
        <v>10</v>
      </c>
      <c r="E15" s="1" t="s">
        <v>8</v>
      </c>
      <c r="F15" s="2" t="s">
        <v>9</v>
      </c>
      <c r="G15" s="3" t="s">
        <v>10</v>
      </c>
      <c r="H15" s="1" t="s">
        <v>8</v>
      </c>
      <c r="I15" s="2" t="s">
        <v>9</v>
      </c>
      <c r="J15" s="3" t="s">
        <v>10</v>
      </c>
      <c r="K15" s="19" t="s">
        <v>8</v>
      </c>
      <c r="L15" s="20" t="s">
        <v>9</v>
      </c>
      <c r="M15" s="21" t="s">
        <v>10</v>
      </c>
      <c r="N15" s="26" t="s">
        <v>8</v>
      </c>
      <c r="O15" s="27" t="s">
        <v>9</v>
      </c>
      <c r="P15" s="28" t="s">
        <v>10</v>
      </c>
    </row>
    <row r="16" spans="1:16" ht="15.75" thickBot="1" x14ac:dyDescent="0.3">
      <c r="A16" t="s">
        <v>1</v>
      </c>
      <c r="B16" s="4">
        <v>-9.4E-2</v>
      </c>
      <c r="C16" s="4">
        <v>-0.1537</v>
      </c>
      <c r="D16" s="4">
        <v>-0.1968</v>
      </c>
      <c r="E16" s="4">
        <v>-9.3984395165221127E-2</v>
      </c>
      <c r="F16" s="4">
        <v>-0.15368201500676523</v>
      </c>
      <c r="G16" s="4">
        <v>-0.19680302488633064</v>
      </c>
      <c r="H16" s="4">
        <v>-9.3431682305269367E-2</v>
      </c>
      <c r="I16" s="4">
        <v>-0.15990369983454863</v>
      </c>
      <c r="J16" s="4">
        <v>-0.18743192822275992</v>
      </c>
      <c r="K16" s="22">
        <f>B16-H16</f>
        <v>-5.6831769473063287E-4</v>
      </c>
      <c r="L16" s="22">
        <f t="shared" ref="L16:L17" si="10">C16-I16</f>
        <v>6.2036998345486316E-3</v>
      </c>
      <c r="M16" s="22">
        <f t="shared" ref="M16:M17" si="11">D16-J16</f>
        <v>-9.3680717772400834E-3</v>
      </c>
      <c r="N16" s="29">
        <f>E16-H16</f>
        <v>-5.5271285995175945E-4</v>
      </c>
      <c r="O16" s="29">
        <f t="shared" ref="O16:O19" si="12">F16-I16</f>
        <v>6.2216848277834025E-3</v>
      </c>
      <c r="P16" s="29">
        <f t="shared" ref="P16:P19" si="13">G16-J16</f>
        <v>-9.3710966635707216E-3</v>
      </c>
    </row>
    <row r="17" spans="1:16" ht="15.75" thickBot="1" x14ac:dyDescent="0.3">
      <c r="A17" t="s">
        <v>2</v>
      </c>
      <c r="B17" s="4">
        <v>-9.2499999999999999E-2</v>
      </c>
      <c r="C17" s="4">
        <v>-0.1807</v>
      </c>
      <c r="D17" s="4">
        <v>-0.15090000000000001</v>
      </c>
      <c r="E17" s="4">
        <v>-9.2518446963518075E-2</v>
      </c>
      <c r="F17" s="4">
        <v>-0.18069819284377184</v>
      </c>
      <c r="G17" s="4">
        <v>-0.15089843704889902</v>
      </c>
      <c r="H17" s="4">
        <v>-9.3017621951890297E-2</v>
      </c>
      <c r="I17" s="4">
        <v>-0.17818063569951714</v>
      </c>
      <c r="J17" s="4">
        <v>-0.14837886529797026</v>
      </c>
      <c r="K17" s="22">
        <f t="shared" ref="K17" si="14">B17-H17</f>
        <v>5.1762195189029858E-4</v>
      </c>
      <c r="L17" s="22">
        <f t="shared" si="10"/>
        <v>-2.519364300482857E-3</v>
      </c>
      <c r="M17" s="22">
        <f t="shared" si="11"/>
        <v>-2.5211347020297481E-3</v>
      </c>
      <c r="N17" s="29">
        <f t="shared" ref="N17:N19" si="15">E17-H17</f>
        <v>4.9917498837222241E-4</v>
      </c>
      <c r="O17" s="29">
        <f t="shared" si="12"/>
        <v>-2.5175571442546951E-3</v>
      </c>
      <c r="P17" s="29">
        <f t="shared" si="13"/>
        <v>-2.5195717509287618E-3</v>
      </c>
    </row>
    <row r="18" spans="1:16" ht="15.75" thickBot="1" x14ac:dyDescent="0.3">
      <c r="A18" t="s">
        <v>3</v>
      </c>
      <c r="B18" s="4">
        <v>-8.2699999999999996E-2</v>
      </c>
      <c r="C18" s="4">
        <v>-0.2016</v>
      </c>
      <c r="D18" s="4">
        <v>-0.20250000000000001</v>
      </c>
      <c r="E18" s="4">
        <v>-8.2724554062801395E-2</v>
      </c>
      <c r="F18" s="4">
        <v>-0.20154502573957256</v>
      </c>
      <c r="G18" s="4">
        <v>-0.20254050518819472</v>
      </c>
      <c r="H18" s="4">
        <v>-8.2946043135715325E-2</v>
      </c>
      <c r="I18" s="4">
        <v>-0.18993273849747078</v>
      </c>
      <c r="J18" s="4">
        <v>-0.19704609274775073</v>
      </c>
      <c r="K18" s="22">
        <f t="shared" ref="K18:K19" si="16">B18-H18</f>
        <v>2.4604313571532921E-4</v>
      </c>
      <c r="L18" s="22">
        <f t="shared" ref="L18:L19" si="17">C18-I18</f>
        <v>-1.1667261502529225E-2</v>
      </c>
      <c r="M18" s="22">
        <f t="shared" ref="M18:M19" si="18">D18-J18</f>
        <v>-5.4539072522492849E-3</v>
      </c>
      <c r="N18" s="29">
        <f t="shared" si="15"/>
        <v>2.2148907291393016E-4</v>
      </c>
      <c r="O18" s="29">
        <f t="shared" si="12"/>
        <v>-1.1612287242101782E-2</v>
      </c>
      <c r="P18" s="29">
        <f t="shared" si="13"/>
        <v>-5.4944124404439909E-3</v>
      </c>
    </row>
    <row r="19" spans="1:16" ht="15.75" thickBot="1" x14ac:dyDescent="0.3">
      <c r="A19" t="s">
        <v>4</v>
      </c>
      <c r="B19" s="4">
        <v>-8.3000000000000004E-2</v>
      </c>
      <c r="C19" s="4">
        <v>-0.22509999999999999</v>
      </c>
      <c r="D19" s="4">
        <v>-0.21809999999999999</v>
      </c>
      <c r="E19" s="4">
        <v>-8.2979615217679409E-2</v>
      </c>
      <c r="F19" s="4">
        <v>-0.2251018693574188</v>
      </c>
      <c r="G19" s="4">
        <v>-0.21810978226432901</v>
      </c>
      <c r="H19" s="4">
        <v>-8.1997342730175726E-2</v>
      </c>
      <c r="I19" s="4">
        <v>-0.20744994382068249</v>
      </c>
      <c r="J19" s="4">
        <v>-0.2132811924877395</v>
      </c>
      <c r="K19" s="22">
        <f t="shared" si="16"/>
        <v>-1.0026572698242781E-3</v>
      </c>
      <c r="L19" s="22">
        <f t="shared" si="17"/>
        <v>-1.7650056179317503E-2</v>
      </c>
      <c r="M19" s="22">
        <f t="shared" si="18"/>
        <v>-4.8188075122604923E-3</v>
      </c>
      <c r="N19" s="29">
        <f t="shared" si="15"/>
        <v>-9.8227248750368257E-4</v>
      </c>
      <c r="O19" s="29">
        <f t="shared" si="12"/>
        <v>-1.7651925536736307E-2</v>
      </c>
      <c r="P19" s="29">
        <f t="shared" si="13"/>
        <v>-4.8285897765895092E-3</v>
      </c>
    </row>
    <row r="20" spans="1:16" ht="15.75" thickBot="1" x14ac:dyDescent="0.3">
      <c r="A20" t="s">
        <v>5</v>
      </c>
      <c r="B20" s="4"/>
      <c r="C20" s="4"/>
      <c r="D20" s="4"/>
      <c r="E20" s="4"/>
      <c r="F20" s="4"/>
      <c r="G20" s="4"/>
      <c r="H20" s="4"/>
      <c r="I20" s="4"/>
      <c r="J20" s="4"/>
      <c r="K20" s="22"/>
      <c r="L20" s="22"/>
      <c r="M20" s="22"/>
      <c r="N20" s="29"/>
      <c r="O20" s="29"/>
      <c r="P20" s="29"/>
    </row>
    <row r="21" spans="1:16" ht="15.75" thickBot="1" x14ac:dyDescent="0.3">
      <c r="A21" s="5" t="s">
        <v>0</v>
      </c>
      <c r="B21" s="6">
        <v>-8.6999999999999994E-2</v>
      </c>
      <c r="C21" s="6">
        <v>-0.19409999999999999</v>
      </c>
      <c r="D21" s="6">
        <v>-0.19520000000000001</v>
      </c>
      <c r="E21" s="6">
        <v>-8.7003317171396144E-2</v>
      </c>
      <c r="F21" s="6">
        <v>-0.1940848819786099</v>
      </c>
      <c r="G21" s="6">
        <v>-0.19521640272026525</v>
      </c>
      <c r="H21" s="6">
        <v>-8.6804499958050563E-2</v>
      </c>
      <c r="I21" s="6">
        <v>-0.18624776495815207</v>
      </c>
      <c r="J21" s="6">
        <v>-0.18971917428346016</v>
      </c>
      <c r="K21" s="23">
        <f>B21-H21</f>
        <v>-1.9550004194943127E-4</v>
      </c>
      <c r="L21" s="23">
        <f t="shared" ref="K21:M21" si="19">C21-I21</f>
        <v>-7.852235041847927E-3</v>
      </c>
      <c r="M21" s="23">
        <f t="shared" si="19"/>
        <v>-5.48082571653985E-3</v>
      </c>
      <c r="N21" s="30">
        <f t="shared" ref="N21:N23" si="20">E21-H21</f>
        <v>-1.9881721334558122E-4</v>
      </c>
      <c r="O21" s="30">
        <f t="shared" ref="O21:O23" si="21">F21-I21</f>
        <v>-7.8371170204578344E-3</v>
      </c>
      <c r="P21" s="30">
        <f t="shared" ref="P21:P23" si="22">G21-J21</f>
        <v>-5.497228436805085E-3</v>
      </c>
    </row>
    <row r="22" spans="1:16" ht="15.75" thickBot="1" x14ac:dyDescent="0.3">
      <c r="A22" t="s">
        <v>6</v>
      </c>
      <c r="B22" s="4">
        <v>-9.1499999999999998E-2</v>
      </c>
      <c r="C22" s="4">
        <v>-0.20749999999999999</v>
      </c>
      <c r="D22" s="4">
        <v>-0.2155</v>
      </c>
      <c r="E22" s="4">
        <v>-9.1486081828854093E-2</v>
      </c>
      <c r="F22" s="4">
        <v>-0.20745945533657925</v>
      </c>
      <c r="G22" s="4">
        <v>-0.21552907075042568</v>
      </c>
      <c r="H22" s="4">
        <v>-9.0227774806077271E-2</v>
      </c>
      <c r="I22" s="4">
        <v>-0.19102207666085388</v>
      </c>
      <c r="J22" s="4">
        <v>-0.21316625105901449</v>
      </c>
      <c r="K22" s="22">
        <f t="shared" ref="K22:K23" si="23">B22-H22</f>
        <v>-1.2722251939227269E-3</v>
      </c>
      <c r="L22" s="22">
        <f t="shared" ref="L22:L23" si="24">C22-I22</f>
        <v>-1.6477923339146106E-2</v>
      </c>
      <c r="M22" s="22">
        <f t="shared" ref="M22:M23" si="25">D22-J22</f>
        <v>-2.3337489409855083E-3</v>
      </c>
      <c r="N22" s="29">
        <f t="shared" si="20"/>
        <v>-1.2583070227768223E-3</v>
      </c>
      <c r="O22" s="29">
        <f t="shared" si="21"/>
        <v>-1.6437378675725367E-2</v>
      </c>
      <c r="P22" s="29">
        <f t="shared" si="22"/>
        <v>-2.3628196914111943E-3</v>
      </c>
    </row>
    <row r="23" spans="1:16" x14ac:dyDescent="0.25">
      <c r="A23" t="s">
        <v>7</v>
      </c>
      <c r="B23" s="4">
        <v>-3.85E-2</v>
      </c>
      <c r="C23" s="4">
        <v>-0.12429999999999999</v>
      </c>
      <c r="D23" s="4">
        <v>-0.1179</v>
      </c>
      <c r="E23" s="4">
        <v>-3.8529738195864582E-2</v>
      </c>
      <c r="F23" s="4">
        <v>-0.12427819903200715</v>
      </c>
      <c r="G23" s="4">
        <v>-0.11794031726571053</v>
      </c>
      <c r="H23" s="4">
        <v>-3.7659756614246115E-2</v>
      </c>
      <c r="I23" s="4">
        <v>-0.12075722116499257</v>
      </c>
      <c r="J23" s="4">
        <v>-0.11639030339458911</v>
      </c>
      <c r="K23" s="22">
        <f t="shared" si="23"/>
        <v>-8.4024338575388463E-4</v>
      </c>
      <c r="L23" s="22">
        <f t="shared" si="24"/>
        <v>-3.5427788350074207E-3</v>
      </c>
      <c r="M23" s="22">
        <f t="shared" si="25"/>
        <v>-1.5096966054108929E-3</v>
      </c>
      <c r="N23" s="29">
        <f t="shared" si="20"/>
        <v>-8.699815816184675E-4</v>
      </c>
      <c r="O23" s="29">
        <f t="shared" si="21"/>
        <v>-3.5209778670145797E-3</v>
      </c>
      <c r="P23" s="29">
        <f t="shared" si="22"/>
        <v>-1.550013871121414E-3</v>
      </c>
    </row>
    <row r="25" spans="1:16" ht="27" customHeight="1" x14ac:dyDescent="0.25">
      <c r="B25" s="14" t="s">
        <v>20</v>
      </c>
      <c r="C25" s="15"/>
      <c r="D25" s="15"/>
      <c r="E25" s="14" t="s">
        <v>22</v>
      </c>
      <c r="F25" s="15"/>
      <c r="G25" s="15"/>
      <c r="H25" s="14" t="s">
        <v>18</v>
      </c>
      <c r="I25" s="15"/>
      <c r="J25" s="15"/>
      <c r="K25" s="17" t="s">
        <v>25</v>
      </c>
      <c r="L25" s="18"/>
      <c r="M25" s="18"/>
      <c r="N25" s="24" t="s">
        <v>24</v>
      </c>
      <c r="O25" s="25"/>
      <c r="P25" s="25"/>
    </row>
    <row r="26" spans="1:16" ht="15.75" thickBot="1" x14ac:dyDescent="0.3">
      <c r="B26" s="1" t="s">
        <v>8</v>
      </c>
      <c r="C26" s="2" t="s">
        <v>9</v>
      </c>
      <c r="D26" s="3" t="s">
        <v>10</v>
      </c>
      <c r="E26" s="1" t="s">
        <v>8</v>
      </c>
      <c r="F26" s="2" t="s">
        <v>9</v>
      </c>
      <c r="G26" s="3" t="s">
        <v>10</v>
      </c>
      <c r="H26" s="1" t="s">
        <v>8</v>
      </c>
      <c r="I26" s="2" t="s">
        <v>9</v>
      </c>
      <c r="J26" s="3" t="s">
        <v>10</v>
      </c>
      <c r="K26" s="19" t="s">
        <v>8</v>
      </c>
      <c r="L26" s="20" t="s">
        <v>9</v>
      </c>
      <c r="M26" s="21" t="s">
        <v>10</v>
      </c>
      <c r="N26" s="26" t="s">
        <v>8</v>
      </c>
      <c r="O26" s="27" t="s">
        <v>9</v>
      </c>
      <c r="P26" s="28" t="s">
        <v>10</v>
      </c>
    </row>
    <row r="27" spans="1:16" ht="15.75" thickBot="1" x14ac:dyDescent="0.3">
      <c r="A27" t="s">
        <v>1</v>
      </c>
      <c r="B27" s="4">
        <v>-9.3604482665051725E-2</v>
      </c>
      <c r="C27" s="4">
        <v>-0.16038795709179102</v>
      </c>
      <c r="D27" s="4">
        <v>-0.20317365495719286</v>
      </c>
      <c r="E27" s="4">
        <v>-9.3889915107053759E-2</v>
      </c>
      <c r="F27" s="4">
        <v>-0.16036331505012857</v>
      </c>
      <c r="G27" s="4">
        <v>-0.20384682271720464</v>
      </c>
      <c r="H27" s="4">
        <v>-9.3431682305269367E-2</v>
      </c>
      <c r="I27" s="4">
        <v>-0.15990369983454863</v>
      </c>
      <c r="J27" s="4">
        <v>-0.18743192822275992</v>
      </c>
      <c r="K27" s="22">
        <f>B27-H27</f>
        <v>-1.7280035978235742E-4</v>
      </c>
      <c r="L27" s="22">
        <f t="shared" ref="L27:L30" si="26">C27-I27</f>
        <v>-4.84257257242382E-4</v>
      </c>
      <c r="M27" s="22">
        <f t="shared" ref="M27:M30" si="27">D27-J27</f>
        <v>-1.5741726734432943E-2</v>
      </c>
      <c r="N27" s="29">
        <f>E27-H27</f>
        <v>-4.5823280178439174E-4</v>
      </c>
      <c r="O27" s="29">
        <f t="shared" ref="O27:O30" si="28">F27-I27</f>
        <v>-4.5961521557993934E-4</v>
      </c>
      <c r="P27" s="29">
        <f t="shared" ref="P27:P30" si="29">G27-J27</f>
        <v>-1.6414894494444721E-2</v>
      </c>
    </row>
    <row r="28" spans="1:16" ht="15.75" thickBot="1" x14ac:dyDescent="0.3">
      <c r="A28" t="s">
        <v>2</v>
      </c>
      <c r="B28" s="4">
        <v>-9.1945410322020485E-2</v>
      </c>
      <c r="C28" s="4">
        <v>-0.18436767826244935</v>
      </c>
      <c r="D28" s="4">
        <v>-0.15130152758932444</v>
      </c>
      <c r="E28" s="4">
        <v>-9.1793403345760985E-2</v>
      </c>
      <c r="F28" s="4">
        <v>-0.18376968248334338</v>
      </c>
      <c r="G28" s="4">
        <v>-0.1509685012428218</v>
      </c>
      <c r="H28" s="4">
        <v>-9.3017621951890297E-2</v>
      </c>
      <c r="I28" s="4">
        <v>-0.17818063569951714</v>
      </c>
      <c r="J28" s="4">
        <v>-0.14837886529797026</v>
      </c>
      <c r="K28" s="22">
        <f t="shared" ref="K28:K30" si="30">B28-H28</f>
        <v>1.0722116298698126E-3</v>
      </c>
      <c r="L28" s="22">
        <f t="shared" si="26"/>
        <v>-6.1870425629322046E-3</v>
      </c>
      <c r="M28" s="22">
        <f t="shared" si="27"/>
        <v>-2.9226622913541833E-3</v>
      </c>
      <c r="N28" s="29">
        <f t="shared" ref="N28:N30" si="31">E28-H28</f>
        <v>1.2242186061293125E-3</v>
      </c>
      <c r="O28" s="29">
        <f t="shared" si="28"/>
        <v>-5.5890467838262403E-3</v>
      </c>
      <c r="P28" s="29">
        <f t="shared" si="29"/>
        <v>-2.5896359448515371E-3</v>
      </c>
    </row>
    <row r="29" spans="1:16" ht="15.75" thickBot="1" x14ac:dyDescent="0.3">
      <c r="A29" t="s">
        <v>3</v>
      </c>
      <c r="B29" s="4">
        <v>-8.3054315649319824E-2</v>
      </c>
      <c r="C29" s="4">
        <v>-0.20464166160244529</v>
      </c>
      <c r="D29" s="4">
        <v>-0.19871280861123122</v>
      </c>
      <c r="E29" s="4">
        <v>-8.3031320757768118E-2</v>
      </c>
      <c r="F29" s="4">
        <v>-0.20425075596205738</v>
      </c>
      <c r="G29" s="4">
        <v>-0.19846752440527021</v>
      </c>
      <c r="H29" s="4">
        <v>-8.2946043135715325E-2</v>
      </c>
      <c r="I29" s="4">
        <v>-0.18993273849747078</v>
      </c>
      <c r="J29" s="4">
        <v>-0.19704609274775073</v>
      </c>
      <c r="K29" s="22">
        <f t="shared" si="30"/>
        <v>-1.0827251360449874E-4</v>
      </c>
      <c r="L29" s="22">
        <f t="shared" si="26"/>
        <v>-1.4708923104974514E-2</v>
      </c>
      <c r="M29" s="22">
        <f t="shared" si="27"/>
        <v>-1.6667158634804946E-3</v>
      </c>
      <c r="N29" s="29">
        <f t="shared" si="31"/>
        <v>-8.5277622052792879E-5</v>
      </c>
      <c r="O29" s="29">
        <f t="shared" si="28"/>
        <v>-1.4318017464586608E-2</v>
      </c>
      <c r="P29" s="29">
        <f t="shared" si="29"/>
        <v>-1.4214316575194841E-3</v>
      </c>
    </row>
    <row r="30" spans="1:16" ht="15.75" thickBot="1" x14ac:dyDescent="0.3">
      <c r="A30" t="s">
        <v>4</v>
      </c>
      <c r="B30" s="4">
        <v>-8.1073295730949957E-2</v>
      </c>
      <c r="C30" s="4">
        <v>-0.22173920620703136</v>
      </c>
      <c r="D30" s="4">
        <v>-0.21897665287929999</v>
      </c>
      <c r="E30" s="4">
        <v>-8.1123912316397151E-2</v>
      </c>
      <c r="F30" s="4">
        <v>-0.22150529435361963</v>
      </c>
      <c r="G30" s="4">
        <v>-0.21931857306722238</v>
      </c>
      <c r="H30" s="4">
        <v>-8.1997342730175726E-2</v>
      </c>
      <c r="I30" s="4">
        <v>-0.20744994382068249</v>
      </c>
      <c r="J30" s="4">
        <v>-0.2132811924877395</v>
      </c>
      <c r="K30" s="22">
        <f t="shared" si="30"/>
        <v>9.2404699922576938E-4</v>
      </c>
      <c r="L30" s="22">
        <f t="shared" si="26"/>
        <v>-1.4289262386348867E-2</v>
      </c>
      <c r="M30" s="22">
        <f t="shared" si="27"/>
        <v>-5.6954603915604918E-3</v>
      </c>
      <c r="N30" s="29">
        <f t="shared" si="31"/>
        <v>8.7343041377857533E-4</v>
      </c>
      <c r="O30" s="29">
        <f t="shared" si="28"/>
        <v>-1.4055350532937133E-2</v>
      </c>
      <c r="P30" s="29">
        <f t="shared" si="29"/>
        <v>-6.0373805794828872E-3</v>
      </c>
    </row>
    <row r="31" spans="1:16" ht="15.75" thickBot="1" x14ac:dyDescent="0.3">
      <c r="A31" t="s">
        <v>5</v>
      </c>
      <c r="B31" s="4"/>
      <c r="C31" s="4"/>
      <c r="D31" s="4"/>
      <c r="E31" s="4"/>
      <c r="F31" s="4"/>
      <c r="G31" s="4"/>
      <c r="H31" s="4"/>
      <c r="I31" s="4"/>
      <c r="J31" s="4"/>
      <c r="K31" s="22"/>
      <c r="L31" s="22"/>
      <c r="M31" s="22"/>
      <c r="N31" s="29"/>
      <c r="O31" s="29"/>
      <c r="P31" s="29"/>
    </row>
    <row r="32" spans="1:16" ht="15.75" thickBot="1" x14ac:dyDescent="0.3">
      <c r="A32" s="5" t="s">
        <v>0</v>
      </c>
      <c r="B32" s="6">
        <v>-8.6414296008774372E-2</v>
      </c>
      <c r="C32" s="6">
        <v>-0.19629546926020489</v>
      </c>
      <c r="D32" s="6">
        <v>-0.1955264134808605</v>
      </c>
      <c r="E32" s="6">
        <v>-8.6446813894191565E-2</v>
      </c>
      <c r="F32" s="6">
        <v>-0.19597826332167878</v>
      </c>
      <c r="G32" s="6">
        <v>-0.19560385907835462</v>
      </c>
      <c r="H32" s="6">
        <v>-8.6804499958050563E-2</v>
      </c>
      <c r="I32" s="6">
        <v>-0.18624776495815207</v>
      </c>
      <c r="J32" s="6">
        <v>-0.18971917428346016</v>
      </c>
      <c r="K32" s="23">
        <f t="shared" ref="K32:K34" si="32">B32-H32</f>
        <v>3.9020394927619106E-4</v>
      </c>
      <c r="L32" s="23">
        <f t="shared" ref="L32:L34" si="33">C32-I32</f>
        <v>-1.0047704302052818E-2</v>
      </c>
      <c r="M32" s="23">
        <f t="shared" ref="M32:M34" si="34">D32-J32</f>
        <v>-5.8072391974003379E-3</v>
      </c>
      <c r="N32" s="30">
        <f t="shared" ref="N32:N34" si="35">E32-H32</f>
        <v>3.5768606385899737E-4</v>
      </c>
      <c r="O32" s="30">
        <f t="shared" ref="O32:O34" si="36">F32-I32</f>
        <v>-9.7304983635267128E-3</v>
      </c>
      <c r="P32" s="30">
        <f t="shared" ref="P32:P34" si="37">G32-J32</f>
        <v>-5.8846847948944569E-3</v>
      </c>
    </row>
    <row r="33" spans="1:16" ht="15.75" thickBot="1" x14ac:dyDescent="0.3">
      <c r="A33" t="s">
        <v>6</v>
      </c>
      <c r="B33" s="4">
        <v>-9.1306834219492233E-2</v>
      </c>
      <c r="C33" s="4">
        <v>-0.2121934015020927</v>
      </c>
      <c r="D33" s="4">
        <v>-0.21233627107743991</v>
      </c>
      <c r="E33" s="4">
        <v>-9.137906937272619E-2</v>
      </c>
      <c r="F33" s="4">
        <v>-0.21219076065147457</v>
      </c>
      <c r="G33" s="4">
        <v>-0.2122734744792282</v>
      </c>
      <c r="H33" s="4">
        <v>-9.0227774806077271E-2</v>
      </c>
      <c r="I33" s="4">
        <v>-0.19102207666085388</v>
      </c>
      <c r="J33" s="4">
        <v>-0.21316625105901449</v>
      </c>
      <c r="K33" s="22">
        <f t="shared" si="32"/>
        <v>-1.0790594134149623E-3</v>
      </c>
      <c r="L33" s="22">
        <f t="shared" si="33"/>
        <v>-2.117132484123882E-2</v>
      </c>
      <c r="M33" s="22">
        <f t="shared" si="34"/>
        <v>8.2997998157458008E-4</v>
      </c>
      <c r="N33" s="29">
        <f t="shared" si="35"/>
        <v>-1.1512945666489194E-3</v>
      </c>
      <c r="O33" s="29">
        <f t="shared" si="36"/>
        <v>-2.116868399062069E-2</v>
      </c>
      <c r="P33" s="29">
        <f t="shared" si="37"/>
        <v>8.9277657978628633E-4</v>
      </c>
    </row>
    <row r="34" spans="1:16" x14ac:dyDescent="0.25">
      <c r="A34" t="s">
        <v>7</v>
      </c>
      <c r="B34" s="4">
        <v>-3.6467568183320531E-2</v>
      </c>
      <c r="C34" s="4">
        <v>-0.13053798879086231</v>
      </c>
      <c r="D34" s="4">
        <v>-0.12411530050445987</v>
      </c>
      <c r="E34" s="4">
        <v>-3.6362758639721493E-2</v>
      </c>
      <c r="F34" s="4">
        <v>-0.13068987773487703</v>
      </c>
      <c r="G34" s="4">
        <v>-0.1239878320451013</v>
      </c>
      <c r="H34" s="4">
        <v>-3.7659756614246115E-2</v>
      </c>
      <c r="I34" s="4">
        <v>-0.12075722116499257</v>
      </c>
      <c r="J34" s="4">
        <v>-0.11639030339458911</v>
      </c>
      <c r="K34" s="22">
        <f t="shared" si="32"/>
        <v>1.1921884309255837E-3</v>
      </c>
      <c r="L34" s="22">
        <f t="shared" si="33"/>
        <v>-9.7807676258697407E-3</v>
      </c>
      <c r="M34" s="22">
        <f t="shared" si="34"/>
        <v>-7.7249971098707626E-3</v>
      </c>
      <c r="N34" s="29">
        <f t="shared" si="35"/>
        <v>1.2969979745246218E-3</v>
      </c>
      <c r="O34" s="29">
        <f t="shared" si="36"/>
        <v>-9.9326565698844571E-3</v>
      </c>
      <c r="P34" s="29">
        <f t="shared" si="37"/>
        <v>-7.597528650512192E-3</v>
      </c>
    </row>
  </sheetData>
  <mergeCells count="17">
    <mergeCell ref="B14:D14"/>
    <mergeCell ref="E14:G14"/>
    <mergeCell ref="H14:J14"/>
    <mergeCell ref="K14:M14"/>
    <mergeCell ref="N14:P14"/>
    <mergeCell ref="A1:P1"/>
    <mergeCell ref="A13:P13"/>
    <mergeCell ref="B2:D2"/>
    <mergeCell ref="E2:G2"/>
    <mergeCell ref="H2:J2"/>
    <mergeCell ref="K2:M2"/>
    <mergeCell ref="N2:P2"/>
    <mergeCell ref="B25:D25"/>
    <mergeCell ref="E25:G25"/>
    <mergeCell ref="H25:J25"/>
    <mergeCell ref="K25:M25"/>
    <mergeCell ref="N25:P25"/>
  </mergeCells>
  <conditionalFormatting sqref="B27:D34">
    <cfRule type="cellIs" dxfId="17" priority="1" stopIfTrue="1" operator="greaterThan">
      <formula>0.03</formula>
    </cfRule>
    <cfRule type="cellIs" dxfId="16" priority="2" stopIfTrue="1" operator="lessThan">
      <formula>-0.03</formula>
    </cfRule>
  </conditionalFormatting>
  <conditionalFormatting sqref="B4:J11">
    <cfRule type="cellIs" dxfId="15" priority="9" stopIfTrue="1" operator="greaterThan">
      <formula>0.03</formula>
    </cfRule>
    <cfRule type="cellIs" dxfId="14" priority="10" stopIfTrue="1" operator="lessThan">
      <formula>-0.03</formula>
    </cfRule>
  </conditionalFormatting>
  <conditionalFormatting sqref="E16:J23">
    <cfRule type="cellIs" dxfId="13" priority="7" stopIfTrue="1" operator="greaterThan">
      <formula>0.03</formula>
    </cfRule>
    <cfRule type="cellIs" dxfId="12" priority="8" stopIfTrue="1" operator="lessThan">
      <formula>-0.03</formula>
    </cfRule>
  </conditionalFormatting>
  <conditionalFormatting sqref="B16:D23">
    <cfRule type="cellIs" dxfId="11" priority="5" stopIfTrue="1" operator="greaterThan">
      <formula>0.03</formula>
    </cfRule>
    <cfRule type="cellIs" dxfId="10" priority="6" stopIfTrue="1" operator="lessThan">
      <formula>-0.03</formula>
    </cfRule>
  </conditionalFormatting>
  <conditionalFormatting sqref="E27:J34">
    <cfRule type="cellIs" dxfId="9" priority="3" stopIfTrue="1" operator="greaterThan">
      <formula>0.03</formula>
    </cfRule>
    <cfRule type="cellIs" dxfId="8" priority="4" stopIfTrue="1" operator="lessThan">
      <formula>-0.03</formula>
    </cfRule>
  </conditionalFormatting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G25" sqref="G25"/>
    </sheetView>
  </sheetViews>
  <sheetFormatPr defaultRowHeight="15" x14ac:dyDescent="0.25"/>
  <cols>
    <col min="1" max="1" width="14.7109375" customWidth="1"/>
    <col min="2" max="2" width="49.28515625" customWidth="1"/>
    <col min="3" max="3" width="47.85546875" customWidth="1"/>
    <col min="4" max="4" width="62" customWidth="1"/>
  </cols>
  <sheetData>
    <row r="1" spans="1:4" ht="31.5" x14ac:dyDescent="0.25">
      <c r="A1" s="7" t="s">
        <v>28</v>
      </c>
      <c r="B1" s="8" t="s">
        <v>29</v>
      </c>
      <c r="C1" s="8" t="s">
        <v>30</v>
      </c>
      <c r="D1" s="7" t="s">
        <v>31</v>
      </c>
    </row>
    <row r="2" spans="1:4" ht="47.25" x14ac:dyDescent="0.25">
      <c r="A2" s="9" t="s">
        <v>32</v>
      </c>
      <c r="B2" s="8" t="s">
        <v>33</v>
      </c>
      <c r="C2" s="10" t="s">
        <v>34</v>
      </c>
      <c r="D2" s="11" t="s">
        <v>35</v>
      </c>
    </row>
    <row r="3" spans="1:4" ht="31.5" x14ac:dyDescent="0.25">
      <c r="A3" s="9" t="s">
        <v>36</v>
      </c>
      <c r="B3" s="8" t="s">
        <v>37</v>
      </c>
      <c r="C3" s="8" t="s">
        <v>38</v>
      </c>
      <c r="D3" s="7" t="s">
        <v>39</v>
      </c>
    </row>
    <row r="4" spans="1:4" ht="31.5" x14ac:dyDescent="0.25">
      <c r="A4" s="9" t="s">
        <v>40</v>
      </c>
      <c r="B4" s="8" t="s">
        <v>41</v>
      </c>
      <c r="C4" s="10" t="s">
        <v>42</v>
      </c>
      <c r="D4" s="11" t="s">
        <v>43</v>
      </c>
    </row>
    <row r="5" spans="1:4" ht="47.25" x14ac:dyDescent="0.25">
      <c r="A5" s="9" t="s">
        <v>44</v>
      </c>
      <c r="B5" s="8" t="s">
        <v>45</v>
      </c>
      <c r="C5" s="10" t="s">
        <v>46</v>
      </c>
      <c r="D5" s="11" t="s">
        <v>35</v>
      </c>
    </row>
    <row r="6" spans="1:4" ht="31.5" x14ac:dyDescent="0.25">
      <c r="A6" s="9" t="s">
        <v>11</v>
      </c>
      <c r="B6" s="8" t="s">
        <v>47</v>
      </c>
      <c r="C6" s="8" t="s">
        <v>48</v>
      </c>
      <c r="D6" s="11" t="s">
        <v>49</v>
      </c>
    </row>
    <row r="7" spans="1:4" ht="31.5" x14ac:dyDescent="0.25">
      <c r="A7" s="9" t="s">
        <v>50</v>
      </c>
      <c r="B7" s="8" t="s">
        <v>51</v>
      </c>
      <c r="C7" s="10" t="s">
        <v>52</v>
      </c>
      <c r="D7" s="11" t="s">
        <v>53</v>
      </c>
    </row>
    <row r="8" spans="1:4" ht="31.5" x14ac:dyDescent="0.25">
      <c r="A8" s="9" t="s">
        <v>54</v>
      </c>
      <c r="B8" s="8" t="s">
        <v>55</v>
      </c>
      <c r="C8" s="10" t="s">
        <v>52</v>
      </c>
      <c r="D8" s="12" t="s">
        <v>53</v>
      </c>
    </row>
    <row r="9" spans="1:4" ht="31.5" x14ac:dyDescent="0.25">
      <c r="A9" s="9" t="s">
        <v>56</v>
      </c>
      <c r="B9" s="8" t="s">
        <v>57</v>
      </c>
      <c r="C9" s="10" t="s">
        <v>58</v>
      </c>
      <c r="D9" s="13" t="s">
        <v>59</v>
      </c>
    </row>
    <row r="10" spans="1:4" ht="47.25" x14ac:dyDescent="0.25">
      <c r="A10" s="9" t="s">
        <v>60</v>
      </c>
      <c r="B10" s="8" t="s">
        <v>61</v>
      </c>
      <c r="C10" s="10" t="s">
        <v>62</v>
      </c>
      <c r="D10" s="13" t="s">
        <v>59</v>
      </c>
    </row>
    <row r="11" spans="1:4" ht="31.5" x14ac:dyDescent="0.25">
      <c r="A11" s="9" t="s">
        <v>63</v>
      </c>
      <c r="B11" s="8" t="s">
        <v>64</v>
      </c>
      <c r="C11" s="10" t="s">
        <v>65</v>
      </c>
      <c r="D11" s="11" t="s">
        <v>66</v>
      </c>
    </row>
    <row r="12" spans="1:4" ht="31.5" x14ac:dyDescent="0.25">
      <c r="A12" s="9" t="s">
        <v>67</v>
      </c>
      <c r="B12" s="8" t="s">
        <v>68</v>
      </c>
      <c r="C12" s="10" t="s">
        <v>65</v>
      </c>
      <c r="D12" s="11" t="s">
        <v>69</v>
      </c>
    </row>
    <row r="13" spans="1:4" ht="31.5" x14ac:dyDescent="0.25">
      <c r="A13" s="9" t="s">
        <v>70</v>
      </c>
      <c r="B13" s="8" t="s">
        <v>71</v>
      </c>
      <c r="C13" s="8" t="s">
        <v>48</v>
      </c>
      <c r="D13" s="13" t="s">
        <v>59</v>
      </c>
    </row>
    <row r="14" spans="1:4" ht="31.5" x14ac:dyDescent="0.25">
      <c r="A14" s="9" t="s">
        <v>72</v>
      </c>
      <c r="B14" s="8" t="s">
        <v>73</v>
      </c>
      <c r="C14" s="8" t="s">
        <v>48</v>
      </c>
      <c r="D14" s="13" t="s">
        <v>59</v>
      </c>
    </row>
    <row r="15" spans="1:4" ht="31.5" x14ac:dyDescent="0.25">
      <c r="A15" s="9" t="s">
        <v>74</v>
      </c>
      <c r="B15" s="8" t="s">
        <v>75</v>
      </c>
      <c r="C15" s="10" t="s">
        <v>62</v>
      </c>
      <c r="D15" s="13" t="s">
        <v>59</v>
      </c>
    </row>
    <row r="16" spans="1:4" ht="47.25" x14ac:dyDescent="0.25">
      <c r="A16" s="9" t="s">
        <v>76</v>
      </c>
      <c r="B16" s="8" t="s">
        <v>77</v>
      </c>
      <c r="C16" s="10" t="s">
        <v>78</v>
      </c>
      <c r="D16" s="12" t="s">
        <v>35</v>
      </c>
    </row>
  </sheetData>
  <hyperlinks>
    <hyperlink ref="A2" r:id="rId1" display="https://jvet-experts.org/doc_end_user/current_document.php?id=11860"/>
    <hyperlink ref="C2" r:id="rId2" display="mailto:maria.santamaria_gomez@nokia.com"/>
    <hyperlink ref="A3" r:id="rId3" display="https://jvet-experts.org/doc_end_user/current_document.php?id=11862"/>
    <hyperlink ref="A4" r:id="rId4" display="https://jvet-experts.org/doc_end_user/current_document.php?id=11866"/>
    <hyperlink ref="C4" r:id="rId5" display="mailto:hongtaow@qti.qualcomm.com"/>
    <hyperlink ref="A5" r:id="rId6" display="https://jvet-experts.org/doc_end_user/current_document.php?id=11867"/>
    <hyperlink ref="C5" r:id="rId7" display="mailto:chuan.zhou@vivo.com"/>
    <hyperlink ref="A6" r:id="rId8" display="https://jvet-experts.org/doc_end_user/current_document.php?id=11869"/>
    <hyperlink ref="A7" r:id="rId9" display="https://jvet-experts.org/doc_end_user/current_document.php?id=11873"/>
    <hyperlink ref="C7" r:id="rId10" display="mailto:liqiangwang@tencent.com"/>
    <hyperlink ref="A8" r:id="rId11" display="https://jvet-experts.org/doc_end_user/current_document.php?id=11874"/>
    <hyperlink ref="C8" r:id="rId12" display="mailto:liqiangwang@tencent.com"/>
    <hyperlink ref="A9" r:id="rId13" display="https://jvet-experts.org/doc_end_user/current_document.php?id=11889"/>
    <hyperlink ref="C9" r:id="rId14" display="mailto:yue.li@bytedance.com"/>
    <hyperlink ref="A10" r:id="rId15" display="https://jvet-experts.org/doc_end_user/current_document.php?id=11904"/>
    <hyperlink ref="C10" r:id="rId16" display="mailto:Tong.Shao@dolby.com"/>
    <hyperlink ref="A11" r:id="rId17" display="https://jvet-experts.org/doc_end_user/current_document.php?id=11906"/>
    <hyperlink ref="C11" r:id="rId18" display="mailto:xiezhihuang@oppo.com"/>
    <hyperlink ref="A12" r:id="rId19" display="https://jvet-experts.org/doc_end_user/current_document.php?id=11907"/>
    <hyperlink ref="C12" r:id="rId20" display="mailto:xiezhihuang@oppo.com"/>
    <hyperlink ref="A13" r:id="rId21" display="https://jvet-experts.org/doc_end_user/current_document.php?id=11908"/>
    <hyperlink ref="A14" r:id="rId22" display="https://jvet-experts.org/doc_end_user/current_document.php?id=11909"/>
    <hyperlink ref="A15" r:id="rId23" display="https://jvet-experts.org/doc_end_user/current_document.php?id=11910"/>
    <hyperlink ref="C15" r:id="rId24" display="mailto:Tong.Shao@dolby.com"/>
    <hyperlink ref="A16" r:id="rId25" display="https://jvet-experts.org/doc_end_user/current_document.php?id=11913"/>
    <hyperlink ref="C16" r:id="rId26" display="mailto:maria.santamaria_gomez@nokia.com"/>
  </hyperlinks>
  <pageMargins left="0.7" right="0.7" top="0.75" bottom="0.75" header="0.3" footer="0.3"/>
  <pageSetup orientation="portrait" horizontalDpi="180" verticalDpi="18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Training</vt:lpstr>
      <vt:lpstr>List of cross-checks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2022-07-14T06:56:27Z</dcterms:created>
  <dcterms:modified xsi:type="dcterms:W3CDTF">2022-07-14T13:39:48Z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1657781766</vt:lpwstr>
  </property>
</Properties>
</file>