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A\JVET-AA0023\ToUpload\"/>
    </mc:Choice>
  </mc:AlternateContent>
  <bookViews>
    <workbookView xWindow="1335" yWindow="495" windowWidth="27465" windowHeight="15945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27" i="6" l="1"/>
  <c r="AD29" i="6"/>
  <c r="AD28" i="6"/>
  <c r="AD4" i="6"/>
  <c r="AD36" i="6"/>
  <c r="AD35" i="6"/>
  <c r="AD33" i="6"/>
  <c r="AD32" i="6"/>
  <c r="AD31" i="6"/>
  <c r="AD25" i="6"/>
  <c r="AD24" i="6"/>
  <c r="AD23" i="6"/>
  <c r="AD22" i="6"/>
  <c r="AD21" i="6"/>
  <c r="AD20" i="6"/>
  <c r="AD19" i="6"/>
  <c r="AD17" i="6"/>
  <c r="AD16" i="6"/>
  <c r="AD15" i="6"/>
  <c r="AD13" i="6"/>
  <c r="AD12" i="6"/>
  <c r="AD11" i="6"/>
  <c r="AD10" i="6"/>
  <c r="AD9" i="6"/>
  <c r="AD8" i="6"/>
  <c r="AD7" i="6"/>
  <c r="AD6" i="6"/>
  <c r="AD5" i="6"/>
  <c r="AC4" i="6"/>
  <c r="AC25" i="6"/>
  <c r="AL4" i="6"/>
  <c r="X29" i="6"/>
  <c r="X28" i="6"/>
  <c r="X27" i="6"/>
  <c r="AA29" i="6"/>
  <c r="AA28" i="6"/>
  <c r="AA27" i="6"/>
  <c r="W27" i="6"/>
  <c r="U27" i="6"/>
  <c r="R27" i="6"/>
  <c r="Q27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AP29" i="6"/>
  <c r="AO29" i="6"/>
  <c r="AM29" i="6"/>
  <c r="AL29" i="6"/>
  <c r="AC29" i="6"/>
  <c r="AB29" i="6"/>
  <c r="Z29" i="6"/>
  <c r="Y29" i="6"/>
  <c r="W29" i="6"/>
  <c r="V29" i="6"/>
  <c r="U29" i="6"/>
  <c r="T29" i="6"/>
  <c r="S29" i="6"/>
  <c r="R29" i="6"/>
  <c r="Q29" i="6"/>
  <c r="P29" i="6"/>
  <c r="AP28" i="6"/>
  <c r="AO28" i="6"/>
  <c r="AM28" i="6"/>
  <c r="AL28" i="6"/>
  <c r="AC28" i="6"/>
  <c r="AB28" i="6"/>
  <c r="Z28" i="6"/>
  <c r="Y28" i="6"/>
  <c r="W28" i="6"/>
  <c r="V28" i="6"/>
  <c r="U28" i="6"/>
  <c r="T28" i="6"/>
  <c r="S28" i="6"/>
  <c r="R28" i="6"/>
  <c r="Q28" i="6"/>
  <c r="P28" i="6"/>
  <c r="AP27" i="6"/>
  <c r="AO27" i="6"/>
  <c r="AM27" i="6"/>
  <c r="AL27" i="6"/>
  <c r="AC27" i="6"/>
  <c r="AB27" i="6"/>
  <c r="Z27" i="6"/>
  <c r="Y27" i="6"/>
  <c r="V27" i="6"/>
  <c r="T27" i="6"/>
  <c r="S27" i="6"/>
  <c r="P27" i="6"/>
  <c r="G8" i="6" l="1"/>
  <c r="AC8" i="6" s="1"/>
  <c r="G25" i="6" l="1"/>
  <c r="G24" i="6"/>
  <c r="G23" i="6"/>
  <c r="G22" i="6"/>
  <c r="AC32" i="6" l="1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AC31" i="6"/>
  <c r="AA31" i="6"/>
  <c r="Z31" i="6"/>
  <c r="Y31" i="6"/>
  <c r="X31" i="6"/>
  <c r="W31" i="6"/>
  <c r="V31" i="6"/>
  <c r="U31" i="6"/>
  <c r="T31" i="6"/>
  <c r="S31" i="6"/>
  <c r="R31" i="6"/>
  <c r="Q31" i="6"/>
  <c r="P31" i="6"/>
  <c r="G7" i="6"/>
  <c r="AC7" i="6" s="1"/>
  <c r="G6" i="6"/>
  <c r="AC6" i="6" s="1"/>
  <c r="AP32" i="6" l="1"/>
  <c r="AO32" i="6"/>
  <c r="AM32" i="6"/>
  <c r="AL32" i="6"/>
  <c r="G36" i="6" l="1"/>
  <c r="G35" i="6"/>
  <c r="AP35" i="6" l="1"/>
  <c r="AO35" i="6"/>
  <c r="AM35" i="6"/>
  <c r="AL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AP21" i="6" l="1"/>
  <c r="AO21" i="6"/>
  <c r="AM21" i="6"/>
  <c r="AL21" i="6"/>
  <c r="AP20" i="6"/>
  <c r="AO20" i="6"/>
  <c r="AM20" i="6"/>
  <c r="AL20" i="6"/>
  <c r="AP19" i="6"/>
  <c r="AO19" i="6"/>
  <c r="AM19" i="6"/>
  <c r="AL19" i="6"/>
  <c r="AP25" i="6"/>
  <c r="AO25" i="6"/>
  <c r="AM25" i="6"/>
  <c r="AL25" i="6"/>
  <c r="AP24" i="6"/>
  <c r="AO24" i="6"/>
  <c r="AM24" i="6"/>
  <c r="AL24" i="6"/>
  <c r="AP9" i="6"/>
  <c r="AO9" i="6"/>
  <c r="AM9" i="6"/>
  <c r="AL9" i="6"/>
  <c r="AP23" i="6"/>
  <c r="AO23" i="6"/>
  <c r="AM23" i="6"/>
  <c r="AL23" i="6"/>
  <c r="AP22" i="6"/>
  <c r="AO22" i="6"/>
  <c r="AM22" i="6"/>
  <c r="AL22" i="6"/>
  <c r="AP33" i="6"/>
  <c r="AO33" i="6"/>
  <c r="AM33" i="6"/>
  <c r="AL33" i="6"/>
  <c r="AP7" i="6"/>
  <c r="AO7" i="6"/>
  <c r="AM7" i="6"/>
  <c r="AL7" i="6"/>
  <c r="AP5" i="6"/>
  <c r="AO5" i="6"/>
  <c r="AM5" i="6"/>
  <c r="AL5" i="6"/>
  <c r="AP4" i="6"/>
  <c r="AO4" i="6"/>
  <c r="AM4" i="6"/>
  <c r="AP17" i="6"/>
  <c r="AO17" i="6"/>
  <c r="AM17" i="6"/>
  <c r="AL17" i="6"/>
  <c r="AP8" i="6"/>
  <c r="AO8" i="6"/>
  <c r="AM8" i="6"/>
  <c r="AL8" i="6"/>
  <c r="AP16" i="6"/>
  <c r="AO16" i="6"/>
  <c r="AM16" i="6"/>
  <c r="AL16" i="6"/>
  <c r="AP15" i="6"/>
  <c r="AO15" i="6"/>
  <c r="AM15" i="6"/>
  <c r="AL15" i="6"/>
  <c r="AP10" i="6"/>
  <c r="AO10" i="6"/>
  <c r="AM10" i="6"/>
  <c r="AL10" i="6"/>
  <c r="AO31" i="6"/>
  <c r="AL3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G5" i="6" l="1"/>
  <c r="AC5" i="6" s="1"/>
  <c r="G4" i="6"/>
  <c r="AC23" i="6"/>
  <c r="AC22" i="6"/>
  <c r="AB25" i="6"/>
  <c r="AC24" i="6"/>
  <c r="AB24" i="6"/>
  <c r="AB23" i="6"/>
  <c r="AB22" i="6"/>
  <c r="AC33" i="6"/>
  <c r="AB33" i="6"/>
  <c r="AB4" i="6"/>
  <c r="AC17" i="6"/>
  <c r="AB17" i="6"/>
  <c r="AC16" i="6"/>
  <c r="AB16" i="6"/>
  <c r="AC15" i="6"/>
  <c r="AB15" i="6"/>
  <c r="AA25" i="6"/>
  <c r="Z25" i="6"/>
  <c r="Y25" i="6"/>
  <c r="AA24" i="6"/>
  <c r="Z24" i="6"/>
  <c r="Y24" i="6"/>
  <c r="AA23" i="6"/>
  <c r="Z23" i="6"/>
  <c r="Y23" i="6"/>
  <c r="AA22" i="6"/>
  <c r="Z22" i="6"/>
  <c r="Y22" i="6"/>
  <c r="AA33" i="6"/>
  <c r="Z33" i="6"/>
  <c r="Y33" i="6"/>
  <c r="AA17" i="6"/>
  <c r="Z17" i="6"/>
  <c r="Y17" i="6"/>
  <c r="AA16" i="6"/>
  <c r="Z16" i="6"/>
  <c r="Y16" i="6"/>
  <c r="AA15" i="6"/>
  <c r="Z15" i="6"/>
  <c r="Y15" i="6"/>
  <c r="AA4" i="6"/>
  <c r="X25" i="6"/>
  <c r="W25" i="6"/>
  <c r="V25" i="6"/>
  <c r="X24" i="6"/>
  <c r="W24" i="6"/>
  <c r="V24" i="6"/>
  <c r="X23" i="6"/>
  <c r="W23" i="6"/>
  <c r="V23" i="6"/>
  <c r="X22" i="6"/>
  <c r="W22" i="6"/>
  <c r="V22" i="6"/>
  <c r="X33" i="6"/>
  <c r="W33" i="6"/>
  <c r="V33" i="6"/>
  <c r="X4" i="6"/>
  <c r="W4" i="6"/>
  <c r="V4" i="6"/>
  <c r="X17" i="6"/>
  <c r="W17" i="6"/>
  <c r="V17" i="6"/>
  <c r="X16" i="6"/>
  <c r="W16" i="6"/>
  <c r="V16" i="6"/>
  <c r="X15" i="6"/>
  <c r="W15" i="6"/>
  <c r="V15" i="6"/>
  <c r="U25" i="6"/>
  <c r="T25" i="6"/>
  <c r="S25" i="6"/>
  <c r="U24" i="6"/>
  <c r="T24" i="6"/>
  <c r="S24" i="6"/>
  <c r="U23" i="6"/>
  <c r="T23" i="6"/>
  <c r="S23" i="6"/>
  <c r="U22" i="6"/>
  <c r="T22" i="6"/>
  <c r="S22" i="6"/>
  <c r="U33" i="6"/>
  <c r="T33" i="6"/>
  <c r="S33" i="6"/>
  <c r="U17" i="6"/>
  <c r="T17" i="6"/>
  <c r="S17" i="6"/>
  <c r="U16" i="6"/>
  <c r="T16" i="6"/>
  <c r="S16" i="6"/>
  <c r="U15" i="6"/>
  <c r="T15" i="6"/>
  <c r="S15" i="6"/>
  <c r="U4" i="6"/>
  <c r="R25" i="6"/>
  <c r="Q25" i="6"/>
  <c r="P25" i="6"/>
  <c r="R24" i="6"/>
  <c r="Q24" i="6"/>
  <c r="P24" i="6"/>
  <c r="R23" i="6"/>
  <c r="Q23" i="6"/>
  <c r="P23" i="6"/>
  <c r="R22" i="6"/>
  <c r="Q22" i="6"/>
  <c r="P22" i="6"/>
  <c r="R33" i="6"/>
  <c r="Q33" i="6"/>
  <c r="P33" i="6"/>
  <c r="R17" i="6"/>
  <c r="Q17" i="6"/>
  <c r="P17" i="6"/>
  <c r="R16" i="6"/>
  <c r="Q16" i="6"/>
  <c r="P16" i="6"/>
  <c r="R15" i="6"/>
  <c r="Q15" i="6"/>
  <c r="P15" i="6"/>
  <c r="R4" i="6"/>
  <c r="Z4" i="6" l="1"/>
  <c r="T4" i="6"/>
  <c r="Q4" i="6"/>
  <c r="Y4" i="6" l="1"/>
  <c r="S4" i="6"/>
  <c r="P4" i="6"/>
  <c r="AP31" i="6"/>
  <c r="AM31" i="6"/>
  <c r="AH4" i="6"/>
  <c r="H31" i="6"/>
  <c r="G31" i="6"/>
  <c r="AB31" i="6" s="1"/>
</calcChain>
</file>

<file path=xl/sharedStrings.xml><?xml version="1.0" encoding="utf-8"?>
<sst xmlns="http://schemas.openxmlformats.org/spreadsheetml/2006/main" count="596" uniqueCount="309">
  <si>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</si>
  <si>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</si>
  <si>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</si>
  <si>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</si>
  <si>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</si>
  <si>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</si>
  <si>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</si>
  <si>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</si>
  <si>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</si>
  <si>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</si>
  <si>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</si>
  <si>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</si>
  <si>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</si>
  <si>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</si>
  <si>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</si>
  <si>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</si>
  <si>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</si>
  <si>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</si>
  <si>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</si>
  <si>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</si>
  <si>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</si>
  <si>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</si>
  <si>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</si>
  <si>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</si>
  <si>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</si>
  <si>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</si>
  <si>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</si>
  <si>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</si>
  <si>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</si>
  <si>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</si>
  <si>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</si>
  <si>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</si>
  <si>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</si>
  <si>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</si>
  <si>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</si>
  <si>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</si>
  <si>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</si>
  <si>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</si>
  <si>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</si>
  <si>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</si>
  <si>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</si>
  <si>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</si>
  <si>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</si>
  <si>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</si>
  <si>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</si>
  <si>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</si>
  <si>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</si>
  <si>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</si>
  <si>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</si>
  <si>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</si>
  <si>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</si>
  <si>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</si>
  <si>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</si>
  <si>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</si>
  <si>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</si>
  <si>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</si>
  <si>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</si>
  <si>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</si>
  <si>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</si>
  <si>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</si>
  <si>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</si>
  <si>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</si>
  <si>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</si>
  <si>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</si>
  <si>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</si>
  <si>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</si>
  <si>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</si>
  <si>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</si>
  <si>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</si>
  <si>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</si>
  <si>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</si>
  <si>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</si>
  <si>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</si>
  <si>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</si>
  <si>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</si>
  <si>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</si>
  <si>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</si>
  <si>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</si>
  <si>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</si>
  <si>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</si>
  <si>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</si>
  <si>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</si>
  <si>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</si>
  <si>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</si>
  <si>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</si>
  <si>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</si>
  <si>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</si>
  <si>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</si>
  <si>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</si>
  <si>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</si>
  <si>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</si>
  <si>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</si>
  <si>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</si>
  <si>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</si>
  <si>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</si>
  <si>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</si>
  <si>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</si>
  <si>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</si>
  <si>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</si>
  <si>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</si>
  <si>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</si>
  <si>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</si>
  <si>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</si>
  <si>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</si>
  <si>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</si>
  <si>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</si>
  <si>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</si>
  <si>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</si>
  <si>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</si>
  <si>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</si>
  <si>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</si>
  <si>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</si>
  <si>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</si>
  <si>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</si>
  <si>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</si>
  <si>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</si>
  <si>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</si>
  <si>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</si>
  <si>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</si>
  <si>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</si>
  <si>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</si>
  <si>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</si>
  <si>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</si>
  <si>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</si>
  <si>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</si>
  <si>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</si>
  <si>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</si>
  <si>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</si>
  <si>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</si>
  <si>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</si>
  <si>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</si>
  <si>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</si>
  <si>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</si>
  <si>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</si>
  <si>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</si>
  <si>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</si>
  <si>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</si>
  <si>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</si>
  <si>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</si>
  <si>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</si>
  <si>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</si>
  <si>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</si>
  <si>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</si>
  <si>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</si>
  <si>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</si>
  <si>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</si>
  <si>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</si>
  <si>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</si>
  <si>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</si>
  <si>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</si>
  <si>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</si>
  <si>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</si>
  <si>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</si>
  <si>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</si>
  <si>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</si>
  <si>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</si>
  <si>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</si>
  <si>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</si>
  <si>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</si>
  <si>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</si>
  <si>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</si>
  <si>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</si>
  <si>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</si>
  <si>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</si>
  <si>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</si>
  <si>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</si>
  <si>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</si>
  <si>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</si>
  <si>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</si>
  <si>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</si>
  <si>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</si>
  <si>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</si>
  <si>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</si>
  <si>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</si>
  <si>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</si>
  <si>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</si>
  <si>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</si>
  <si>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</si>
  <si>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</si>
  <si>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</si>
  <si>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</si>
  <si>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</si>
  <si>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</si>
  <si>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</si>
  <si>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</si>
  <si>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</si>
  <si>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</si>
  <si>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</si>
  <si>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</si>
  <si>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</si>
  <si>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</si>
  <si>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</si>
  <si>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</si>
  <si>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</si>
  <si>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</si>
  <si>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</si>
  <si>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</si>
  <si>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</si>
  <si>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</si>
  <si>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</si>
  <si>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</si>
  <si>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</si>
  <si>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</si>
  <si>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</si>
  <si>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</si>
  <si>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</si>
  <si>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</si>
  <si>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</si>
  <si>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</si>
  <si>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</si>
  <si>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</si>
  <si>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</si>
  <si>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</si>
  <si>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</si>
  <si>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</si>
  <si>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</si>
  <si>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</si>
  <si>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</si>
  <si>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</si>
  <si>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</si>
  <si>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</si>
  <si>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</si>
  <si>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</si>
  <si>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</si>
  <si>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</si>
  <si>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</si>
  <si>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</si>
  <si>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</si>
  <si>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</si>
  <si>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</si>
  <si>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</si>
  <si>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</si>
  <si>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</si>
  <si>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</si>
  <si>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</si>
  <si>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</si>
  <si>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</si>
  <si>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</si>
  <si>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</si>
  <si>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</si>
  <si>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</si>
  <si>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JVET-Z0065</t>
  </si>
  <si>
    <t>EE1-1.4.1</t>
  </si>
  <si>
    <t>EE1-1.4.2</t>
  </si>
  <si>
    <t>JVET-Z0091</t>
  </si>
  <si>
    <t>JVET-Z0094</t>
  </si>
  <si>
    <t>JVET-Z0098</t>
  </si>
  <si>
    <t>JVET-Z0106</t>
  </si>
  <si>
    <t>JVET-Z0113</t>
  </si>
  <si>
    <t>Int 8</t>
    <phoneticPr fontId="18" type="noConversion"/>
  </si>
  <si>
    <t>SADL</t>
  </si>
  <si>
    <t>RPR filter</t>
  </si>
  <si>
    <t>Nnfilter</t>
  </si>
  <si>
    <t>PyTorch v1.9</t>
  </si>
  <si>
    <t>AhG11</t>
  </si>
  <si>
    <t>E2E AI video</t>
  </si>
  <si>
    <t>JVET-AA0059</t>
  </si>
  <si>
    <r>
      <rPr>
        <i/>
        <sz val="11"/>
        <color rgb="FFFF0000"/>
        <rFont val="Calibri"/>
        <family val="2"/>
        <scheme val="minor"/>
      </rPr>
      <t>w/oA2,</t>
    </r>
    <r>
      <rPr>
        <i/>
        <sz val="11"/>
        <rFont val="Calibri"/>
        <family val="2"/>
        <scheme val="minor"/>
      </rPr>
      <t xml:space="preserve"> PyTorch 1.6</t>
    </r>
  </si>
  <si>
    <t>JVET-AA0066</t>
  </si>
  <si>
    <t>Int 32</t>
  </si>
  <si>
    <r>
      <rPr>
        <sz val="11"/>
        <rFont val="Calibri"/>
        <family val="2"/>
        <scheme val="minor"/>
      </rPr>
      <t xml:space="preserve">x158 </t>
    </r>
    <r>
      <rPr>
        <i/>
        <sz val="11"/>
        <rFont val="Calibri"/>
        <family val="2"/>
        <scheme val="minor"/>
      </rPr>
      <t xml:space="preserve">(SADL), </t>
    </r>
    <r>
      <rPr>
        <sz val="11"/>
        <rFont val="Calibri"/>
        <family val="2"/>
        <scheme val="minor"/>
      </rPr>
      <t xml:space="preserve">x46 </t>
    </r>
    <r>
      <rPr>
        <i/>
        <sz val="11"/>
        <rFont val="Calibri"/>
        <family val="2"/>
        <scheme val="minor"/>
      </rPr>
      <t>(C++ TF)</t>
    </r>
  </si>
  <si>
    <r>
      <rPr>
        <sz val="11"/>
        <rFont val="Calibri"/>
        <family val="2"/>
        <scheme val="minor"/>
      </rPr>
      <t xml:space="preserve">x336 </t>
    </r>
    <r>
      <rPr>
        <i/>
        <sz val="11"/>
        <rFont val="Calibri"/>
        <family val="2"/>
        <scheme val="minor"/>
      </rPr>
      <t>(SADL)</t>
    </r>
  </si>
  <si>
    <r>
      <t>x304 (SADL),</t>
    </r>
    <r>
      <rPr>
        <i/>
        <sz val="11"/>
        <color rgb="FFFF0000"/>
        <rFont val="Calibri"/>
        <family val="2"/>
        <scheme val="minor"/>
      </rPr>
      <t xml:space="preserve"> w/o 4K classes</t>
    </r>
  </si>
  <si>
    <t>JVET-AA0071 </t>
  </si>
  <si>
    <t>Nnfilter, Libtorch 1.3</t>
  </si>
  <si>
    <t xml:space="preserve">JVET-AA0081 </t>
  </si>
  <si>
    <t>EE1-1.2.1(w/o part and att)</t>
  </si>
  <si>
    <t>EE1-1.2.2(2.1 w/o BS)</t>
  </si>
  <si>
    <t>EE1-1.1.1 ECM (VTM trained)</t>
  </si>
  <si>
    <t>EE1-1.1.2 ECM (ECM trained)</t>
  </si>
  <si>
    <t>EE1-1.1.3 ECM (VTM f.tuned)</t>
  </si>
  <si>
    <t>JVET-AA0087</t>
  </si>
  <si>
    <t>JVET-AA0085 </t>
  </si>
  <si>
    <t>EE1-1.4.1.0(prev)</t>
  </si>
  <si>
    <t>EE1-1.4.2.0(prev)</t>
  </si>
  <si>
    <t>EE1-1.2.0 (long retrain, prev)</t>
  </si>
  <si>
    <t>EE1-2.1.0 (prev, NN)</t>
  </si>
  <si>
    <t>EE1-2.1.1(prev, RPR)</t>
  </si>
  <si>
    <t>EE1-1.5.0 VTM (prev)</t>
  </si>
  <si>
    <t>ECM-4.0</t>
  </si>
  <si>
    <t>EE1-1.5.3</t>
  </si>
  <si>
    <t>EE1-1.5.2</t>
  </si>
  <si>
    <t>EE1-1.6.1.0 (prev)</t>
  </si>
  <si>
    <t>JVET-AA0111 </t>
  </si>
  <si>
    <t>EE1-1.6.2</t>
  </si>
  <si>
    <t>EE1-1.6.3</t>
  </si>
  <si>
    <t>int 16</t>
  </si>
  <si>
    <t>JVET-AA0088</t>
  </si>
  <si>
    <t>EE1-1.3.1</t>
  </si>
  <si>
    <t>JVET-AA0122 </t>
  </si>
  <si>
    <t>EE1-1.3.2</t>
  </si>
  <si>
    <t xml:space="preserve"> NN-based post-filters</t>
  </si>
  <si>
    <t>libtorch, 615 for block</t>
  </si>
  <si>
    <t>SADL, 615 for block</t>
  </si>
  <si>
    <t>, 615 for block</t>
  </si>
  <si>
    <t>SADL, 682 for block</t>
  </si>
  <si>
    <t>NN-filter architechure "by Bytedance, Qualcomm, Ericsson, InterDigital" (JVET-Y0143 or JVET-X0065)</t>
  </si>
  <si>
    <t>NN-filter architechure "by Tencent,  InterDigital" (JVET-Y0078 or JVET-Y0080) vs AnG11 anchor (VTM)</t>
  </si>
  <si>
    <t>NN-filter architechure "by Tencent,  InterDigital" (JVET-Y0078 or JVET-Y0080) vs (ECM-4.0)</t>
  </si>
  <si>
    <t>Loop Filter ECM</t>
  </si>
  <si>
    <t>EE1-1.7.1</t>
  </si>
  <si>
    <t>EE1-1.7.2</t>
  </si>
  <si>
    <t>EE1-1.7.3</t>
  </si>
  <si>
    <t>Post Filter</t>
  </si>
  <si>
    <t>EE1-1.5.1(tr xCheck)</t>
  </si>
  <si>
    <t>EE1-1.6.1 (tr xCheck)</t>
  </si>
  <si>
    <t xml:space="preserve">EE1-2.1 </t>
  </si>
  <si>
    <t>EE1-3.1.1</t>
  </si>
  <si>
    <t xml:space="preserve">EE1-3.1.2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</si>
</sst>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27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11" fillId="8" borderId="16" xfId="0" applyFont="1" applyFill="1" applyBorder="1"/>
    <xf numFmtId="165" fontId="24" fillId="8" borderId="5" xfId="0" applyNumberFormat="1" applyFont="1" applyFill="1" applyBorder="1"/>
    <xf numFmtId="165" fontId="24" fillId="8" borderId="16" xfId="0" applyNumberFormat="1" applyFont="1" applyFill="1" applyBorder="1"/>
    <xf numFmtId="0" fontId="11" fillId="8" borderId="16" xfId="3" applyFont="1" applyFill="1" applyBorder="1" applyAlignment="1"/>
    <xf numFmtId="165" fontId="11" fillId="8" borderId="16" xfId="0" applyNumberFormat="1" applyFont="1" applyFill="1" applyBorder="1"/>
    <xf numFmtId="165" fontId="11" fillId="8" borderId="0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14" xfId="0" applyNumberFormat="1" applyFont="1" applyFill="1" applyBorder="1"/>
    <xf numFmtId="49" fontId="11" fillId="9" borderId="16" xfId="0" applyNumberFormat="1" applyFont="1" applyFill="1" applyBorder="1"/>
    <xf numFmtId="2" fontId="24" fillId="8" borderId="5" xfId="0" applyNumberFormat="1" applyFont="1" applyFill="1" applyBorder="1"/>
    <xf numFmtId="0" fontId="11" fillId="9" borderId="5" xfId="0" applyFont="1" applyFill="1" applyBorder="1"/>
    <xf numFmtId="0" fontId="4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2105038460172259E-3"/>
                  <c:y val="3.2409254088552053E-2"/>
                </c:manualLayout>
              </c:layout>
              <c:tx>
                <c:rich>
                  <a:bodyPr/>
                  <a:lstStyle/>
                  <a:p>
                    <a:fld id="{B1C15AEC-0EA6-4731-BF8A-533B573850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1226439720253E-2"/>
                  <c:y val="4.9860390905464699E-3"/>
                </c:manualLayout>
              </c:layout>
              <c:tx>
                <c:rich>
                  <a:bodyPr/>
                  <a:lstStyle/>
                  <a:p>
                    <a:fld id="{30D18177-3313-4FD3-9F25-7612C2D67A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EC3511E-2999-485E-AA31-F285079E4B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2.2399597974023522E-2"/>
                  <c:y val="-2.7423214998005676E-2"/>
                </c:manualLayout>
              </c:layout>
              <c:tx>
                <c:rich>
                  <a:bodyPr/>
                  <a:lstStyle/>
                  <a:p>
                    <a:fld id="{28167629-6685-491B-86B0-6AA0BC6370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646E3AE-CCD3-498D-8381-4450E9842E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-2.4143350515360276E-2"/>
                  <c:y val="3.4902273633825198E-2"/>
                </c:manualLayout>
              </c:layout>
              <c:tx>
                <c:rich>
                  <a:bodyPr/>
                  <a:lstStyle/>
                  <a:p>
                    <a:fld id="{04A158CF-53FF-4BEB-A5EA-D767DCB0CE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6.8093639477689611E-3"/>
                  <c:y val="5.2353410450738026E-2"/>
                </c:manualLayout>
              </c:layout>
              <c:tx>
                <c:rich>
                  <a:bodyPr/>
                  <a:lstStyle/>
                  <a:p>
                    <a:fld id="{FD8C58CD-C8E0-4547-A6AC-BAFBB6CF53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1.7023409869422343E-2"/>
                  <c:y val="-9.9720781810929398E-3"/>
                </c:manualLayout>
              </c:layout>
              <c:tx>
                <c:rich>
                  <a:bodyPr/>
                  <a:lstStyle/>
                  <a:p>
                    <a:fld id="{D4F54F93-D88F-4D5E-BC2C-AD90C9B023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C3FC036-D623-420F-AB2B-7238E06907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C5F6AAC-D570-4B02-9EAD-BF6AF562D3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EF84AC9-E673-4C51-B05F-35D9B1D23A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839FF4F-0E74-477C-9E41-D30D722D4B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761E5F38-5778-463D-9E81-6833F678F98A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B3-EE43-BA1B-E2306521869C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2.2130432830249125E-2"/>
                  <c:y val="3.9888312724371711E-2"/>
                </c:manualLayout>
              </c:layout>
              <c:tx>
                <c:rich>
                  <a:bodyPr/>
                  <a:lstStyle/>
                  <a:p>
                    <a:fld id="{3C86C11F-1EB8-44D6-B744-D64ECD1141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2CC1C82-CE03-4644-87D5-01F56898E2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>
                <c:manualLayout>
                  <c:x val="-9.0224072307938746E-2"/>
                  <c:y val="3.9888312724371759E-2"/>
                </c:manualLayout>
              </c:layout>
              <c:tx>
                <c:rich>
                  <a:bodyPr/>
                  <a:lstStyle/>
                  <a:p>
                    <a:fld id="{A6DDE4D5-B7A6-4AC2-A54A-B2AED8E24C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1.8725750856364645E-2"/>
                  <c:y val="-2.7423214998005631E-2"/>
                </c:manualLayout>
              </c:layout>
              <c:tx>
                <c:rich>
                  <a:bodyPr/>
                  <a:lstStyle/>
                  <a:p>
                    <a:fld id="{263B2EBD-D2F9-43BC-A150-749EC36083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Analysis'!$H$4:$H$13,'Summary Analysis'!$H$19:$H$25)</c:f>
              <c:numCache>
                <c:formatCode>0.0</c:formatCode>
                <c:ptCount val="17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649</c:v>
                </c:pt>
                <c:pt idx="11">
                  <c:v>635</c:v>
                </c:pt>
                <c:pt idx="12">
                  <c:v>625</c:v>
                </c:pt>
                <c:pt idx="13">
                  <c:v>649</c:v>
                </c:pt>
                <c:pt idx="14">
                  <c:v>649</c:v>
                </c:pt>
                <c:pt idx="15">
                  <c:v>539</c:v>
                </c:pt>
                <c:pt idx="16">
                  <c:v>539</c:v>
                </c:pt>
              </c:numCache>
            </c:numRef>
          </c:xVal>
          <c:yVal>
            <c:numRef>
              <c:f>('Summary Analysis'!$Q$4:$Q$13,'Summary Analysis'!$Q$19:$Q$25)</c:f>
              <c:numCache>
                <c:formatCode>0.00%</c:formatCode>
                <c:ptCount val="17"/>
                <c:pt idx="0">
                  <c:v>-8.7538528843402241E-2</c:v>
                </c:pt>
                <c:pt idx="1">
                  <c:v>-8.7631965107998741E-2</c:v>
                </c:pt>
                <c:pt idx="2">
                  <c:v>-9.1499999999999998E-2</c:v>
                </c:pt>
                <c:pt idx="3">
                  <c:v>-9.1700000000000004E-2</c:v>
                </c:pt>
                <c:pt idx="4">
                  <c:v>-9.0391886662896159E-2</c:v>
                </c:pt>
                <c:pt idx="5">
                  <c:v>-8.9717453273171516E-2</c:v>
                </c:pt>
                <c:pt idx="6">
                  <c:v>-8.6804499958050563E-2</c:v>
                </c:pt>
                <c:pt idx="7">
                  <c:v>-8.6699999999999999E-2</c:v>
                </c:pt>
                <c:pt idx="8">
                  <c:v>-8.8400000000000006E-2</c:v>
                </c:pt>
                <c:pt idx="9">
                  <c:v>-8.9499999999999996E-2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-0.1018454750403469</c:v>
                </c:pt>
                <c:pt idx="14">
                  <c:v>-9.4700000000000006E-2</c:v>
                </c:pt>
                <c:pt idx="15">
                  <c:v>-0.1019</c:v>
                </c:pt>
                <c:pt idx="16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Analysis'!$B$4:$B$13,'Summary Analysis'!$B$19:$B$25,'Summary Analysis'!$B$27:$B$29)</c15:f>
                <c15:dlblRangeCache>
                  <c:ptCount val="20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EE1-1.2.0 (long retrain, prev)</c:v>
                  </c:pt>
                  <c:pt idx="11">
                    <c:v>EE1-1.2.1(w/o part and att)</c:v>
                  </c:pt>
                  <c:pt idx="12">
                    <c:v>EE1-1.2.2(2.1 w/o BS)</c:v>
                  </c:pt>
                  <c:pt idx="13">
                    <c:v>EE1-1.6.1.0 (prev)</c:v>
                  </c:pt>
                  <c:pt idx="14">
                    <c:v>EE1-1.6.1 (tr xCheck)</c:v>
                  </c:pt>
                  <c:pt idx="15">
                    <c:v>EE1-1.6.2</c:v>
                  </c:pt>
                  <c:pt idx="16">
                    <c:v>EE1-1.6.3</c:v>
                  </c:pt>
                  <c:pt idx="17">
                    <c:v>EE1-1.7.1</c:v>
                  </c:pt>
                  <c:pt idx="18">
                    <c:v>EE1-1.7.2</c:v>
                  </c:pt>
                  <c:pt idx="19">
                    <c:v>EE1-1.7.3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Analysis'!$R$2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EAF814D-5A69-48F5-889A-08F4EF9B48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9AC509C-4F3F-4A4A-826C-73FC8B3124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55259BD-1864-46E9-B5B8-DE5BF4EC37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Analysis'!$H$27:$H$29</c:f>
              <c:numCache>
                <c:formatCode>0.0</c:formatCode>
                <c:ptCount val="3"/>
                <c:pt idx="0">
                  <c:v>34</c:v>
                </c:pt>
                <c:pt idx="1">
                  <c:v>34</c:v>
                </c:pt>
                <c:pt idx="2">
                  <c:v>34</c:v>
                </c:pt>
              </c:numCache>
            </c:numRef>
          </c:xVal>
          <c:yVal>
            <c:numRef>
              <c:f>'Summary Analysis'!$R$27:$R$29</c:f>
              <c:numCache>
                <c:formatCode>0.00%</c:formatCode>
                <c:ptCount val="3"/>
                <c:pt idx="0">
                  <c:v>-5.009987186198199E-2</c:v>
                </c:pt>
                <c:pt idx="1">
                  <c:v>-5.009987186198199E-2</c:v>
                </c:pt>
                <c:pt idx="2">
                  <c:v>-4.313222745006301E-2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Analysis'!$B$27:$B$29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2775632"/>
        <c:axId val="-45277617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Analysis'!$H$33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Analysis'!$P$33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-1.4565043952043418E-2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</c:extLst>
              </c15:ser>
            </c15:filteredScatterSeries>
          </c:ext>
        </c:extLst>
      </c:scatterChart>
      <c:valAx>
        <c:axId val="-452775632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52776176"/>
        <c:crosses val="autoZero"/>
        <c:crossBetween val="midCat"/>
      </c:valAx>
      <c:valAx>
        <c:axId val="-452776176"/>
        <c:scaling>
          <c:orientation val="maxMin"/>
          <c:max val="-4.0000000000000008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5277563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DBEEC79-0318-42A6-B3DB-1FFD371090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B112554-E1C2-4E72-9462-55C70F4596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4147BCD-EB3D-45D4-A921-3ABBA0A96B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4DB030E-2806-488A-A491-0FA16E8A75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AFF6FFF-B22E-41AE-A06F-C4B071A60F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6636FDD-2FA1-4DFA-801C-6659051440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3.7444134162628226E-3"/>
                  <c:y val="1.7450557897672945E-2"/>
                </c:manualLayout>
              </c:layout>
              <c:tx>
                <c:rich>
                  <a:bodyPr/>
                  <a:lstStyle/>
                  <a:p>
                    <a:fld id="{73946877-DA21-4545-B402-2D67AD09BB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43567C0-F280-465A-9A93-90FA0624A8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B5C90F2-0CB4-4063-A670-989FD68865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AC3262F-F022-4C89-BCBA-0FF339B248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>
                <c:manualLayout>
                  <c:x val="0"/>
                  <c:y val="-3.2408178952821269E-2"/>
                </c:manualLayout>
              </c:layout>
              <c:tx>
                <c:rich>
                  <a:bodyPr/>
                  <a:lstStyle/>
                  <a:p>
                    <a:fld id="{871F6EB4-049B-4E78-A177-7E9C90E9A6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C1521C4-F5E7-4C19-B800-1AA067F94E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>
                <c:manualLayout>
                  <c:x val="2.0594273789445078E-2"/>
                  <c:y val="2.243643158272237E-2"/>
                </c:manualLayout>
              </c:layout>
              <c:tx>
                <c:rich>
                  <a:bodyPr/>
                  <a:lstStyle/>
                  <a:p>
                    <a:fld id="{CE653944-2894-4FEB-8A2A-C00C11C8BA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Analysis'!$H$4:$H$13,'Summary Analysis'!$H$22,'Summary Analysis'!$H$24:$H$25)</c:f>
              <c:numCache>
                <c:formatCode>0.0</c:formatCode>
                <c:ptCount val="13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649</c:v>
                </c:pt>
                <c:pt idx="11">
                  <c:v>539</c:v>
                </c:pt>
                <c:pt idx="12">
                  <c:v>539</c:v>
                </c:pt>
              </c:numCache>
            </c:numRef>
          </c:xVal>
          <c:yVal>
            <c:numRef>
              <c:f>('Summary Analysis'!$T$4:$T$13,'Summary Analysis'!$T$22,'Summary Analysis'!$T$24:$T$25)</c:f>
              <c:numCache>
                <c:formatCode>0.00%</c:formatCode>
                <c:ptCount val="13"/>
                <c:pt idx="0">
                  <c:v>-0.19629009619310719</c:v>
                </c:pt>
                <c:pt idx="1">
                  <c:v>-0.19618736627752009</c:v>
                </c:pt>
                <c:pt idx="2">
                  <c:v>-0.19384999999999999</c:v>
                </c:pt>
                <c:pt idx="3">
                  <c:v>-0.1986</c:v>
                </c:pt>
                <c:pt idx="4">
                  <c:v>-0.19746440980789454</c:v>
                </c:pt>
                <c:pt idx="5">
                  <c:v>-0.19213354903823129</c:v>
                </c:pt>
                <c:pt idx="6">
                  <c:v>-0.18798346962080612</c:v>
                </c:pt>
                <c:pt idx="7">
                  <c:v>-0.188</c:v>
                </c:pt>
                <c:pt idx="8">
                  <c:v>-0.18925</c:v>
                </c:pt>
                <c:pt idx="9">
                  <c:v>-0.18864999999999998</c:v>
                </c:pt>
                <c:pt idx="10">
                  <c:v>-0.22138489616634202</c:v>
                </c:pt>
                <c:pt idx="11">
                  <c:v>-0.21960000000000002</c:v>
                </c:pt>
                <c:pt idx="12">
                  <c:v>-0.21909999999999999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Analysis'!$B$4:$B$13,'Summary Analysis'!$B$22,'Summary Analysis'!$B$24:$B$25)</c15:f>
                <c15:dlblRangeCache>
                  <c:ptCount val="13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EE1-1.6.1.0 (prev)</c:v>
                  </c:pt>
                  <c:pt idx="11">
                    <c:v>EE1-1.6.2</c:v>
                  </c:pt>
                  <c:pt idx="12">
                    <c:v>EE1-1.6.3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Analysis'!$U$2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9390B2C-D483-454F-9A10-34A91A7C63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1483C9F-934F-4C76-AB47-08703C48A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CF6F079-DD8F-439B-BCF1-97BD69C0DD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Analysis'!$H$27:$H$29</c:f>
              <c:numCache>
                <c:formatCode>0.0</c:formatCode>
                <c:ptCount val="3"/>
                <c:pt idx="0">
                  <c:v>34</c:v>
                </c:pt>
                <c:pt idx="1">
                  <c:v>34</c:v>
                </c:pt>
                <c:pt idx="2">
                  <c:v>34</c:v>
                </c:pt>
              </c:numCache>
            </c:numRef>
          </c:xVal>
          <c:yVal>
            <c:numRef>
              <c:f>'Summary Analysis'!$U$27:$U$29</c:f>
              <c:numCache>
                <c:formatCode>0.00%</c:formatCode>
                <c:ptCount val="3"/>
                <c:pt idx="0">
                  <c:v>-0.18136875834770216</c:v>
                </c:pt>
                <c:pt idx="1">
                  <c:v>-0.18136875834770216</c:v>
                </c:pt>
                <c:pt idx="2">
                  <c:v>-0.17315967219176354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Analysis'!$B$27:$B$29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2778352"/>
        <c:axId val="-45277128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'Summary Analysis'!$S$2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'Summary Analysis'!$H$33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Analysis'!$S$33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1.0590019337288347E-2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5170-7344-A11C-86A706D781DC}"/>
                  </c:ext>
                </c:extLst>
              </c15:ser>
            </c15:filteredScatterSeries>
          </c:ext>
        </c:extLst>
      </c:scatterChart>
      <c:valAx>
        <c:axId val="-452778352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52771280"/>
        <c:crosses val="autoZero"/>
        <c:crossBetween val="midCat"/>
      </c:valAx>
      <c:valAx>
        <c:axId val="-452771280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5277835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'Summary Analysis'!$H$33</c:f>
              <c:numCache>
                <c:formatCode>0.0</c:formatCode>
                <c:ptCount val="1"/>
                <c:pt idx="0">
                  <c:v>361</c:v>
                </c:pt>
              </c:numCache>
            </c:numRef>
          </c:xVal>
          <c:yVal>
            <c:numRef>
              <c:f>'Summary Analysis'!$V$33</c:f>
              <c:numCache>
                <c:formatCode>0.00%</c:formatCode>
                <c:ptCount val="1"/>
                <c:pt idx="0">
                  <c:v>-1.1833761009237751E-2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0552867567310309E-2"/>
                  <c:y val="4.3694566246755662E-2"/>
                </c:manualLayout>
              </c:layout>
              <c:tx>
                <c:rich>
                  <a:bodyPr/>
                  <a:lstStyle/>
                  <a:p>
                    <a:fld id="{92430D9B-85F8-4280-B854-E747261DCB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6981385243802883E-2"/>
                  <c:y val="-6.8614883527338161E-2"/>
                </c:manualLayout>
              </c:layout>
              <c:tx>
                <c:rich>
                  <a:bodyPr/>
                  <a:lstStyle/>
                  <a:p>
                    <a:fld id="{6AB71EC1-358E-4A1A-97EB-D8CF6BC3EC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CD3C21D-AA44-4095-8965-440D650C04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8.4668486126572434E-2"/>
                  <c:y val="7.1147987302645377E-2"/>
                </c:manualLayout>
              </c:layout>
              <c:tx>
                <c:rich>
                  <a:bodyPr/>
                  <a:lstStyle/>
                  <a:p>
                    <a:fld id="{DA651EDD-E21A-47AA-B190-6C9D8D5F30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5.3355695250505757E-2"/>
                  <c:y val="-2.3691103617700691E-2"/>
                </c:manualLayout>
              </c:layout>
              <c:tx>
                <c:rich>
                  <a:bodyPr/>
                  <a:lstStyle/>
                  <a:p>
                    <a:fld id="{01E210AA-612C-48EF-8554-272152F359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5D1B36F-7F2A-4F82-B6F9-FE45534ED3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5.4951596101947822E-3"/>
                  <c:y val="-4.3657228021983963E-2"/>
                </c:manualLayout>
              </c:layout>
              <c:tx>
                <c:rich>
                  <a:bodyPr/>
                  <a:lstStyle/>
                  <a:p>
                    <a:fld id="{F2B008DF-C92A-4961-BBC5-B118896454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544DD4B-DD5C-446C-B15B-15E0B57E9D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0.11690590432370621"/>
                  <c:y val="-2.6186869168236201E-2"/>
                </c:manualLayout>
              </c:layout>
              <c:tx>
                <c:rich>
                  <a:bodyPr/>
                  <a:lstStyle/>
                  <a:p>
                    <a:fld id="{EC5AD4BA-2F76-4C4D-8E55-CE26728615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6.9232656442926865E-2"/>
                  <c:y val="-6.3623352426267321E-2"/>
                </c:manualLayout>
              </c:layout>
              <c:tx>
                <c:rich>
                  <a:bodyPr/>
                  <a:lstStyle/>
                  <a:p>
                    <a:fld id="{A6CDE3FE-CFC6-4655-96E7-951F22ABD5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2.4678547440646403E-2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B815FBC0-64B3-4828-B2B2-F7E8457D0D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703113374115679"/>
                  <c:y val="-4.6152993572519382E-2"/>
                </c:manualLayout>
              </c:layout>
              <c:tx>
                <c:rich>
                  <a:bodyPr/>
                  <a:lstStyle/>
                  <a:p>
                    <a:fld id="{31AFA91C-6733-4A3E-9A65-50DC52E93C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2.3916124041608183E-2"/>
                  <c:y val="1.8736910741401457E-2"/>
                </c:manualLayout>
              </c:layout>
              <c:tx>
                <c:rich>
                  <a:bodyPr/>
                  <a:lstStyle/>
                  <a:p>
                    <a:fld id="{D6F0207A-0D35-433C-8BC8-C325A4EF3C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2.1021135699034153E-3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A2F5D664-141B-4246-B737-A4AD50AFC6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4.5332486047263013E-3"/>
                  <c:y val="3.8703035145684815E-2"/>
                </c:manualLayout>
              </c:layout>
              <c:tx>
                <c:rich>
                  <a:bodyPr/>
                  <a:lstStyle/>
                  <a:p>
                    <a:fld id="{0BFA1DF3-1086-481D-85BE-D8F6F2A029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91AB2219-BE0E-41EE-B34B-4DB9A0F909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Analysis'!$H$4:$H$13,'Summary Analysis'!$H$19:$H$22,'Summary Analysis'!$H$24:$H$25)</c:f>
              <c:numCache>
                <c:formatCode>0.0</c:formatCode>
                <c:ptCount val="16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649</c:v>
                </c:pt>
                <c:pt idx="11">
                  <c:v>635</c:v>
                </c:pt>
                <c:pt idx="12">
                  <c:v>625</c:v>
                </c:pt>
                <c:pt idx="13">
                  <c:v>649</c:v>
                </c:pt>
                <c:pt idx="14">
                  <c:v>539</c:v>
                </c:pt>
                <c:pt idx="15">
                  <c:v>539</c:v>
                </c:pt>
              </c:numCache>
            </c:numRef>
          </c:xVal>
          <c:yVal>
            <c:numRef>
              <c:f>('Summary Analysis'!$W$4:$W$13,'Summary Analysis'!$W$19:$W$22,'Summary Analysis'!$W$24:$W$25)</c:f>
              <c:numCache>
                <c:formatCode>0.00%</c:formatCode>
                <c:ptCount val="16"/>
                <c:pt idx="0">
                  <c:v>-7.4074334484650242E-2</c:v>
                </c:pt>
                <c:pt idx="1">
                  <c:v>-7.4074700041422525E-2</c:v>
                </c:pt>
                <c:pt idx="2">
                  <c:v>-7.4099999999999999E-2</c:v>
                </c:pt>
                <c:pt idx="3">
                  <c:v>-7.46E-2</c:v>
                </c:pt>
                <c:pt idx="4">
                  <c:v>-7.4074334484650242E-2</c:v>
                </c:pt>
                <c:pt idx="5">
                  <c:v>-6.5016038927961761E-2</c:v>
                </c:pt>
                <c:pt idx="6">
                  <c:v>-6.5016038927961761E-2</c:v>
                </c:pt>
                <c:pt idx="7">
                  <c:v>-6.5000000000000002E-2</c:v>
                </c:pt>
                <c:pt idx="8">
                  <c:v>-6.5000000000000002E-2</c:v>
                </c:pt>
                <c:pt idx="9">
                  <c:v>-6.5199999999999994E-2</c:v>
                </c:pt>
                <c:pt idx="10">
                  <c:v>-7.574410362072391E-2</c:v>
                </c:pt>
                <c:pt idx="11">
                  <c:v>-7.5600000000000001E-2</c:v>
                </c:pt>
                <c:pt idx="12">
                  <c:v>-7.4800000000000005E-2</c:v>
                </c:pt>
                <c:pt idx="13">
                  <c:v>-7.2369789777078142E-2</c:v>
                </c:pt>
                <c:pt idx="14">
                  <c:v>-7.2499999999999995E-2</c:v>
                </c:pt>
                <c:pt idx="15">
                  <c:v>-7.2599999999999998E-2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Analysis'!$B$4:$B$13,'Summary Analysis'!$B$19:$B$22,'Summary Analysis'!$B$24:$B$25)</c15:f>
                <c15:dlblRangeCache>
                  <c:ptCount val="16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EE1-1.2.0 (long retrain, prev)</c:v>
                  </c:pt>
                  <c:pt idx="11">
                    <c:v>EE1-1.2.1(w/o part and att)</c:v>
                  </c:pt>
                  <c:pt idx="12">
                    <c:v>EE1-1.2.2(2.1 w/o BS)</c:v>
                  </c:pt>
                  <c:pt idx="13">
                    <c:v>EE1-1.6.1.0 (prev)</c:v>
                  </c:pt>
                  <c:pt idx="14">
                    <c:v>EE1-1.6.2</c:v>
                  </c:pt>
                  <c:pt idx="15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2782160"/>
        <c:axId val="-45278052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Post Filter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Analysis'!$H$27:$H$29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34</c:v>
                      </c:pt>
                      <c:pt idx="1">
                        <c:v>34</c:v>
                      </c:pt>
                      <c:pt idx="2">
                        <c:v>34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Analysis'!$X$27:$X$29</c15:sqref>
                        </c15:formulaRef>
                      </c:ext>
                    </c:extLst>
                    <c:numCache>
                      <c:formatCode>0.00%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-452782160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52780528"/>
        <c:crosses val="autoZero"/>
        <c:crossBetween val="midCat"/>
      </c:valAx>
      <c:valAx>
        <c:axId val="-452780528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5278216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27B2A9-03A5-4F31-877A-E9850529C1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22638E2-6FF3-49A0-ADEE-A66383B048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C02C824-5A6F-49F1-9D3C-3DD8337A08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0FEA075-0E93-4D28-A906-D46D918D75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A3BC941-3173-43E9-A032-F7304319B3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CE4A4AD-041A-40E7-9FEA-E0FDCB55EC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4DBDD71-C50C-4E35-9AA7-BAB9BD658C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32D993A-C76C-4EDC-9790-F1484A5031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BEB08D9-BD87-4687-A251-067FD2F347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4DEE8C7-F186-4AC1-B411-CF2C609694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fld id="{D8B3D6F2-B848-4F82-B642-9CC2387C8D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FDD1DA3-1A86-48D2-8156-3DE74359DA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63B0958-3CC7-4EBE-BF99-4F724D193B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7365DDE5-3B7D-43C6-B9F3-4FBD156151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58D2039-5D3B-4CA2-B043-FC229033DF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EF268B2-9D33-42D1-8073-EAE041D78B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7705DDA-7711-4521-9B65-FBB7C6A806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B8E1764-64F4-4451-B5B3-20D75CF22F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C9B1D52-6FD0-469B-8B57-C424B4B351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98E55C5-C004-45AE-A7E7-333976C5E1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Analysis'!$H$4:$H$25</c:f>
              <c:numCache>
                <c:formatCode>0.0</c:formatCode>
                <c:ptCount val="22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5">
                  <c:v>649</c:v>
                </c:pt>
                <c:pt idx="16">
                  <c:v>635</c:v>
                </c:pt>
                <c:pt idx="17">
                  <c:v>625</c:v>
                </c:pt>
                <c:pt idx="18">
                  <c:v>649</c:v>
                </c:pt>
                <c:pt idx="19">
                  <c:v>649</c:v>
                </c:pt>
                <c:pt idx="20">
                  <c:v>539</c:v>
                </c:pt>
                <c:pt idx="21">
                  <c:v>539</c:v>
                </c:pt>
              </c:numCache>
            </c:numRef>
          </c:xVal>
          <c:yVal>
            <c:numRef>
              <c:f>'Summary Analysis'!$Y$4:$Y$25</c:f>
              <c:numCache>
                <c:formatCode>0.00%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Analysis'!$B$4:$B$25</c15:f>
                <c15:dlblRangeCache>
                  <c:ptCount val="22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NN-filter architechure "by Tencent,  InterDigital" (JVET-Y0078 or JVET-Y0080) vs (ECM-4.0)</c:v>
                  </c:pt>
                  <c:pt idx="11">
                    <c:v>EE1-1.1.1 ECM (VTM trained)</c:v>
                  </c:pt>
                  <c:pt idx="12">
                    <c:v>EE1-1.1.2 ECM (ECM trained)</c:v>
                  </c:pt>
                  <c:pt idx="13">
                    <c:v>EE1-1.1.3 ECM (VTM f.tuned)</c:v>
                  </c:pt>
                  <c:pt idx="15">
                    <c:v>EE1-1.2.0 (long retrain, prev)</c:v>
                  </c:pt>
                  <c:pt idx="16">
                    <c:v>EE1-1.2.1(w/o part and att)</c:v>
                  </c:pt>
                  <c:pt idx="17">
                    <c:v>EE1-1.2.2(2.1 w/o BS)</c:v>
                  </c:pt>
                  <c:pt idx="18">
                    <c:v>EE1-1.6.1.0 (prev)</c:v>
                  </c:pt>
                  <c:pt idx="19">
                    <c:v>EE1-1.6.1 (tr xCheck)</c:v>
                  </c:pt>
                  <c:pt idx="20">
                    <c:v>EE1-1.6.2</c:v>
                  </c:pt>
                  <c:pt idx="21">
                    <c:v>EE1-1.6.3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F804F6A-B2B9-4413-A23A-130D1CA493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C2DC8E6-4B66-4C80-9A8C-FF106DED63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B1CA7E5-B5C9-4FB5-8BEE-CB6C02EFC8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BC3F348-053F-4B8A-99BD-6082F28F11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F1702F0-2CFD-4C64-A1AC-50A97096C0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97AE707-2F84-4254-95FE-CA34044423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5B0D31F-97CB-4E9A-AEDE-805B914B04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B6CE20A-F6C3-48D8-9896-FA133AAA25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68C7899-4563-4293-8EC7-BAD82F4F75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DC9613E-5C33-492D-891F-0A0AEE3573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9E778B5-18A0-48C5-9FCF-2654E1682F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CF4BAEE7-D9FE-4EC4-AB8D-DFEDF52DC8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CB2366B4-3FD4-4987-B6BF-06633023EA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0D840A8C-7FB1-4C4C-90D4-740AB9B02B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74456E78-5AD6-43C9-853F-E7F0D6A8C7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6905DC1-DA73-4FFA-A215-90AAF9C9D8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FD7DAC40-B36A-4FD1-AF57-127A1AE6A3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0C85F918-9EB2-492F-80C2-B40F011EED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9752949A-550D-44CB-AD83-0CF33E37C0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ADC0F31C-914A-47FF-8967-5D6F50A16D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Analysis'!$H$4:$H$25</c:f>
              <c:numCache>
                <c:formatCode>0.0</c:formatCode>
                <c:ptCount val="22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5">
                  <c:v>649</c:v>
                </c:pt>
                <c:pt idx="16">
                  <c:v>635</c:v>
                </c:pt>
                <c:pt idx="17">
                  <c:v>625</c:v>
                </c:pt>
                <c:pt idx="18">
                  <c:v>649</c:v>
                </c:pt>
                <c:pt idx="19">
                  <c:v>649</c:v>
                </c:pt>
                <c:pt idx="20">
                  <c:v>539</c:v>
                </c:pt>
                <c:pt idx="21">
                  <c:v>539</c:v>
                </c:pt>
              </c:numCache>
            </c:numRef>
          </c:xVal>
          <c:yVal>
            <c:numRef>
              <c:f>'Summary Analysis'!$Z$4:$Z$25</c:f>
              <c:numCache>
                <c:formatCode>0.00%</c:formatCode>
                <c:ptCount val="22"/>
                <c:pt idx="0">
                  <c:v>-0.17061957175164674</c:v>
                </c:pt>
                <c:pt idx="1">
                  <c:v>-0.17062486023827467</c:v>
                </c:pt>
                <c:pt idx="2">
                  <c:v>-0.17065000000000002</c:v>
                </c:pt>
                <c:pt idx="3">
                  <c:v>-0.17099999999999999</c:v>
                </c:pt>
                <c:pt idx="4">
                  <c:v>-0.17061957175164674</c:v>
                </c:pt>
                <c:pt idx="5">
                  <c:v>-0.15421584102516966</c:v>
                </c:pt>
                <c:pt idx="6">
                  <c:v>-0.15421584102516966</c:v>
                </c:pt>
                <c:pt idx="7">
                  <c:v>-0.15425</c:v>
                </c:pt>
                <c:pt idx="8">
                  <c:v>-0.15944999999999998</c:v>
                </c:pt>
                <c:pt idx="9">
                  <c:v>-0.15734999999999999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-0.1879520163377508</c:v>
                </c:pt>
                <c:pt idx="16">
                  <c:v>-0.18784999999999999</c:v>
                </c:pt>
                <c:pt idx="17">
                  <c:v>-0.18905</c:v>
                </c:pt>
                <c:pt idx="18">
                  <c:v>-0.19847704184196713</c:v>
                </c:pt>
                <c:pt idx="19">
                  <c:v>-0.20684999999999998</c:v>
                </c:pt>
                <c:pt idx="20">
                  <c:v>-0.20335</c:v>
                </c:pt>
                <c:pt idx="21">
                  <c:v>-0.20350000000000001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Analysis'!$B$4:$B$25</c15:f>
                <c15:dlblRangeCache>
                  <c:ptCount val="22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NN-filter architechure "by Tencent,  InterDigital" (JVET-Y0078 or JVET-Y0080) vs (ECM-4.0)</c:v>
                  </c:pt>
                  <c:pt idx="11">
                    <c:v>EE1-1.1.1 ECM (VTM trained)</c:v>
                  </c:pt>
                  <c:pt idx="12">
                    <c:v>EE1-1.1.2 ECM (ECM trained)</c:v>
                  </c:pt>
                  <c:pt idx="13">
                    <c:v>EE1-1.1.3 ECM (VTM f.tuned)</c:v>
                  </c:pt>
                  <c:pt idx="15">
                    <c:v>EE1-1.2.0 (long retrain, prev)</c:v>
                  </c:pt>
                  <c:pt idx="16">
                    <c:v>EE1-1.2.1(w/o part and att)</c:v>
                  </c:pt>
                  <c:pt idx="17">
                    <c:v>EE1-1.2.2(2.1 w/o BS)</c:v>
                  </c:pt>
                  <c:pt idx="18">
                    <c:v>EE1-1.6.1.0 (prev)</c:v>
                  </c:pt>
                  <c:pt idx="19">
                    <c:v>EE1-1.6.1 (tr xCheck)</c:v>
                  </c:pt>
                  <c:pt idx="20">
                    <c:v>EE1-1.6.2</c:v>
                  </c:pt>
                  <c:pt idx="21">
                    <c:v>EE1-1.6.3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E2CD4B4-7B34-44ED-B426-F161BAABB7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F094985-27AE-4025-8831-9BE6F8242A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09DCAFA-BCEF-47C5-9B8F-D78F391561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B75B7E7-B9DB-496F-B79F-16081DD06A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46F8933-E457-4C7A-B5AB-99C0C9ED07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008A74D-02BE-4FFA-829D-4DDA08265B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8717D95-946F-4214-90DE-C9BACB23F6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7BD2347-1F72-4857-B48A-C33150FD83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FBC3E0F-8E46-4DAE-8010-2B15289DA0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7B5F755-6C20-4B5B-BDAE-177A72C111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fld id="{FE8B587F-F76E-44B7-842C-E7138D355A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86BE55C-F141-4E80-846E-98379FE67A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B17FFE3-F77F-452E-B5F3-B63AF16A91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0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EE8451F7-A89D-46B3-AC46-694B6A2643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12B9047-C99D-4CF5-BDB4-41C67B6969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EC95808-5C5F-42BB-9872-BD616ED848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7DD72D-5FB7-421B-A544-C858D42EDA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27CA323-CD92-4CC4-8213-88E0001265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B0C1ADED-7175-4B26-8178-F03BCEC9CC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62FAA8B-C4D0-40CC-8301-61BBCB2005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Analysis'!$H$4:$H$25</c:f>
              <c:numCache>
                <c:formatCode>0.0</c:formatCode>
                <c:ptCount val="22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5">
                  <c:v>649</c:v>
                </c:pt>
                <c:pt idx="16">
                  <c:v>635</c:v>
                </c:pt>
                <c:pt idx="17">
                  <c:v>625</c:v>
                </c:pt>
                <c:pt idx="18">
                  <c:v>649</c:v>
                </c:pt>
                <c:pt idx="19">
                  <c:v>649</c:v>
                </c:pt>
                <c:pt idx="20">
                  <c:v>539</c:v>
                </c:pt>
                <c:pt idx="21">
                  <c:v>539</c:v>
                </c:pt>
              </c:numCache>
            </c:numRef>
          </c:xVal>
          <c:yVal>
            <c:numRef>
              <c:f>'Summary Analysis'!$AA$4:$AA$25</c:f>
              <c:numCache>
                <c:formatCode>0.00%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Analysis'!$B$4:$B$25</c15:f>
                <c15:dlblRangeCache>
                  <c:ptCount val="22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NN-filter architechure "by Tencent,  InterDigital" (JVET-Y0078 or JVET-Y0080) vs (ECM-4.0)</c:v>
                  </c:pt>
                  <c:pt idx="11">
                    <c:v>EE1-1.1.1 ECM (VTM trained)</c:v>
                  </c:pt>
                  <c:pt idx="12">
                    <c:v>EE1-1.1.2 ECM (ECM trained)</c:v>
                  </c:pt>
                  <c:pt idx="13">
                    <c:v>EE1-1.1.3 ECM (VTM f.tuned)</c:v>
                  </c:pt>
                  <c:pt idx="15">
                    <c:v>EE1-1.2.0 (long retrain, prev)</c:v>
                  </c:pt>
                  <c:pt idx="16">
                    <c:v>EE1-1.2.1(w/o part and att)</c:v>
                  </c:pt>
                  <c:pt idx="17">
                    <c:v>EE1-1.2.2(2.1 w/o BS)</c:v>
                  </c:pt>
                  <c:pt idx="18">
                    <c:v>EE1-1.6.1.0 (prev)</c:v>
                  </c:pt>
                  <c:pt idx="19">
                    <c:v>EE1-1.6.1 (tr xCheck)</c:v>
                  </c:pt>
                  <c:pt idx="20">
                    <c:v>EE1-1.6.2</c:v>
                  </c:pt>
                  <c:pt idx="21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5125696"/>
        <c:axId val="-2085138208"/>
      </c:scatterChart>
      <c:valAx>
        <c:axId val="-2085125696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5138208"/>
        <c:crosses val="autoZero"/>
        <c:crossBetween val="midCat"/>
      </c:valAx>
      <c:valAx>
        <c:axId val="-2085138208"/>
        <c:scaling>
          <c:orientation val="maxMin"/>
          <c:max val="-0.1500000000000000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512569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D7C86F2-B73E-4E2F-B474-FC597544D36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5CA3460-BEA8-49DE-976A-72CBD6ED9BD3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Analysis'!$AB$33</c:f>
              <c:numCache>
                <c:formatCode>General</c:formatCode>
                <c:ptCount val="1"/>
                <c:pt idx="0">
                  <c:v>11.56</c:v>
                </c:pt>
              </c:numCache>
            </c:numRef>
          </c:xVal>
          <c:yVal>
            <c:numRef>
              <c:f>'Summary Analysis'!$P$33</c:f>
              <c:numCache>
                <c:formatCode>0.00%</c:formatCode>
                <c:ptCount val="1"/>
                <c:pt idx="0">
                  <c:v>-1.4565043952043418E-2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Analysis'!$B$4:$B$25</c15:f>
                <c15:dlblRangeCache>
                  <c:ptCount val="22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NN-filter architechure "by Tencent,  InterDigital" (JVET-Y0078 or JVET-Y0080) vs (ECM-4.0)</c:v>
                  </c:pt>
                  <c:pt idx="11">
                    <c:v>EE1-1.1.1 ECM (VTM trained)</c:v>
                  </c:pt>
                  <c:pt idx="12">
                    <c:v>EE1-1.1.2 ECM (ECM trained)</c:v>
                  </c:pt>
                  <c:pt idx="13">
                    <c:v>EE1-1.1.3 ECM (VTM f.tuned)</c:v>
                  </c:pt>
                  <c:pt idx="15">
                    <c:v>EE1-1.2.0 (long retrain, prev)</c:v>
                  </c:pt>
                  <c:pt idx="16">
                    <c:v>EE1-1.2.1(w/o part and att)</c:v>
                  </c:pt>
                  <c:pt idx="17">
                    <c:v>EE1-1.2.2(2.1 w/o BS)</c:v>
                  </c:pt>
                  <c:pt idx="18">
                    <c:v>EE1-1.6.1.0 (prev)</c:v>
                  </c:pt>
                  <c:pt idx="19">
                    <c:v>EE1-1.6.1 (tr xCheck)</c:v>
                  </c:pt>
                  <c:pt idx="20">
                    <c:v>EE1-1.6.2</c:v>
                  </c:pt>
                  <c:pt idx="21">
                    <c:v>EE1-1.6.3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99225B2-361B-403E-B405-59905B4961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8.0434515364182363E-3"/>
                  <c:y val="4.1209174621383335E-2"/>
                </c:manualLayout>
              </c:layout>
              <c:tx>
                <c:rich>
                  <a:bodyPr/>
                  <a:lstStyle/>
                  <a:p>
                    <a:fld id="{5020F283-0741-4E4B-88AD-FF0F47475E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BBB8B3A-A2B2-4F5E-9988-B9B5B49522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7.5051838791376793E-2"/>
                  <c:y val="-3.11862510413108E-2"/>
                </c:manualLayout>
              </c:layout>
              <c:tx>
                <c:rich>
                  <a:bodyPr/>
                  <a:lstStyle/>
                  <a:p>
                    <a:fld id="{200B6F8F-C7EA-4664-9E7C-0C785A098B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7613456-BA73-4C36-BD30-E3B55115BE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5F663D6-088D-442C-AD19-E55B967F40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F214C80-320E-4597-AC99-FCBCFD9724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5EE8C71-2ED1-44EC-922A-972C442FFB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9C2C5296-B351-4BBE-A5C7-ABCBD200F6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103CD96-E919-4F23-A0EA-1A2DBEBF47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15617FB-6851-4268-B5B0-0790BE38DE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6F67860A-671C-4668-99ED-39E1786281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8ABA6AFC-F6F4-4797-9006-526FDC3A2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Analysis'!$AC$4:$AC$13,'Summary Analysis'!$AC$22,'Summary Analysis'!$AC$24:$AC$25)</c:f>
              <c:numCache>
                <c:formatCode>General</c:formatCode>
                <c:ptCount val="13"/>
                <c:pt idx="0">
                  <c:v>12.32</c:v>
                </c:pt>
                <c:pt idx="1">
                  <c:v>6.16</c:v>
                </c:pt>
                <c:pt idx="2">
                  <c:v>12.32</c:v>
                </c:pt>
                <c:pt idx="3">
                  <c:v>6.16</c:v>
                </c:pt>
                <c:pt idx="4">
                  <c:v>12.32</c:v>
                </c:pt>
                <c:pt idx="5">
                  <c:v>7.6</c:v>
                </c:pt>
                <c:pt idx="6">
                  <c:v>7.6</c:v>
                </c:pt>
                <c:pt idx="7">
                  <c:v>7.6</c:v>
                </c:pt>
                <c:pt idx="8">
                  <c:v>7.6</c:v>
                </c:pt>
                <c:pt idx="9">
                  <c:v>3.8</c:v>
                </c:pt>
                <c:pt idx="10">
                  <c:v>24.96</c:v>
                </c:pt>
                <c:pt idx="11">
                  <c:v>24.96</c:v>
                </c:pt>
                <c:pt idx="12">
                  <c:v>12.48</c:v>
                </c:pt>
              </c:numCache>
            </c:numRef>
          </c:xVal>
          <c:yVal>
            <c:numRef>
              <c:f>('Summary Analysis'!$Q$4:$Q$13,'Summary Analysis'!$Q$22,'Summary Analysis'!$Q$24:$Q$25)</c:f>
              <c:numCache>
                <c:formatCode>0.00%</c:formatCode>
                <c:ptCount val="13"/>
                <c:pt idx="0">
                  <c:v>-8.7538528843402241E-2</c:v>
                </c:pt>
                <c:pt idx="1">
                  <c:v>-8.7631965107998741E-2</c:v>
                </c:pt>
                <c:pt idx="2">
                  <c:v>-9.1499999999999998E-2</c:v>
                </c:pt>
                <c:pt idx="3">
                  <c:v>-9.1700000000000004E-2</c:v>
                </c:pt>
                <c:pt idx="4">
                  <c:v>-9.0391886662896159E-2</c:v>
                </c:pt>
                <c:pt idx="5">
                  <c:v>-8.9717453273171516E-2</c:v>
                </c:pt>
                <c:pt idx="6">
                  <c:v>-8.6804499958050563E-2</c:v>
                </c:pt>
                <c:pt idx="7">
                  <c:v>-8.6699999999999999E-2</c:v>
                </c:pt>
                <c:pt idx="8">
                  <c:v>-8.8400000000000006E-2</c:v>
                </c:pt>
                <c:pt idx="9">
                  <c:v>-8.9499999999999996E-2</c:v>
                </c:pt>
                <c:pt idx="10">
                  <c:v>-0.1018454750403469</c:v>
                </c:pt>
                <c:pt idx="11">
                  <c:v>-0.1019</c:v>
                </c:pt>
                <c:pt idx="12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Analysis'!$B$4:$B$13,'Summary Analysis'!$B$22,'Summary Analysis'!$B$24:$B$25)</c15:f>
                <c15:dlblRangeCache>
                  <c:ptCount val="13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EE1-1.5.0 VTM (prev)</c:v>
                  </c:pt>
                  <c:pt idx="7">
                    <c:v>EE1-1.5.1(tr xCheck)</c:v>
                  </c:pt>
                  <c:pt idx="8">
                    <c:v>EE1-1.5.2</c:v>
                  </c:pt>
                  <c:pt idx="9">
                    <c:v>EE1-1.5.3</c:v>
                  </c:pt>
                  <c:pt idx="10">
                    <c:v>EE1-1.6.1.0 (prev)</c:v>
                  </c:pt>
                  <c:pt idx="11">
                    <c:v>EE1-1.6.2</c:v>
                  </c:pt>
                  <c:pt idx="12">
                    <c:v>EE1-1.6.3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Analysis'!$AD$2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5F078E9-715C-43CB-BCF6-78A24CF79B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BCB5344-DF92-4658-968D-67DBF68A8C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B4670EC-1C84-4401-95C3-C03B83FB71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Analysis'!$AD$27:$AD$29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0.8</c:v>
                </c:pt>
              </c:numCache>
            </c:numRef>
          </c:xVal>
          <c:yVal>
            <c:numRef>
              <c:f>'Summary Analysis'!$R$27:$R$29</c:f>
              <c:numCache>
                <c:formatCode>0.00%</c:formatCode>
                <c:ptCount val="3"/>
                <c:pt idx="0">
                  <c:v>-5.009987186198199E-2</c:v>
                </c:pt>
                <c:pt idx="1">
                  <c:v>-5.009987186198199E-2</c:v>
                </c:pt>
                <c:pt idx="2">
                  <c:v>-4.313222745006301E-2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Analysis'!$B$27:$B$29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2085130592"/>
        <c:axId val="-2085133312"/>
      </c:scatterChart>
      <c:valAx>
        <c:axId val="-2085130592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5133312"/>
        <c:crosses val="autoZero"/>
        <c:crossBetween val="midCat"/>
      </c:valAx>
      <c:valAx>
        <c:axId val="-2085133312"/>
        <c:scaling>
          <c:orientation val="maxMin"/>
          <c:max val="-4.0000000000000008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513059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38</xdr:row>
      <xdr:rowOff>16931</xdr:rowOff>
    </xdr:from>
    <xdr:to>
      <xdr:col>10</xdr:col>
      <xdr:colOff>433</xdr:colOff>
      <xdr:row>64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38</xdr:row>
      <xdr:rowOff>0</xdr:rowOff>
    </xdr:from>
    <xdr:to>
      <xdr:col>21</xdr:col>
      <xdr:colOff>537882</xdr:colOff>
      <xdr:row>64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65</xdr:row>
      <xdr:rowOff>165868</xdr:rowOff>
    </xdr:from>
    <xdr:to>
      <xdr:col>10</xdr:col>
      <xdr:colOff>10774</xdr:colOff>
      <xdr:row>92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65</xdr:row>
      <xdr:rowOff>150091</xdr:rowOff>
    </xdr:from>
    <xdr:to>
      <xdr:col>21</xdr:col>
      <xdr:colOff>437028</xdr:colOff>
      <xdr:row>92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93</xdr:row>
      <xdr:rowOff>112889</xdr:rowOff>
    </xdr:from>
    <xdr:to>
      <xdr:col>10</xdr:col>
      <xdr:colOff>23987</xdr:colOff>
      <xdr:row>120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26_Teleconference/wg11/JVET-Z0106-v1.zip" TargetMode="External"/><Relationship Id="rId13" Type="http://schemas.openxmlformats.org/officeDocument/2006/relationships/hyperlink" Target="https://jvet-experts.org/doc_end_user/documents/27_Teleconference/wg11/JVET-AA0085-v1.zip" TargetMode="External"/><Relationship Id="rId18" Type="http://schemas.openxmlformats.org/officeDocument/2006/relationships/hyperlink" Target="https://jvet-experts.org/doc_end_user/current_document.php?id=11764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jvet-experts.org/doc_end_user/documents/26_Teleconference/wg11/JVET-Z0106-v1.zip" TargetMode="External"/><Relationship Id="rId21" Type="http://schemas.openxmlformats.org/officeDocument/2006/relationships/hyperlink" Target="https://jvet-experts.org/doc_end_user/documents/27_Teleconference/wg11/JVET-AA0122-v1.zip" TargetMode="External"/><Relationship Id="rId7" Type="http://schemas.openxmlformats.org/officeDocument/2006/relationships/hyperlink" Target="https://jvet-experts.org/doc_end_user/documents/27_Teleconference/wg11/JVET-AA0071-v1.zip" TargetMode="External"/><Relationship Id="rId12" Type="http://schemas.openxmlformats.org/officeDocument/2006/relationships/hyperlink" Target="https://jvet-experts.org/doc_end_user/documents/27_Teleconference/wg11/JVET-AA0085-v1.zip" TargetMode="External"/><Relationship Id="rId17" Type="http://schemas.openxmlformats.org/officeDocument/2006/relationships/hyperlink" Target="https://jvet-experts.org/doc_end_user/documents/27_Teleconference/wg11/JVET-AA0111-v1.zip" TargetMode="External"/><Relationship Id="rId25" Type="http://schemas.openxmlformats.org/officeDocument/2006/relationships/hyperlink" Target="https://jvet-experts.org/doc_end_user/current_document.php?id=11742" TargetMode="External"/><Relationship Id="rId2" Type="http://schemas.openxmlformats.org/officeDocument/2006/relationships/hyperlink" Target="https://jvet-experts.org/doc_end_user/current_document.php?id=11526" TargetMode="External"/><Relationship Id="rId16" Type="http://schemas.openxmlformats.org/officeDocument/2006/relationships/hyperlink" Target="https://jvet-experts.org/doc_end_user/documents/27_Teleconference/wg11/JVET-AA0111-v1.zip" TargetMode="External"/><Relationship Id="rId20" Type="http://schemas.openxmlformats.org/officeDocument/2006/relationships/hyperlink" Target="https://jvet-experts.org/doc_end_user/current_document.php?id=11764" TargetMode="Externa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documents/26_Teleconference/wg11/JVET-Z0065-v1.zip" TargetMode="External"/><Relationship Id="rId11" Type="http://schemas.openxmlformats.org/officeDocument/2006/relationships/hyperlink" Target="https://jvet-experts.org/doc_end_user/documents/27_Teleconference/wg11/JVET-AA0087-v1.zip" TargetMode="External"/><Relationship Id="rId24" Type="http://schemas.openxmlformats.org/officeDocument/2006/relationships/hyperlink" Target="https://jvet-experts.org/doc_end_user/current_document.php?id=11742" TargetMode="External"/><Relationship Id="rId5" Type="http://schemas.openxmlformats.org/officeDocument/2006/relationships/hyperlink" Target="https://jvet-experts.org/doc_end_user/documents/27_Teleconference/wg11/JVET-AA0059-v2.zip" TargetMode="External"/><Relationship Id="rId15" Type="http://schemas.openxmlformats.org/officeDocument/2006/relationships/hyperlink" Target="https://jvet-experts.org/doc_end_user/documents/27_Teleconference/wg11/JVET-AA0111-v1.zip" TargetMode="External"/><Relationship Id="rId23" Type="http://schemas.openxmlformats.org/officeDocument/2006/relationships/hyperlink" Target="https://jvet-experts.org/doc_end_user/current_document.php?id=11742" TargetMode="External"/><Relationship Id="rId10" Type="http://schemas.openxmlformats.org/officeDocument/2006/relationships/hyperlink" Target="https://jvet-experts.org/doc_end_user/documents/27_Teleconference/wg11/JVET-AA0087-v1.zip" TargetMode="External"/><Relationship Id="rId19" Type="http://schemas.openxmlformats.org/officeDocument/2006/relationships/hyperlink" Target="https://jvet-experts.org/doc_end_user/current_document.php?id=11764" TargetMode="External"/><Relationship Id="rId4" Type="http://schemas.openxmlformats.org/officeDocument/2006/relationships/hyperlink" Target="https://jvet-experts.org/doc_end_user/documents/27_Teleconference/wg11/JVET-AA0059-v2.zip" TargetMode="External"/><Relationship Id="rId9" Type="http://schemas.openxmlformats.org/officeDocument/2006/relationships/hyperlink" Target="https://jvet-experts.org/doc_end_user/documents/26_Teleconference/wg11/JVET-Z0106-v1.zip" TargetMode="External"/><Relationship Id="rId14" Type="http://schemas.openxmlformats.org/officeDocument/2006/relationships/hyperlink" Target="https://jvet-experts.org/doc_end_user/documents/27_Teleconference/wg11/JVET-AA0085-v1.zip" TargetMode="External"/><Relationship Id="rId22" Type="http://schemas.openxmlformats.org/officeDocument/2006/relationships/hyperlink" Target="https://jvet-experts.org/doc_end_user/documents/27_Teleconference/wg11/JVET-AA0122-v1.zip" TargetMode="External"/><Relationship Id="rId27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Downloads\current_document.php" TargetMode="External"/><Relationship Id="rId2" Type="http://schemas.openxmlformats.org/officeDocument/2006/relationships/hyperlink" Target="file:///C:\Users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16" t="s">
        <v>191</v>
      </c>
      <c r="B1" s="116"/>
      <c r="C1" s="116"/>
      <c r="D1" s="116"/>
      <c r="E1" s="116"/>
      <c r="F1" s="116"/>
      <c r="G1" s="116"/>
      <c r="H1" s="116"/>
      <c r="I1" s="116"/>
      <c r="J1" s="116"/>
      <c r="L1" s="116" t="s">
        <v>192</v>
      </c>
      <c r="M1" s="116"/>
      <c r="N1" s="116"/>
      <c r="O1" s="116"/>
      <c r="P1" s="116"/>
      <c r="Q1" s="116"/>
      <c r="R1" s="116"/>
      <c r="S1" s="116"/>
      <c r="T1" s="116"/>
      <c r="U1" s="116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7"/>
  <sheetViews>
    <sheetView tabSelected="1" topLeftCell="B1" zoomScale="85" zoomScaleNormal="85" workbookViewId="0">
      <selection activeCell="I36" sqref="I36:K36"/>
    </sheetView>
  </sheetViews>
  <sheetFormatPr defaultColWidth="8.7109375" defaultRowHeight="15"/>
  <cols>
    <col min="1" max="1" width="5" hidden="1" customWidth="1"/>
    <col min="2" max="2" width="25.8554687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28.14062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  <col min="38" max="38" width="10.28515625" customWidth="1"/>
    <col min="41" max="41" width="10.28515625" customWidth="1"/>
  </cols>
  <sheetData>
    <row r="1" spans="1:43">
      <c r="A1" s="71"/>
      <c r="B1" s="72"/>
      <c r="C1" s="72"/>
      <c r="D1" s="72"/>
      <c r="E1" s="72"/>
      <c r="F1" s="72"/>
      <c r="G1" s="72"/>
      <c r="H1" s="73"/>
      <c r="I1" s="119" t="s">
        <v>218</v>
      </c>
      <c r="J1" s="120"/>
      <c r="K1" s="121"/>
      <c r="L1" s="119" t="s">
        <v>219</v>
      </c>
      <c r="M1" s="120"/>
      <c r="N1" s="121"/>
      <c r="O1" t="s">
        <v>221</v>
      </c>
      <c r="P1" s="119" t="s">
        <v>232</v>
      </c>
      <c r="Q1" s="120"/>
      <c r="R1" s="121"/>
      <c r="S1" s="119" t="s">
        <v>233</v>
      </c>
      <c r="T1" s="120"/>
      <c r="U1" s="121"/>
      <c r="V1" s="119" t="s">
        <v>234</v>
      </c>
      <c r="W1" s="120"/>
      <c r="X1" s="121"/>
      <c r="Y1" s="119" t="s">
        <v>235</v>
      </c>
      <c r="Z1" s="120"/>
      <c r="AA1" s="121"/>
      <c r="AB1" s="123" t="s">
        <v>229</v>
      </c>
      <c r="AC1" s="124"/>
      <c r="AD1" s="125"/>
      <c r="AF1" s="119" t="s">
        <v>224</v>
      </c>
      <c r="AG1" s="120"/>
      <c r="AH1" s="121"/>
      <c r="AJ1" s="119" t="s">
        <v>222</v>
      </c>
      <c r="AK1" s="120"/>
      <c r="AL1" s="119" t="s">
        <v>239</v>
      </c>
      <c r="AM1" s="120"/>
      <c r="AN1" s="121"/>
      <c r="AO1" s="119" t="s">
        <v>240</v>
      </c>
      <c r="AP1" s="120"/>
      <c r="AQ1" s="121"/>
    </row>
    <row r="2" spans="1:43" ht="41.85" customHeight="1">
      <c r="A2" s="83"/>
      <c r="B2" s="84" t="s">
        <v>213</v>
      </c>
      <c r="C2" s="84" t="s">
        <v>28</v>
      </c>
      <c r="D2" s="84" t="s">
        <v>211</v>
      </c>
      <c r="E2" s="84" t="s">
        <v>206</v>
      </c>
      <c r="F2" s="84" t="s">
        <v>222</v>
      </c>
      <c r="G2" s="84" t="s">
        <v>230</v>
      </c>
      <c r="H2" s="85" t="s">
        <v>231</v>
      </c>
      <c r="I2" s="86" t="s">
        <v>214</v>
      </c>
      <c r="J2" s="84" t="s">
        <v>215</v>
      </c>
      <c r="K2" s="85" t="s">
        <v>216</v>
      </c>
      <c r="L2" s="86" t="s">
        <v>214</v>
      </c>
      <c r="M2" s="84" t="s">
        <v>215</v>
      </c>
      <c r="N2" s="85" t="s">
        <v>216</v>
      </c>
      <c r="P2" s="84" t="s">
        <v>209</v>
      </c>
      <c r="Q2" s="84" t="s">
        <v>210</v>
      </c>
      <c r="R2" s="84" t="s">
        <v>303</v>
      </c>
      <c r="S2" s="84" t="s">
        <v>209</v>
      </c>
      <c r="T2" s="84" t="s">
        <v>210</v>
      </c>
      <c r="U2" s="84" t="s">
        <v>303</v>
      </c>
      <c r="V2" s="84" t="s">
        <v>209</v>
      </c>
      <c r="W2" s="84" t="s">
        <v>210</v>
      </c>
      <c r="X2" s="84" t="s">
        <v>303</v>
      </c>
      <c r="Y2" s="84" t="s">
        <v>209</v>
      </c>
      <c r="Z2" s="84" t="s">
        <v>210</v>
      </c>
      <c r="AA2" s="84" t="s">
        <v>303</v>
      </c>
      <c r="AB2" s="84" t="s">
        <v>209</v>
      </c>
      <c r="AC2" s="84" t="s">
        <v>210</v>
      </c>
      <c r="AD2" s="84" t="s">
        <v>303</v>
      </c>
      <c r="AF2" s="84" t="s">
        <v>225</v>
      </c>
      <c r="AG2" s="84" t="s">
        <v>226</v>
      </c>
      <c r="AH2" s="84" t="s">
        <v>227</v>
      </c>
      <c r="AJ2" s="84" t="s">
        <v>237</v>
      </c>
      <c r="AK2" s="84" t="s">
        <v>238</v>
      </c>
      <c r="AL2" s="84" t="s">
        <v>209</v>
      </c>
      <c r="AM2" s="84" t="s">
        <v>210</v>
      </c>
      <c r="AN2" s="84" t="s">
        <v>220</v>
      </c>
      <c r="AO2" s="84" t="s">
        <v>209</v>
      </c>
      <c r="AP2" s="84" t="s">
        <v>210</v>
      </c>
      <c r="AQ2" s="84" t="s">
        <v>220</v>
      </c>
    </row>
    <row r="3" spans="1:43" ht="19.5" customHeight="1">
      <c r="A3" s="117" t="s">
        <v>297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F3" s="84"/>
      <c r="AG3" s="84"/>
      <c r="AH3" s="84"/>
      <c r="AJ3" s="84"/>
      <c r="AK3" s="84"/>
      <c r="AL3" s="84"/>
      <c r="AM3" s="84"/>
      <c r="AN3" s="84"/>
      <c r="AO3" s="84"/>
      <c r="AP3" s="84"/>
      <c r="AQ3" s="84"/>
    </row>
    <row r="4" spans="1:43" s="82" customFormat="1" ht="15.75" customHeight="1">
      <c r="A4" s="100" t="s">
        <v>217</v>
      </c>
      <c r="B4" s="112" t="s">
        <v>273</v>
      </c>
      <c r="C4" s="103" t="s">
        <v>210</v>
      </c>
      <c r="D4" s="100" t="s">
        <v>212</v>
      </c>
      <c r="E4" s="94" t="s">
        <v>245</v>
      </c>
      <c r="F4" s="100" t="s">
        <v>223</v>
      </c>
      <c r="G4" s="102">
        <f>1.54*2</f>
        <v>3.08</v>
      </c>
      <c r="H4" s="104">
        <v>401</v>
      </c>
      <c r="I4" s="96">
        <v>-8.7538528843402241E-2</v>
      </c>
      <c r="J4" s="97">
        <v>-0.19886936110454673</v>
      </c>
      <c r="K4" s="98">
        <v>-0.19371083128166766</v>
      </c>
      <c r="L4" s="96">
        <v>-7.4074334484650242E-2</v>
      </c>
      <c r="M4" s="97">
        <v>-0.16798357722972929</v>
      </c>
      <c r="N4" s="98">
        <v>-0.1732555662735642</v>
      </c>
      <c r="O4" s="76" t="s">
        <v>250</v>
      </c>
      <c r="P4" s="80" t="b">
        <f t="shared" ref="P4:R17" si="0">IF($C4=P$2,$I4,FALSE)</f>
        <v>0</v>
      </c>
      <c r="Q4" s="75">
        <f t="shared" si="0"/>
        <v>-8.7538528843402241E-2</v>
      </c>
      <c r="R4" s="80" t="b">
        <f t="shared" si="0"/>
        <v>0</v>
      </c>
      <c r="S4" s="80" t="b">
        <f t="shared" ref="S4:U17" si="1">IF($C4=S$2,($J4+$K4)/2,FALSE)</f>
        <v>0</v>
      </c>
      <c r="T4" s="75">
        <f t="shared" si="1"/>
        <v>-0.19629009619310719</v>
      </c>
      <c r="U4" s="80" t="b">
        <f t="shared" si="1"/>
        <v>0</v>
      </c>
      <c r="V4" s="80" t="b">
        <f t="shared" ref="V4:W17" si="2">IF($C4=V$2,$L4,FALSE)</f>
        <v>0</v>
      </c>
      <c r="W4" s="75">
        <f t="shared" si="2"/>
        <v>-7.4074334484650242E-2</v>
      </c>
      <c r="X4" s="80" t="b">
        <f t="shared" ref="X4:X17" si="3">IF($C4=X$2,($J4+$K4)/2,FALSE)</f>
        <v>0</v>
      </c>
      <c r="Y4" s="80" t="b">
        <f t="shared" ref="Y4:Z17" si="4">IF($C4=Y$2,($M4+$N4)/2,FALSE)</f>
        <v>0</v>
      </c>
      <c r="Z4" s="75">
        <f t="shared" si="4"/>
        <v>-0.17061957175164674</v>
      </c>
      <c r="AA4" s="80" t="b">
        <f t="shared" ref="AA4:AA17" si="5">IF($C4=AA$2,($J4+$K4)/2,FALSE)</f>
        <v>0</v>
      </c>
      <c r="AB4" s="81" t="b">
        <f>IF($C4=AB$2,VLOOKUP($F4,$AJ$4:$AK$16,2,FALSE)*$G4,FALSE)</f>
        <v>0</v>
      </c>
      <c r="AC4" s="78">
        <f>IF($C4=AC$2,VLOOKUP($F4,$AJ$4:$AK$16,2,FALSE)*$G4,FALSE)</f>
        <v>12.32</v>
      </c>
      <c r="AD4" s="78" t="b">
        <f>IF($C4=AD$2,VLOOKUP($F4,$AJ$4:$AK$16,2,FALSE)*$G4,FALSE)</f>
        <v>0</v>
      </c>
      <c r="AE4" s="74"/>
      <c r="AF4" s="77" t="s">
        <v>228</v>
      </c>
      <c r="AG4" s="74">
        <v>30</v>
      </c>
      <c r="AH4" s="74">
        <f>AG4*10^12/3840/2160/60/1000</f>
        <v>60.28163580246914</v>
      </c>
      <c r="AI4" s="74"/>
      <c r="AJ4" s="77" t="s">
        <v>236</v>
      </c>
      <c r="AK4" s="74">
        <v>2</v>
      </c>
      <c r="AL4" s="80" t="b">
        <f>IF($C4=AL$2,#REF!,FALSE)</f>
        <v>0</v>
      </c>
      <c r="AM4" s="75" t="e">
        <f>IF($C4=AM$2,#REF!,FALSE)</f>
        <v>#REF!</v>
      </c>
      <c r="AN4" s="80"/>
      <c r="AO4" s="80" t="b">
        <f>IF($C4=AO$2,#REF!,FALSE)</f>
        <v>0</v>
      </c>
      <c r="AP4" s="75" t="e">
        <f>IF($C4=AP$2,#REF!,FALSE)</f>
        <v>#REF!</v>
      </c>
      <c r="AQ4" s="80"/>
    </row>
    <row r="5" spans="1:43" ht="14.25" customHeight="1">
      <c r="A5" s="90" t="s">
        <v>217</v>
      </c>
      <c r="B5" s="106" t="s">
        <v>274</v>
      </c>
      <c r="C5" s="92" t="s">
        <v>210</v>
      </c>
      <c r="D5" s="90" t="s">
        <v>212</v>
      </c>
      <c r="E5" s="94" t="s">
        <v>245</v>
      </c>
      <c r="F5" s="90" t="s">
        <v>236</v>
      </c>
      <c r="G5" s="101">
        <f>1.54*2</f>
        <v>3.08</v>
      </c>
      <c r="H5" s="95">
        <v>401</v>
      </c>
      <c r="I5" s="96">
        <v>-8.7631965107998741E-2</v>
      </c>
      <c r="J5" s="97">
        <v>-0.19862724913646554</v>
      </c>
      <c r="K5" s="98">
        <v>-0.19374748341857467</v>
      </c>
      <c r="L5" s="96">
        <v>-7.4074700041422525E-2</v>
      </c>
      <c r="M5" s="97">
        <v>-0.16799296264858241</v>
      </c>
      <c r="N5" s="98">
        <v>-0.17325675782796696</v>
      </c>
      <c r="O5" s="76" t="s">
        <v>250</v>
      </c>
      <c r="P5" s="80" t="b">
        <f t="shared" si="0"/>
        <v>0</v>
      </c>
      <c r="Q5" s="75">
        <f t="shared" si="0"/>
        <v>-8.7631965107998741E-2</v>
      </c>
      <c r="R5" s="80" t="b">
        <f t="shared" si="0"/>
        <v>0</v>
      </c>
      <c r="S5" s="80" t="b">
        <f t="shared" si="1"/>
        <v>0</v>
      </c>
      <c r="T5" s="75">
        <f t="shared" si="1"/>
        <v>-0.19618736627752009</v>
      </c>
      <c r="U5" s="80" t="b">
        <f t="shared" si="1"/>
        <v>0</v>
      </c>
      <c r="V5" s="80" t="b">
        <f t="shared" si="2"/>
        <v>0</v>
      </c>
      <c r="W5" s="75">
        <f t="shared" si="2"/>
        <v>-7.4074700041422525E-2</v>
      </c>
      <c r="X5" s="80" t="b">
        <f t="shared" si="3"/>
        <v>0</v>
      </c>
      <c r="Y5" s="80" t="b">
        <f t="shared" si="4"/>
        <v>0</v>
      </c>
      <c r="Z5" s="75">
        <f t="shared" si="4"/>
        <v>-0.17062486023827467</v>
      </c>
      <c r="AA5" s="80" t="b">
        <f t="shared" si="5"/>
        <v>0</v>
      </c>
      <c r="AB5" s="81" t="b">
        <f t="shared" ref="AB5:AD13" si="6">IF($C5=AB$2,VLOOKUP($F5,$AJ$4:$AK$16,2,FALSE)*$G5,FALSE)</f>
        <v>0</v>
      </c>
      <c r="AC5" s="78">
        <f t="shared" si="6"/>
        <v>6.16</v>
      </c>
      <c r="AD5" s="78" t="b">
        <f t="shared" si="6"/>
        <v>0</v>
      </c>
      <c r="AE5" s="74"/>
      <c r="AF5" s="77"/>
      <c r="AG5" s="74"/>
      <c r="AH5" s="74"/>
      <c r="AI5" s="74"/>
      <c r="AJ5" s="74" t="s">
        <v>223</v>
      </c>
      <c r="AK5" s="74">
        <v>4</v>
      </c>
      <c r="AL5" s="80" t="b">
        <f>IF($C5=AL$2,#REF!,FALSE)</f>
        <v>0</v>
      </c>
      <c r="AM5" s="75" t="e">
        <f>IF($C5=AM$2,#REF!,FALSE)</f>
        <v>#REF!</v>
      </c>
      <c r="AN5" s="80"/>
      <c r="AO5" s="80" t="b">
        <f>IF($C5=AO$2,#REF!,FALSE)</f>
        <v>0</v>
      </c>
      <c r="AP5" s="75" t="e">
        <f>IF($C5=AP$2,#REF!,FALSE)</f>
        <v>#REF!</v>
      </c>
      <c r="AQ5" s="80"/>
    </row>
    <row r="6" spans="1:43" ht="14.25" customHeight="1">
      <c r="A6" s="90"/>
      <c r="B6" s="112" t="s">
        <v>242</v>
      </c>
      <c r="C6" s="103" t="s">
        <v>210</v>
      </c>
      <c r="D6" s="100" t="s">
        <v>212</v>
      </c>
      <c r="E6" s="107" t="s">
        <v>271</v>
      </c>
      <c r="F6" s="100" t="s">
        <v>223</v>
      </c>
      <c r="G6" s="102">
        <f>1.54*2</f>
        <v>3.08</v>
      </c>
      <c r="H6" s="104">
        <v>401</v>
      </c>
      <c r="I6" s="96">
        <v>-9.1499999999999998E-2</v>
      </c>
      <c r="J6" s="97">
        <v>-0.1913</v>
      </c>
      <c r="K6" s="98">
        <v>-0.19639999999999999</v>
      </c>
      <c r="L6" s="96">
        <v>-7.4099999999999999E-2</v>
      </c>
      <c r="M6" s="97">
        <v>-0.16800000000000001</v>
      </c>
      <c r="N6" s="98">
        <v>-0.17330000000000001</v>
      </c>
      <c r="O6" s="76"/>
      <c r="P6" s="80" t="b">
        <f t="shared" si="0"/>
        <v>0</v>
      </c>
      <c r="Q6" s="75">
        <f t="shared" si="0"/>
        <v>-9.1499999999999998E-2</v>
      </c>
      <c r="R6" s="80" t="b">
        <f t="shared" si="0"/>
        <v>0</v>
      </c>
      <c r="S6" s="80" t="b">
        <f t="shared" si="1"/>
        <v>0</v>
      </c>
      <c r="T6" s="75">
        <f t="shared" si="1"/>
        <v>-0.19384999999999999</v>
      </c>
      <c r="U6" s="80" t="b">
        <f t="shared" si="1"/>
        <v>0</v>
      </c>
      <c r="V6" s="80" t="b">
        <f t="shared" si="2"/>
        <v>0</v>
      </c>
      <c r="W6" s="75">
        <f t="shared" si="2"/>
        <v>-7.4099999999999999E-2</v>
      </c>
      <c r="X6" s="80" t="b">
        <f t="shared" si="3"/>
        <v>0</v>
      </c>
      <c r="Y6" s="80" t="b">
        <f t="shared" si="4"/>
        <v>0</v>
      </c>
      <c r="Z6" s="75">
        <f t="shared" si="4"/>
        <v>-0.17065000000000002</v>
      </c>
      <c r="AA6" s="80" t="b">
        <f t="shared" si="5"/>
        <v>0</v>
      </c>
      <c r="AB6" s="81" t="b">
        <f t="shared" si="6"/>
        <v>0</v>
      </c>
      <c r="AC6" s="78">
        <f t="shared" si="6"/>
        <v>12.32</v>
      </c>
      <c r="AD6" s="78" t="b">
        <f t="shared" si="6"/>
        <v>0</v>
      </c>
      <c r="AE6" s="74"/>
      <c r="AF6" s="77"/>
      <c r="AG6" s="74"/>
      <c r="AH6" s="74"/>
      <c r="AI6" s="74"/>
      <c r="AJ6" s="74" t="s">
        <v>259</v>
      </c>
      <c r="AK6" s="74">
        <v>4</v>
      </c>
      <c r="AL6" s="80"/>
      <c r="AM6" s="75"/>
      <c r="AN6" s="80"/>
      <c r="AO6" s="80"/>
      <c r="AP6" s="75"/>
      <c r="AQ6" s="80"/>
    </row>
    <row r="7" spans="1:43">
      <c r="A7" s="90" t="s">
        <v>217</v>
      </c>
      <c r="B7" s="106" t="s">
        <v>243</v>
      </c>
      <c r="C7" s="92" t="s">
        <v>210</v>
      </c>
      <c r="D7" s="90" t="s">
        <v>212</v>
      </c>
      <c r="E7" s="107" t="s">
        <v>271</v>
      </c>
      <c r="F7" s="90" t="s">
        <v>236</v>
      </c>
      <c r="G7" s="101">
        <f>1.54*2</f>
        <v>3.08</v>
      </c>
      <c r="H7" s="95">
        <v>401</v>
      </c>
      <c r="I7" s="96">
        <v>-9.1700000000000004E-2</v>
      </c>
      <c r="J7" s="97">
        <v>-0.19919999999999999</v>
      </c>
      <c r="K7" s="98">
        <v>-0.19800000000000001</v>
      </c>
      <c r="L7" s="96">
        <v>-7.46E-2</v>
      </c>
      <c r="M7" s="97">
        <v>-0.1663</v>
      </c>
      <c r="N7" s="98">
        <v>-0.1757</v>
      </c>
      <c r="O7" s="76" t="s">
        <v>250</v>
      </c>
      <c r="P7" s="80" t="b">
        <f t="shared" si="0"/>
        <v>0</v>
      </c>
      <c r="Q7" s="75">
        <f t="shared" si="0"/>
        <v>-9.1700000000000004E-2</v>
      </c>
      <c r="R7" s="80" t="b">
        <f t="shared" si="0"/>
        <v>0</v>
      </c>
      <c r="S7" s="80" t="b">
        <f t="shared" si="1"/>
        <v>0</v>
      </c>
      <c r="T7" s="75">
        <f t="shared" si="1"/>
        <v>-0.1986</v>
      </c>
      <c r="U7" s="80" t="b">
        <f t="shared" si="1"/>
        <v>0</v>
      </c>
      <c r="V7" s="80" t="b">
        <f t="shared" si="2"/>
        <v>0</v>
      </c>
      <c r="W7" s="75">
        <f t="shared" si="2"/>
        <v>-7.46E-2</v>
      </c>
      <c r="X7" s="80" t="b">
        <f t="shared" si="3"/>
        <v>0</v>
      </c>
      <c r="Y7" s="80" t="b">
        <f t="shared" si="4"/>
        <v>0</v>
      </c>
      <c r="Z7" s="75">
        <f t="shared" si="4"/>
        <v>-0.17099999999999999</v>
      </c>
      <c r="AA7" s="80" t="b">
        <f t="shared" si="5"/>
        <v>0</v>
      </c>
      <c r="AB7" s="81" t="b">
        <f t="shared" si="6"/>
        <v>0</v>
      </c>
      <c r="AC7" s="78">
        <f t="shared" si="6"/>
        <v>6.16</v>
      </c>
      <c r="AD7" s="78" t="b">
        <f t="shared" si="6"/>
        <v>0</v>
      </c>
      <c r="AE7" s="74"/>
      <c r="AF7" s="74"/>
      <c r="AG7" s="74"/>
      <c r="AH7" s="74"/>
      <c r="AI7" s="74"/>
      <c r="AJ7" s="87" t="s">
        <v>249</v>
      </c>
      <c r="AK7" s="88">
        <v>1</v>
      </c>
      <c r="AL7" s="80" t="b">
        <f>IF($C7=AL$2,#REF!,FALSE)</f>
        <v>0</v>
      </c>
      <c r="AM7" s="75" t="e">
        <f>IF($C7=AM$2,#REF!,FALSE)</f>
        <v>#REF!</v>
      </c>
      <c r="AN7" s="80"/>
      <c r="AO7" s="80" t="b">
        <f>IF($C7=AO$2,#REF!,FALSE)</f>
        <v>0</v>
      </c>
      <c r="AP7" s="75" t="e">
        <f>IF($C7=AP$2,#REF!,FALSE)</f>
        <v>#REF!</v>
      </c>
      <c r="AQ7" s="80"/>
    </row>
    <row r="8" spans="1:43">
      <c r="A8" s="90" t="s">
        <v>217</v>
      </c>
      <c r="B8" s="112" t="s">
        <v>288</v>
      </c>
      <c r="C8" s="92" t="s">
        <v>210</v>
      </c>
      <c r="D8" s="90" t="s">
        <v>212</v>
      </c>
      <c r="E8" s="115" t="s">
        <v>289</v>
      </c>
      <c r="F8" s="90" t="s">
        <v>223</v>
      </c>
      <c r="G8" s="95">
        <f>1.54*2</f>
        <v>3.08</v>
      </c>
      <c r="H8" s="95">
        <v>401</v>
      </c>
      <c r="I8" s="96">
        <v>-9.0391886662896159E-2</v>
      </c>
      <c r="J8" s="97">
        <v>-0.20000283905902327</v>
      </c>
      <c r="K8" s="98">
        <v>-0.19492598055676583</v>
      </c>
      <c r="L8" s="96">
        <v>-7.4074334484650242E-2</v>
      </c>
      <c r="M8" s="97">
        <v>-0.16798357722972929</v>
      </c>
      <c r="N8" s="98">
        <v>-0.1732555662735642</v>
      </c>
      <c r="O8" s="76" t="s">
        <v>250</v>
      </c>
      <c r="P8" s="80" t="b">
        <f t="shared" si="0"/>
        <v>0</v>
      </c>
      <c r="Q8" s="75">
        <f t="shared" si="0"/>
        <v>-9.0391886662896159E-2</v>
      </c>
      <c r="R8" s="80" t="b">
        <f t="shared" si="0"/>
        <v>0</v>
      </c>
      <c r="S8" s="80" t="b">
        <f t="shared" si="1"/>
        <v>0</v>
      </c>
      <c r="T8" s="75">
        <f t="shared" si="1"/>
        <v>-0.19746440980789454</v>
      </c>
      <c r="U8" s="80" t="b">
        <f t="shared" si="1"/>
        <v>0</v>
      </c>
      <c r="V8" s="80" t="b">
        <f t="shared" si="2"/>
        <v>0</v>
      </c>
      <c r="W8" s="75">
        <f t="shared" si="2"/>
        <v>-7.4074334484650242E-2</v>
      </c>
      <c r="X8" s="80" t="b">
        <f t="shared" si="3"/>
        <v>0</v>
      </c>
      <c r="Y8" s="80" t="b">
        <f t="shared" si="4"/>
        <v>0</v>
      </c>
      <c r="Z8" s="75">
        <f t="shared" si="4"/>
        <v>-0.17061957175164674</v>
      </c>
      <c r="AA8" s="80" t="b">
        <f t="shared" si="5"/>
        <v>0</v>
      </c>
      <c r="AB8" s="81" t="b">
        <f t="shared" si="6"/>
        <v>0</v>
      </c>
      <c r="AC8" s="78">
        <f t="shared" si="6"/>
        <v>12.32</v>
      </c>
      <c r="AD8" s="78" t="b">
        <f t="shared" si="6"/>
        <v>0</v>
      </c>
      <c r="AE8" s="74"/>
      <c r="AF8" s="74"/>
      <c r="AG8" s="74"/>
      <c r="AH8" s="74"/>
      <c r="AI8" s="74"/>
      <c r="AJ8" s="74"/>
      <c r="AK8" s="74"/>
      <c r="AL8" s="80" t="b">
        <f>IF($C8=AL$2,#REF!,FALSE)</f>
        <v>0</v>
      </c>
      <c r="AM8" s="75" t="e">
        <f>IF($C8=AM$2,#REF!,FALSE)</f>
        <v>#REF!</v>
      </c>
      <c r="AN8" s="80"/>
      <c r="AO8" s="80" t="b">
        <f>IF($C8=AO$2,#REF!,FALSE)</f>
        <v>0</v>
      </c>
      <c r="AP8" s="75" t="e">
        <f>IF($C8=AP$2,#REF!,FALSE)</f>
        <v>#REF!</v>
      </c>
      <c r="AQ8" s="80"/>
    </row>
    <row r="9" spans="1:43" s="82" customFormat="1">
      <c r="A9" s="90" t="s">
        <v>217</v>
      </c>
      <c r="B9" s="112" t="s">
        <v>290</v>
      </c>
      <c r="C9" s="92" t="s">
        <v>210</v>
      </c>
      <c r="D9" s="90" t="s">
        <v>212</v>
      </c>
      <c r="E9" s="115" t="s">
        <v>289</v>
      </c>
      <c r="F9" s="90" t="s">
        <v>223</v>
      </c>
      <c r="G9" s="95">
        <v>1.9</v>
      </c>
      <c r="H9" s="95">
        <v>485</v>
      </c>
      <c r="I9" s="96">
        <v>-8.9717453273171516E-2</v>
      </c>
      <c r="J9" s="97">
        <v>-0.19098462079331663</v>
      </c>
      <c r="K9" s="98">
        <v>-0.19328247728314596</v>
      </c>
      <c r="L9" s="96">
        <v>-6.5016038927961761E-2</v>
      </c>
      <c r="M9" s="97">
        <v>-0.1487895184790797</v>
      </c>
      <c r="N9" s="98">
        <v>-0.15964216357125963</v>
      </c>
      <c r="O9" s="79" t="s">
        <v>294</v>
      </c>
      <c r="P9" s="80" t="b">
        <f t="shared" si="0"/>
        <v>0</v>
      </c>
      <c r="Q9" s="75">
        <f t="shared" si="0"/>
        <v>-8.9717453273171516E-2</v>
      </c>
      <c r="R9" s="80" t="b">
        <f t="shared" si="0"/>
        <v>0</v>
      </c>
      <c r="S9" s="80" t="b">
        <f t="shared" si="1"/>
        <v>0</v>
      </c>
      <c r="T9" s="75">
        <f t="shared" si="1"/>
        <v>-0.19213354903823129</v>
      </c>
      <c r="U9" s="80" t="b">
        <f t="shared" si="1"/>
        <v>0</v>
      </c>
      <c r="V9" s="80" t="b">
        <f t="shared" si="2"/>
        <v>0</v>
      </c>
      <c r="W9" s="75">
        <f t="shared" si="2"/>
        <v>-6.5016038927961761E-2</v>
      </c>
      <c r="X9" s="80" t="b">
        <f t="shared" si="3"/>
        <v>0</v>
      </c>
      <c r="Y9" s="80" t="b">
        <f t="shared" si="4"/>
        <v>0</v>
      </c>
      <c r="Z9" s="75">
        <f t="shared" si="4"/>
        <v>-0.15421584102516966</v>
      </c>
      <c r="AA9" s="80" t="b">
        <f t="shared" si="5"/>
        <v>0</v>
      </c>
      <c r="AB9" s="81" t="b">
        <f t="shared" si="6"/>
        <v>0</v>
      </c>
      <c r="AC9" s="78">
        <f t="shared" si="6"/>
        <v>7.6</v>
      </c>
      <c r="AD9" s="78" t="b">
        <f t="shared" si="6"/>
        <v>0</v>
      </c>
      <c r="AE9" s="74"/>
      <c r="AF9" s="74"/>
      <c r="AG9" s="74"/>
      <c r="AH9" s="74"/>
      <c r="AI9" s="74"/>
      <c r="AJ9" s="74"/>
      <c r="AK9" s="74"/>
      <c r="AL9" s="80" t="b">
        <f>IF($C9=AL$2,#REF!,FALSE)</f>
        <v>0</v>
      </c>
      <c r="AM9" s="75" t="e">
        <f>IF($C9=AM$2,#REF!,FALSE)</f>
        <v>#REF!</v>
      </c>
      <c r="AN9" s="80"/>
      <c r="AO9" s="80" t="b">
        <f>IF($C9=AO$2,#REF!,FALSE)</f>
        <v>0</v>
      </c>
      <c r="AP9" s="75" t="e">
        <f>IF($C9=AP$2,#REF!,FALSE)</f>
        <v>#REF!</v>
      </c>
      <c r="AQ9" s="80"/>
    </row>
    <row r="10" spans="1:43">
      <c r="A10" s="90" t="s">
        <v>217</v>
      </c>
      <c r="B10" s="106" t="s">
        <v>278</v>
      </c>
      <c r="C10" s="92" t="s">
        <v>210</v>
      </c>
      <c r="D10" s="90" t="s">
        <v>212</v>
      </c>
      <c r="E10" s="94" t="s">
        <v>244</v>
      </c>
      <c r="F10" s="90" t="s">
        <v>223</v>
      </c>
      <c r="G10" s="101">
        <v>1.9</v>
      </c>
      <c r="H10" s="95">
        <v>485</v>
      </c>
      <c r="I10" s="96">
        <v>-8.6804499958050563E-2</v>
      </c>
      <c r="J10" s="97">
        <v>-0.18624776495815207</v>
      </c>
      <c r="K10" s="98">
        <v>-0.18971917428346016</v>
      </c>
      <c r="L10" s="96">
        <v>-6.5016038927961761E-2</v>
      </c>
      <c r="M10" s="97">
        <v>-0.1487895184790797</v>
      </c>
      <c r="N10" s="98">
        <v>-0.15964216357125963</v>
      </c>
      <c r="O10" s="76" t="s">
        <v>293</v>
      </c>
      <c r="P10" s="80" t="b">
        <f t="shared" si="0"/>
        <v>0</v>
      </c>
      <c r="Q10" s="75">
        <f t="shared" si="0"/>
        <v>-8.6804499958050563E-2</v>
      </c>
      <c r="R10" s="80" t="b">
        <f t="shared" si="0"/>
        <v>0</v>
      </c>
      <c r="S10" s="80" t="b">
        <f t="shared" si="1"/>
        <v>0</v>
      </c>
      <c r="T10" s="75">
        <f t="shared" si="1"/>
        <v>-0.18798346962080612</v>
      </c>
      <c r="U10" s="80" t="b">
        <f t="shared" si="1"/>
        <v>0</v>
      </c>
      <c r="V10" s="80" t="b">
        <f t="shared" si="2"/>
        <v>0</v>
      </c>
      <c r="W10" s="75">
        <f t="shared" si="2"/>
        <v>-6.5016038927961761E-2</v>
      </c>
      <c r="X10" s="80" t="b">
        <f t="shared" si="3"/>
        <v>0</v>
      </c>
      <c r="Y10" s="80" t="b">
        <f t="shared" si="4"/>
        <v>0</v>
      </c>
      <c r="Z10" s="75">
        <f t="shared" si="4"/>
        <v>-0.15421584102516966</v>
      </c>
      <c r="AA10" s="80" t="b">
        <f t="shared" si="5"/>
        <v>0</v>
      </c>
      <c r="AB10" s="81" t="b">
        <f t="shared" si="6"/>
        <v>0</v>
      </c>
      <c r="AC10" s="78">
        <f t="shared" si="6"/>
        <v>7.6</v>
      </c>
      <c r="AD10" s="78" t="b">
        <f t="shared" si="6"/>
        <v>0</v>
      </c>
      <c r="AE10" s="74"/>
      <c r="AF10" s="74"/>
      <c r="AG10" s="74"/>
      <c r="AH10" s="74"/>
      <c r="AI10" s="74"/>
      <c r="AL10" s="80" t="b">
        <f>IF($C10=AL$2,#REF!,FALSE)</f>
        <v>0</v>
      </c>
      <c r="AM10" s="75" t="e">
        <f>IF($C10=AM$2,#REF!,FALSE)</f>
        <v>#REF!</v>
      </c>
      <c r="AN10" s="80"/>
      <c r="AO10" s="80" t="b">
        <f>IF($C10=AO$2,#REF!,FALSE)</f>
        <v>0</v>
      </c>
      <c r="AP10" s="75" t="e">
        <f>IF($C10=AP$2,#REF!,FALSE)</f>
        <v>#REF!</v>
      </c>
      <c r="AQ10" s="80"/>
    </row>
    <row r="11" spans="1:43">
      <c r="A11" s="90"/>
      <c r="B11" s="106" t="s">
        <v>304</v>
      </c>
      <c r="C11" s="92" t="s">
        <v>210</v>
      </c>
      <c r="D11" s="90" t="s">
        <v>212</v>
      </c>
      <c r="E11" s="107" t="s">
        <v>287</v>
      </c>
      <c r="F11" s="90" t="s">
        <v>223</v>
      </c>
      <c r="G11" s="101">
        <v>1.9</v>
      </c>
      <c r="H11" s="95">
        <v>485</v>
      </c>
      <c r="I11" s="96">
        <v>-8.6699999999999999E-2</v>
      </c>
      <c r="J11" s="97">
        <v>-0.18629999999999999</v>
      </c>
      <c r="K11" s="98">
        <v>-0.18970000000000001</v>
      </c>
      <c r="L11" s="96">
        <v>-6.5000000000000002E-2</v>
      </c>
      <c r="M11" s="97">
        <v>-0.14879999999999999</v>
      </c>
      <c r="N11" s="98">
        <v>-0.15970000000000001</v>
      </c>
      <c r="O11" s="76" t="s">
        <v>292</v>
      </c>
      <c r="P11" s="80" t="b">
        <f t="shared" si="0"/>
        <v>0</v>
      </c>
      <c r="Q11" s="75">
        <f t="shared" si="0"/>
        <v>-8.6699999999999999E-2</v>
      </c>
      <c r="R11" s="80" t="b">
        <f t="shared" si="0"/>
        <v>0</v>
      </c>
      <c r="S11" s="80" t="b">
        <f t="shared" si="1"/>
        <v>0</v>
      </c>
      <c r="T11" s="75">
        <f t="shared" si="1"/>
        <v>-0.188</v>
      </c>
      <c r="U11" s="80" t="b">
        <f t="shared" si="1"/>
        <v>0</v>
      </c>
      <c r="V11" s="80" t="b">
        <f t="shared" si="2"/>
        <v>0</v>
      </c>
      <c r="W11" s="75">
        <f t="shared" si="2"/>
        <v>-6.5000000000000002E-2</v>
      </c>
      <c r="X11" s="80" t="b">
        <f t="shared" si="3"/>
        <v>0</v>
      </c>
      <c r="Y11" s="80" t="b">
        <f t="shared" si="4"/>
        <v>0</v>
      </c>
      <c r="Z11" s="75">
        <f t="shared" si="4"/>
        <v>-0.15425</v>
      </c>
      <c r="AA11" s="80" t="b">
        <f t="shared" si="5"/>
        <v>0</v>
      </c>
      <c r="AB11" s="81" t="b">
        <f t="shared" si="6"/>
        <v>0</v>
      </c>
      <c r="AC11" s="78">
        <f t="shared" si="6"/>
        <v>7.6</v>
      </c>
      <c r="AD11" s="78" t="b">
        <f t="shared" si="6"/>
        <v>0</v>
      </c>
      <c r="AE11" s="74"/>
      <c r="AF11" s="74"/>
      <c r="AG11" s="74"/>
      <c r="AH11" s="74"/>
      <c r="AI11" s="74"/>
      <c r="AL11" s="80"/>
      <c r="AM11" s="75"/>
      <c r="AN11" s="80"/>
      <c r="AO11" s="80"/>
      <c r="AP11" s="75"/>
      <c r="AQ11" s="80"/>
    </row>
    <row r="12" spans="1:43">
      <c r="A12" s="90"/>
      <c r="B12" s="106" t="s">
        <v>281</v>
      </c>
      <c r="C12" s="92" t="s">
        <v>210</v>
      </c>
      <c r="D12" s="90" t="s">
        <v>212</v>
      </c>
      <c r="E12" s="107" t="s">
        <v>287</v>
      </c>
      <c r="F12" s="90" t="s">
        <v>223</v>
      </c>
      <c r="G12" s="101">
        <v>1.9</v>
      </c>
      <c r="H12" s="95">
        <v>485</v>
      </c>
      <c r="I12" s="96">
        <v>-8.8400000000000006E-2</v>
      </c>
      <c r="J12" s="97">
        <v>-0.18859999999999999</v>
      </c>
      <c r="K12" s="98">
        <v>-0.18990000000000001</v>
      </c>
      <c r="L12" s="96">
        <v>-6.5000000000000002E-2</v>
      </c>
      <c r="M12" s="97">
        <v>-0.1535</v>
      </c>
      <c r="N12" s="98">
        <v>-0.16539999999999999</v>
      </c>
      <c r="O12" s="76" t="s">
        <v>293</v>
      </c>
      <c r="P12" s="80" t="b">
        <f t="shared" si="0"/>
        <v>0</v>
      </c>
      <c r="Q12" s="75">
        <f t="shared" si="0"/>
        <v>-8.8400000000000006E-2</v>
      </c>
      <c r="R12" s="80" t="b">
        <f t="shared" si="0"/>
        <v>0</v>
      </c>
      <c r="S12" s="80" t="b">
        <f t="shared" si="1"/>
        <v>0</v>
      </c>
      <c r="T12" s="75">
        <f t="shared" si="1"/>
        <v>-0.18925</v>
      </c>
      <c r="U12" s="80" t="b">
        <f t="shared" si="1"/>
        <v>0</v>
      </c>
      <c r="V12" s="80" t="b">
        <f t="shared" si="2"/>
        <v>0</v>
      </c>
      <c r="W12" s="75">
        <f t="shared" si="2"/>
        <v>-6.5000000000000002E-2</v>
      </c>
      <c r="X12" s="80" t="b">
        <f t="shared" si="3"/>
        <v>0</v>
      </c>
      <c r="Y12" s="80" t="b">
        <f t="shared" si="4"/>
        <v>0</v>
      </c>
      <c r="Z12" s="75">
        <f t="shared" si="4"/>
        <v>-0.15944999999999998</v>
      </c>
      <c r="AA12" s="80" t="b">
        <f t="shared" si="5"/>
        <v>0</v>
      </c>
      <c r="AB12" s="81" t="b">
        <f t="shared" si="6"/>
        <v>0</v>
      </c>
      <c r="AC12" s="78">
        <f t="shared" si="6"/>
        <v>7.6</v>
      </c>
      <c r="AD12" s="78" t="b">
        <f t="shared" si="6"/>
        <v>0</v>
      </c>
      <c r="AE12" s="74"/>
      <c r="AF12" s="74"/>
      <c r="AG12" s="74"/>
      <c r="AH12" s="74"/>
      <c r="AI12" s="74"/>
      <c r="AL12" s="80"/>
      <c r="AM12" s="75"/>
      <c r="AN12" s="80"/>
      <c r="AO12" s="80"/>
      <c r="AP12" s="75"/>
      <c r="AQ12" s="80"/>
    </row>
    <row r="13" spans="1:43">
      <c r="A13" s="90"/>
      <c r="B13" s="106" t="s">
        <v>280</v>
      </c>
      <c r="C13" s="92" t="s">
        <v>210</v>
      </c>
      <c r="D13" s="90" t="s">
        <v>212</v>
      </c>
      <c r="E13" s="107" t="s">
        <v>287</v>
      </c>
      <c r="F13" s="90" t="s">
        <v>236</v>
      </c>
      <c r="G13" s="101">
        <v>1.9</v>
      </c>
      <c r="H13" s="95">
        <v>485</v>
      </c>
      <c r="I13" s="96">
        <v>-8.9499999999999996E-2</v>
      </c>
      <c r="J13" s="97">
        <v>-0.1852</v>
      </c>
      <c r="K13" s="98">
        <v>-0.19209999999999999</v>
      </c>
      <c r="L13" s="96">
        <v>-6.5199999999999994E-2</v>
      </c>
      <c r="M13" s="97">
        <v>-0.1507</v>
      </c>
      <c r="N13" s="98">
        <v>-0.16400000000000001</v>
      </c>
      <c r="O13" s="76" t="s">
        <v>293</v>
      </c>
      <c r="P13" s="80" t="b">
        <f t="shared" si="0"/>
        <v>0</v>
      </c>
      <c r="Q13" s="75">
        <f t="shared" si="0"/>
        <v>-8.9499999999999996E-2</v>
      </c>
      <c r="R13" s="80" t="b">
        <f t="shared" si="0"/>
        <v>0</v>
      </c>
      <c r="S13" s="80" t="b">
        <f t="shared" si="1"/>
        <v>0</v>
      </c>
      <c r="T13" s="75">
        <f t="shared" si="1"/>
        <v>-0.18864999999999998</v>
      </c>
      <c r="U13" s="80" t="b">
        <f t="shared" si="1"/>
        <v>0</v>
      </c>
      <c r="V13" s="80" t="b">
        <f t="shared" si="2"/>
        <v>0</v>
      </c>
      <c r="W13" s="75">
        <f t="shared" si="2"/>
        <v>-6.5199999999999994E-2</v>
      </c>
      <c r="X13" s="80" t="b">
        <f t="shared" si="3"/>
        <v>0</v>
      </c>
      <c r="Y13" s="80" t="b">
        <f t="shared" si="4"/>
        <v>0</v>
      </c>
      <c r="Z13" s="75">
        <f t="shared" si="4"/>
        <v>-0.15734999999999999</v>
      </c>
      <c r="AA13" s="80" t="b">
        <f t="shared" si="5"/>
        <v>0</v>
      </c>
      <c r="AB13" s="81" t="b">
        <f t="shared" si="6"/>
        <v>0</v>
      </c>
      <c r="AC13" s="78">
        <f t="shared" si="6"/>
        <v>3.8</v>
      </c>
      <c r="AD13" s="78" t="b">
        <f t="shared" si="6"/>
        <v>0</v>
      </c>
      <c r="AE13" s="74"/>
      <c r="AF13" s="74"/>
      <c r="AG13" s="74"/>
      <c r="AH13" s="74"/>
      <c r="AI13" s="74"/>
      <c r="AL13" s="80"/>
      <c r="AM13" s="75"/>
      <c r="AN13" s="80"/>
      <c r="AO13" s="80"/>
      <c r="AP13" s="75"/>
      <c r="AQ13" s="80"/>
    </row>
    <row r="14" spans="1:43">
      <c r="A14" s="90"/>
      <c r="B14" s="117" t="s">
        <v>298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22"/>
      <c r="P14" s="80"/>
      <c r="Q14" s="75"/>
      <c r="R14" s="80"/>
      <c r="S14" s="80"/>
      <c r="T14" s="75"/>
      <c r="U14" s="80"/>
      <c r="V14" s="80"/>
      <c r="W14" s="75"/>
      <c r="X14" s="80"/>
      <c r="Y14" s="80"/>
      <c r="Z14" s="75"/>
      <c r="AA14" s="80"/>
      <c r="AB14" s="81"/>
      <c r="AC14" s="78"/>
      <c r="AD14" s="78"/>
      <c r="AE14" s="74"/>
      <c r="AF14" s="74"/>
      <c r="AG14" s="74"/>
      <c r="AH14" s="74"/>
      <c r="AI14" s="74"/>
      <c r="AL14" s="80"/>
      <c r="AM14" s="75"/>
      <c r="AN14" s="80"/>
      <c r="AO14" s="80"/>
      <c r="AP14" s="75"/>
      <c r="AQ14" s="80"/>
    </row>
    <row r="15" spans="1:43" s="82" customFormat="1">
      <c r="A15" s="90" t="s">
        <v>217</v>
      </c>
      <c r="B15" s="106" t="s">
        <v>268</v>
      </c>
      <c r="C15" s="92" t="s">
        <v>299</v>
      </c>
      <c r="D15" s="90" t="s">
        <v>279</v>
      </c>
      <c r="E15" s="115" t="s">
        <v>272</v>
      </c>
      <c r="F15" s="90" t="s">
        <v>223</v>
      </c>
      <c r="G15" s="101">
        <v>1.9</v>
      </c>
      <c r="H15" s="95">
        <v>485</v>
      </c>
      <c r="I15" s="96">
        <v>-5.5100000000000003E-2</v>
      </c>
      <c r="J15" s="97">
        <v>-0.1318</v>
      </c>
      <c r="K15" s="98">
        <v>-0.13669999999999999</v>
      </c>
      <c r="L15" s="96">
        <v>-3.9E-2</v>
      </c>
      <c r="M15" s="97">
        <v>-8.5099999999999995E-2</v>
      </c>
      <c r="N15" s="98">
        <v>-0.104</v>
      </c>
      <c r="O15" s="76" t="s">
        <v>293</v>
      </c>
      <c r="P15" s="80" t="b">
        <f t="shared" si="0"/>
        <v>0</v>
      </c>
      <c r="Q15" s="75" t="b">
        <f t="shared" si="0"/>
        <v>0</v>
      </c>
      <c r="R15" s="80" t="b">
        <f t="shared" si="0"/>
        <v>0</v>
      </c>
      <c r="S15" s="80" t="b">
        <f t="shared" si="1"/>
        <v>0</v>
      </c>
      <c r="T15" s="75" t="b">
        <f t="shared" si="1"/>
        <v>0</v>
      </c>
      <c r="U15" s="80" t="b">
        <f t="shared" si="1"/>
        <v>0</v>
      </c>
      <c r="V15" s="80" t="b">
        <f t="shared" si="2"/>
        <v>0</v>
      </c>
      <c r="W15" s="75" t="b">
        <f t="shared" si="2"/>
        <v>0</v>
      </c>
      <c r="X15" s="80" t="b">
        <f t="shared" si="3"/>
        <v>0</v>
      </c>
      <c r="Y15" s="80" t="b">
        <f t="shared" si="4"/>
        <v>0</v>
      </c>
      <c r="Z15" s="75" t="b">
        <f t="shared" si="4"/>
        <v>0</v>
      </c>
      <c r="AA15" s="80" t="b">
        <f t="shared" si="5"/>
        <v>0</v>
      </c>
      <c r="AB15" s="81" t="b">
        <f t="shared" ref="AB15:AD17" si="7">IF($C15=AB$2,VLOOKUP($F15,$AJ$4:$AK$16,2,FALSE)*$G15,FALSE)</f>
        <v>0</v>
      </c>
      <c r="AC15" s="78" t="b">
        <f t="shared" si="7"/>
        <v>0</v>
      </c>
      <c r="AD15" s="78" t="b">
        <f t="shared" si="7"/>
        <v>0</v>
      </c>
      <c r="AE15" s="74"/>
      <c r="AF15" s="74"/>
      <c r="AG15" s="74"/>
      <c r="AH15" s="74"/>
      <c r="AI15" s="74"/>
      <c r="AJ15" s="74"/>
      <c r="AK15" s="74"/>
      <c r="AL15" s="80" t="b">
        <f>IF($C15=AL$2,#REF!,FALSE)</f>
        <v>0</v>
      </c>
      <c r="AM15" s="75" t="b">
        <f>IF($C15=AM$2,#REF!,FALSE)</f>
        <v>0</v>
      </c>
      <c r="AN15" s="80"/>
      <c r="AO15" s="80" t="b">
        <f>IF($C15=AO$2,#REF!,FALSE)</f>
        <v>0</v>
      </c>
      <c r="AP15" s="75" t="b">
        <f>IF($C15=AP$2,#REF!,FALSE)</f>
        <v>0</v>
      </c>
      <c r="AQ15" s="80"/>
    </row>
    <row r="16" spans="1:43" s="82" customFormat="1" ht="14.1" customHeight="1">
      <c r="A16" s="90" t="s">
        <v>217</v>
      </c>
      <c r="B16" s="106" t="s">
        <v>269</v>
      </c>
      <c r="C16" s="92" t="s">
        <v>299</v>
      </c>
      <c r="D16" s="90" t="s">
        <v>279</v>
      </c>
      <c r="E16" s="115" t="s">
        <v>272</v>
      </c>
      <c r="F16" s="90" t="s">
        <v>223</v>
      </c>
      <c r="G16" s="101">
        <v>1.9</v>
      </c>
      <c r="H16" s="95">
        <v>485</v>
      </c>
      <c r="I16" s="96">
        <v>-5.6000000000000001E-2</v>
      </c>
      <c r="J16" s="97">
        <v>-0.12970000000000001</v>
      </c>
      <c r="K16" s="98">
        <v>-0.1295</v>
      </c>
      <c r="L16" s="96">
        <v>-3.5799999999999998E-2</v>
      </c>
      <c r="M16" s="97">
        <v>-7.3999999999999996E-2</v>
      </c>
      <c r="N16" s="98">
        <v>-8.8800000000000004E-2</v>
      </c>
      <c r="O16" s="76" t="s">
        <v>293</v>
      </c>
      <c r="P16" s="80" t="b">
        <f t="shared" si="0"/>
        <v>0</v>
      </c>
      <c r="Q16" s="75" t="b">
        <f t="shared" si="0"/>
        <v>0</v>
      </c>
      <c r="R16" s="80" t="b">
        <f t="shared" si="0"/>
        <v>0</v>
      </c>
      <c r="S16" s="80" t="b">
        <f t="shared" si="1"/>
        <v>0</v>
      </c>
      <c r="T16" s="75" t="b">
        <f t="shared" si="1"/>
        <v>0</v>
      </c>
      <c r="U16" s="80" t="b">
        <f t="shared" si="1"/>
        <v>0</v>
      </c>
      <c r="V16" s="80" t="b">
        <f t="shared" si="2"/>
        <v>0</v>
      </c>
      <c r="W16" s="75" t="b">
        <f t="shared" si="2"/>
        <v>0</v>
      </c>
      <c r="X16" s="80" t="b">
        <f t="shared" si="3"/>
        <v>0</v>
      </c>
      <c r="Y16" s="80" t="b">
        <f t="shared" si="4"/>
        <v>0</v>
      </c>
      <c r="Z16" s="75" t="b">
        <f t="shared" si="4"/>
        <v>0</v>
      </c>
      <c r="AA16" s="80" t="b">
        <f t="shared" si="5"/>
        <v>0</v>
      </c>
      <c r="AB16" s="81" t="b">
        <f t="shared" si="7"/>
        <v>0</v>
      </c>
      <c r="AC16" s="78" t="b">
        <f t="shared" si="7"/>
        <v>0</v>
      </c>
      <c r="AD16" s="78" t="b">
        <f t="shared" si="7"/>
        <v>0</v>
      </c>
      <c r="AE16" s="74"/>
      <c r="AF16" s="74"/>
      <c r="AG16" s="74"/>
      <c r="AH16" s="74"/>
      <c r="AI16" s="74"/>
      <c r="AJ16" s="74"/>
      <c r="AK16" s="74"/>
      <c r="AL16" s="80" t="b">
        <f>IF($C16=AL$2,#REF!,FALSE)</f>
        <v>0</v>
      </c>
      <c r="AM16" s="75" t="b">
        <f>IF($C16=AM$2,#REF!,FALSE)</f>
        <v>0</v>
      </c>
      <c r="AN16" s="80"/>
      <c r="AO16" s="80" t="b">
        <f>IF($C16=AO$2,#REF!,FALSE)</f>
        <v>0</v>
      </c>
      <c r="AP16" s="75" t="b">
        <f>IF($C16=AP$2,#REF!,FALSE)</f>
        <v>0</v>
      </c>
      <c r="AQ16" s="80"/>
    </row>
    <row r="17" spans="1:16378">
      <c r="A17" s="90" t="s">
        <v>217</v>
      </c>
      <c r="B17" s="114" t="s">
        <v>270</v>
      </c>
      <c r="C17" s="92" t="s">
        <v>299</v>
      </c>
      <c r="D17" s="90" t="s">
        <v>279</v>
      </c>
      <c r="E17" s="115" t="s">
        <v>272</v>
      </c>
      <c r="F17" s="90" t="s">
        <v>223</v>
      </c>
      <c r="G17" s="101">
        <v>1.9</v>
      </c>
      <c r="H17" s="95">
        <v>485</v>
      </c>
      <c r="I17" s="96">
        <v>-5.91E-2</v>
      </c>
      <c r="J17" s="97">
        <v>-0.13689999999999999</v>
      </c>
      <c r="K17" s="98">
        <v>-0.13719999999999999</v>
      </c>
      <c r="L17" s="96">
        <v>-4.02E-2</v>
      </c>
      <c r="M17" s="97">
        <v>-8.8999999999999996E-2</v>
      </c>
      <c r="N17" s="98">
        <v>-0.10299999999999999</v>
      </c>
      <c r="O17" s="76" t="s">
        <v>293</v>
      </c>
      <c r="P17" s="80" t="b">
        <f t="shared" si="0"/>
        <v>0</v>
      </c>
      <c r="Q17" s="75" t="b">
        <f t="shared" si="0"/>
        <v>0</v>
      </c>
      <c r="R17" s="80" t="b">
        <f t="shared" si="0"/>
        <v>0</v>
      </c>
      <c r="S17" s="80" t="b">
        <f t="shared" si="1"/>
        <v>0</v>
      </c>
      <c r="T17" s="75" t="b">
        <f t="shared" si="1"/>
        <v>0</v>
      </c>
      <c r="U17" s="80" t="b">
        <f t="shared" si="1"/>
        <v>0</v>
      </c>
      <c r="V17" s="80" t="b">
        <f t="shared" si="2"/>
        <v>0</v>
      </c>
      <c r="W17" s="75" t="b">
        <f t="shared" si="2"/>
        <v>0</v>
      </c>
      <c r="X17" s="80" t="b">
        <f t="shared" si="3"/>
        <v>0</v>
      </c>
      <c r="Y17" s="80" t="b">
        <f t="shared" si="4"/>
        <v>0</v>
      </c>
      <c r="Z17" s="75" t="b">
        <f t="shared" si="4"/>
        <v>0</v>
      </c>
      <c r="AA17" s="80" t="b">
        <f t="shared" si="5"/>
        <v>0</v>
      </c>
      <c r="AB17" s="81" t="b">
        <f t="shared" si="7"/>
        <v>0</v>
      </c>
      <c r="AC17" s="78" t="b">
        <f t="shared" si="7"/>
        <v>0</v>
      </c>
      <c r="AD17" s="78" t="b">
        <f t="shared" si="7"/>
        <v>0</v>
      </c>
      <c r="AE17" s="74"/>
      <c r="AF17" s="74"/>
      <c r="AG17" s="74"/>
      <c r="AH17" s="74"/>
      <c r="AI17" s="74"/>
      <c r="AJ17" s="74"/>
      <c r="AK17" s="74"/>
      <c r="AL17" s="80" t="b">
        <f>IF($C17=AL$2,#REF!,FALSE)</f>
        <v>0</v>
      </c>
      <c r="AM17" s="75" t="b">
        <f>IF($C17=AM$2,#REF!,FALSE)</f>
        <v>0</v>
      </c>
      <c r="AN17" s="80"/>
      <c r="AO17" s="80" t="b">
        <f>IF($C17=AO$2,#REF!,FALSE)</f>
        <v>0</v>
      </c>
      <c r="AP17" s="75" t="b">
        <f>IF($C17=AP$2,#REF!,FALSE)</f>
        <v>0</v>
      </c>
      <c r="AQ17" s="80"/>
    </row>
    <row r="18" spans="1:16378" s="82" customFormat="1">
      <c r="A18" s="117" t="s">
        <v>296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79"/>
      <c r="P18" s="80"/>
      <c r="Q18" s="75"/>
      <c r="R18" s="80"/>
      <c r="S18" s="80"/>
      <c r="T18" s="75"/>
      <c r="U18" s="80"/>
      <c r="V18" s="80"/>
      <c r="W18" s="75"/>
      <c r="X18" s="80"/>
      <c r="Y18" s="80"/>
      <c r="Z18" s="75"/>
      <c r="AA18" s="80"/>
      <c r="AB18" s="81"/>
      <c r="AC18" s="78"/>
      <c r="AD18" s="78"/>
      <c r="AE18" s="74"/>
      <c r="AF18" s="74"/>
      <c r="AG18" s="74"/>
      <c r="AH18" s="74"/>
      <c r="AI18" s="74"/>
      <c r="AJ18" s="74"/>
      <c r="AK18" s="74"/>
      <c r="AL18" s="80"/>
      <c r="AM18" s="75"/>
      <c r="AN18" s="80"/>
      <c r="AO18" s="80"/>
      <c r="AP18" s="75"/>
      <c r="AQ18" s="80"/>
    </row>
    <row r="19" spans="1:16378" s="82" customFormat="1">
      <c r="A19" s="90" t="s">
        <v>217</v>
      </c>
      <c r="B19" s="112" t="s">
        <v>275</v>
      </c>
      <c r="C19" s="92" t="s">
        <v>210</v>
      </c>
      <c r="D19" s="90" t="s">
        <v>212</v>
      </c>
      <c r="E19" s="94" t="s">
        <v>247</v>
      </c>
      <c r="F19" s="100" t="s">
        <v>223</v>
      </c>
      <c r="G19" s="113">
        <v>6.24</v>
      </c>
      <c r="H19" s="95">
        <v>649</v>
      </c>
      <c r="I19" s="96"/>
      <c r="J19" s="97"/>
      <c r="K19" s="98"/>
      <c r="L19" s="96">
        <v>-7.574410362072391E-2</v>
      </c>
      <c r="M19" s="97">
        <v>-0.1849750449947099</v>
      </c>
      <c r="N19" s="98">
        <v>-0.1909289876807917</v>
      </c>
      <c r="O19" s="89" t="s">
        <v>253</v>
      </c>
      <c r="P19" s="80" t="b">
        <f t="shared" ref="P19:R21" si="8">IF($C19=P$2,$I19,FALSE)</f>
        <v>0</v>
      </c>
      <c r="Q19" s="75">
        <f t="shared" si="8"/>
        <v>0</v>
      </c>
      <c r="R19" s="80" t="b">
        <f t="shared" si="8"/>
        <v>0</v>
      </c>
      <c r="S19" s="80" t="b">
        <f t="shared" ref="S19:U21" si="9">IF($C19=S$2,($J19+$K19)/2,FALSE)</f>
        <v>0</v>
      </c>
      <c r="T19" s="75">
        <f t="shared" si="9"/>
        <v>0</v>
      </c>
      <c r="U19" s="80" t="b">
        <f t="shared" si="9"/>
        <v>0</v>
      </c>
      <c r="V19" s="80" t="b">
        <f t="shared" ref="V19:W21" si="10">IF($C19=V$2,$L19,FALSE)</f>
        <v>0</v>
      </c>
      <c r="W19" s="75">
        <f t="shared" si="10"/>
        <v>-7.574410362072391E-2</v>
      </c>
      <c r="X19" s="80" t="b">
        <f>IF($C19=X$2,($J19+$K19)/2,FALSE)</f>
        <v>0</v>
      </c>
      <c r="Y19" s="80" t="b">
        <f t="shared" ref="Y19:Z21" si="11">IF($C19=Y$2,($M19+$N19)/2,FALSE)</f>
        <v>0</v>
      </c>
      <c r="Z19" s="75">
        <f t="shared" si="11"/>
        <v>-0.1879520163377508</v>
      </c>
      <c r="AA19" s="80" t="b">
        <f>IF($C19=AA$2,($J19+$K19)/2,FALSE)</f>
        <v>0</v>
      </c>
      <c r="AB19" s="81" t="b">
        <f t="shared" ref="AB19:AD25" si="12">IF($C19=AB$2,VLOOKUP($F19,$AJ$4:$AK$16,2,FALSE)*$G19,FALSE)</f>
        <v>0</v>
      </c>
      <c r="AC19" s="78">
        <f t="shared" si="12"/>
        <v>24.96</v>
      </c>
      <c r="AD19" s="78" t="b">
        <f t="shared" si="12"/>
        <v>0</v>
      </c>
      <c r="AE19"/>
      <c r="AF19"/>
      <c r="AG19"/>
      <c r="AH19"/>
      <c r="AI19"/>
      <c r="AJ19"/>
      <c r="AK19"/>
      <c r="AL19" s="80" t="b">
        <f>IF($C19=AL$2,#REF!,FALSE)</f>
        <v>0</v>
      </c>
      <c r="AM19" s="75" t="e">
        <f>IF($C19=AM$2,#REF!,FALSE)</f>
        <v>#REF!</v>
      </c>
      <c r="AN19" s="80"/>
      <c r="AO19" s="80" t="b">
        <f>IF($C19=AO$2,#REF!,FALSE)</f>
        <v>0</v>
      </c>
      <c r="AP19" s="75" t="e">
        <f>IF($C19=AP$2,#REF!,FALSE)</f>
        <v>#REF!</v>
      </c>
      <c r="AQ19" s="80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</row>
    <row r="20" spans="1:16378" s="82" customFormat="1">
      <c r="A20" s="90" t="s">
        <v>217</v>
      </c>
      <c r="B20" s="112" t="s">
        <v>266</v>
      </c>
      <c r="C20" s="92" t="s">
        <v>210</v>
      </c>
      <c r="D20" s="90" t="s">
        <v>212</v>
      </c>
      <c r="E20" s="94" t="s">
        <v>265</v>
      </c>
      <c r="F20" s="100" t="s">
        <v>223</v>
      </c>
      <c r="G20" s="113">
        <v>6.21</v>
      </c>
      <c r="H20" s="95">
        <v>635</v>
      </c>
      <c r="I20" s="96"/>
      <c r="J20" s="97"/>
      <c r="K20" s="98"/>
      <c r="L20" s="96">
        <v>-7.5600000000000001E-2</v>
      </c>
      <c r="M20" s="97">
        <v>-0.18479999999999999</v>
      </c>
      <c r="N20" s="98">
        <v>-0.19089999999999999</v>
      </c>
      <c r="O20" s="89" t="s">
        <v>253</v>
      </c>
      <c r="P20" s="80" t="b">
        <f t="shared" si="8"/>
        <v>0</v>
      </c>
      <c r="Q20" s="75">
        <f t="shared" si="8"/>
        <v>0</v>
      </c>
      <c r="R20" s="80" t="b">
        <f t="shared" si="8"/>
        <v>0</v>
      </c>
      <c r="S20" s="80" t="b">
        <f t="shared" si="9"/>
        <v>0</v>
      </c>
      <c r="T20" s="75">
        <f t="shared" si="9"/>
        <v>0</v>
      </c>
      <c r="U20" s="80" t="b">
        <f t="shared" si="9"/>
        <v>0</v>
      </c>
      <c r="V20" s="80" t="b">
        <f t="shared" si="10"/>
        <v>0</v>
      </c>
      <c r="W20" s="75">
        <f t="shared" si="10"/>
        <v>-7.5600000000000001E-2</v>
      </c>
      <c r="X20" s="80" t="b">
        <f>IF($C20=X$2,($J20+$K20)/2,FALSE)</f>
        <v>0</v>
      </c>
      <c r="Y20" s="80" t="b">
        <f t="shared" si="11"/>
        <v>0</v>
      </c>
      <c r="Z20" s="75">
        <f t="shared" si="11"/>
        <v>-0.18784999999999999</v>
      </c>
      <c r="AA20" s="80" t="b">
        <f>IF($C20=AA$2,($J20+$K20)/2,FALSE)</f>
        <v>0</v>
      </c>
      <c r="AB20" s="81" t="b">
        <f t="shared" si="12"/>
        <v>0</v>
      </c>
      <c r="AC20" s="78">
        <f t="shared" si="12"/>
        <v>24.84</v>
      </c>
      <c r="AD20" s="78" t="b">
        <f t="shared" si="12"/>
        <v>0</v>
      </c>
      <c r="AE20"/>
      <c r="AF20"/>
      <c r="AG20"/>
      <c r="AH20"/>
      <c r="AI20"/>
      <c r="AJ20"/>
      <c r="AK20"/>
      <c r="AL20" s="80" t="b">
        <f>IF($C20=AL$2,#REF!,FALSE)</f>
        <v>0</v>
      </c>
      <c r="AM20" s="75" t="e">
        <f>IF($C20=AM$2,#REF!,FALSE)</f>
        <v>#REF!</v>
      </c>
      <c r="AN20" s="80"/>
      <c r="AO20" s="80" t="b">
        <f>IF($C20=AO$2,#REF!,FALSE)</f>
        <v>0</v>
      </c>
      <c r="AP20" s="75" t="e">
        <f>IF($C20=AP$2,#REF!,FALSE)</f>
        <v>#REF!</v>
      </c>
      <c r="AQ20" s="8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</row>
    <row r="21" spans="1:16378" s="82" customFormat="1">
      <c r="A21" s="90" t="s">
        <v>217</v>
      </c>
      <c r="B21" s="112" t="s">
        <v>267</v>
      </c>
      <c r="C21" s="92" t="s">
        <v>210</v>
      </c>
      <c r="D21" s="90" t="s">
        <v>212</v>
      </c>
      <c r="E21" s="94" t="s">
        <v>265</v>
      </c>
      <c r="F21" s="100" t="s">
        <v>223</v>
      </c>
      <c r="G21" s="113">
        <v>6.2</v>
      </c>
      <c r="H21" s="95">
        <v>625</v>
      </c>
      <c r="I21" s="96"/>
      <c r="J21" s="97"/>
      <c r="K21" s="98"/>
      <c r="L21" s="96">
        <v>-7.4800000000000005E-2</v>
      </c>
      <c r="M21" s="97">
        <v>-0.18640000000000001</v>
      </c>
      <c r="N21" s="98">
        <v>-0.19170000000000001</v>
      </c>
      <c r="O21" s="89" t="s">
        <v>253</v>
      </c>
      <c r="P21" s="80" t="b">
        <f t="shared" si="8"/>
        <v>0</v>
      </c>
      <c r="Q21" s="75">
        <f t="shared" si="8"/>
        <v>0</v>
      </c>
      <c r="R21" s="80" t="b">
        <f t="shared" si="8"/>
        <v>0</v>
      </c>
      <c r="S21" s="80" t="b">
        <f t="shared" si="9"/>
        <v>0</v>
      </c>
      <c r="T21" s="75">
        <f t="shared" si="9"/>
        <v>0</v>
      </c>
      <c r="U21" s="80" t="b">
        <f t="shared" si="9"/>
        <v>0</v>
      </c>
      <c r="V21" s="80" t="b">
        <f t="shared" si="10"/>
        <v>0</v>
      </c>
      <c r="W21" s="75">
        <f t="shared" si="10"/>
        <v>-7.4800000000000005E-2</v>
      </c>
      <c r="X21" s="80" t="b">
        <f>IF($C21=X$2,($J21+$K21)/2,FALSE)</f>
        <v>0</v>
      </c>
      <c r="Y21" s="80" t="b">
        <f t="shared" si="11"/>
        <v>0</v>
      </c>
      <c r="Z21" s="75">
        <f t="shared" si="11"/>
        <v>-0.18905</v>
      </c>
      <c r="AA21" s="80" t="b">
        <f>IF($C21=AA$2,($J21+$K21)/2,FALSE)</f>
        <v>0</v>
      </c>
      <c r="AB21" s="81" t="b">
        <f t="shared" si="12"/>
        <v>0</v>
      </c>
      <c r="AC21" s="78">
        <f t="shared" si="12"/>
        <v>24.8</v>
      </c>
      <c r="AD21" s="78" t="b">
        <f t="shared" si="12"/>
        <v>0</v>
      </c>
      <c r="AE21"/>
      <c r="AF21"/>
      <c r="AG21"/>
      <c r="AH21"/>
      <c r="AI21"/>
      <c r="AJ21"/>
      <c r="AK21"/>
      <c r="AL21" s="80" t="b">
        <f>IF($C21=AL$2,#REF!,FALSE)</f>
        <v>0</v>
      </c>
      <c r="AM21" s="75" t="e">
        <f>IF($C21=AM$2,#REF!,FALSE)</f>
        <v>#REF!</v>
      </c>
      <c r="AN21" s="80"/>
      <c r="AO21" s="80" t="b">
        <f>IF($C21=AO$2,#REF!,FALSE)</f>
        <v>0</v>
      </c>
      <c r="AP21" s="75" t="e">
        <f>IF($C21=AP$2,#REF!,FALSE)</f>
        <v>#REF!</v>
      </c>
      <c r="AQ21" s="80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</row>
    <row r="22" spans="1:16378" s="82" customFormat="1">
      <c r="A22" s="90" t="s">
        <v>217</v>
      </c>
      <c r="B22" s="112" t="s">
        <v>282</v>
      </c>
      <c r="C22" s="92" t="s">
        <v>210</v>
      </c>
      <c r="D22" s="90" t="s">
        <v>212</v>
      </c>
      <c r="E22" s="94" t="s">
        <v>248</v>
      </c>
      <c r="F22" s="100" t="s">
        <v>223</v>
      </c>
      <c r="G22" s="101">
        <f>1.56*4</f>
        <v>6.24</v>
      </c>
      <c r="H22" s="95">
        <v>649</v>
      </c>
      <c r="I22" s="96">
        <v>-0.1018454750403469</v>
      </c>
      <c r="J22" s="97">
        <v>-0.22162208251190066</v>
      </c>
      <c r="K22" s="98">
        <v>-0.22114770982078338</v>
      </c>
      <c r="L22" s="96">
        <v>-7.2369789777078142E-2</v>
      </c>
      <c r="M22" s="97">
        <v>-0.19676667321113891</v>
      </c>
      <c r="N22" s="98">
        <v>-0.20018741047279537</v>
      </c>
      <c r="O22" s="79" t="s">
        <v>295</v>
      </c>
      <c r="P22" s="80" t="b">
        <f t="shared" ref="P22:P25" si="13">IF($C22=P$2,$I22,FALSE)</f>
        <v>0</v>
      </c>
      <c r="Q22" s="75">
        <f t="shared" ref="Q22:R25" si="14">IF($C22=Q$2,$I22,FALSE)</f>
        <v>-0.1018454750403469</v>
      </c>
      <c r="R22" s="80" t="b">
        <f t="shared" si="14"/>
        <v>0</v>
      </c>
      <c r="S22" s="80" t="b">
        <f t="shared" ref="S22:S25" si="15">IF($C22=S$2,($J22+$K22)/2,FALSE)</f>
        <v>0</v>
      </c>
      <c r="T22" s="75">
        <f t="shared" ref="T22:U25" si="16">IF($C22=T$2,($J22+$K22)/2,FALSE)</f>
        <v>-0.22138489616634202</v>
      </c>
      <c r="U22" s="80" t="b">
        <f t="shared" si="16"/>
        <v>0</v>
      </c>
      <c r="V22" s="80" t="b">
        <f t="shared" ref="V22:V25" si="17">IF($C22=V$2,$L22,FALSE)</f>
        <v>0</v>
      </c>
      <c r="W22" s="75">
        <f t="shared" ref="W22:W25" si="18">IF($C22=W$2,$L22,FALSE)</f>
        <v>-7.2369789777078142E-2</v>
      </c>
      <c r="X22" s="80" t="b">
        <f t="shared" ref="X22:X25" si="19">IF($C22=X$2,($J22+$K22)/2,FALSE)</f>
        <v>0</v>
      </c>
      <c r="Y22" s="80" t="b">
        <f t="shared" ref="Y22:Y25" si="20">IF($C22=Y$2,($M22+$N22)/2,FALSE)</f>
        <v>0</v>
      </c>
      <c r="Z22" s="75">
        <f t="shared" ref="Z22:Z25" si="21">IF($C22=Z$2,($M22+$N22)/2,FALSE)</f>
        <v>-0.19847704184196713</v>
      </c>
      <c r="AA22" s="80" t="b">
        <f t="shared" ref="AA22:AA25" si="22">IF($C22=AA$2,($J22+$K22)/2,FALSE)</f>
        <v>0</v>
      </c>
      <c r="AB22" s="81" t="b">
        <f t="shared" si="12"/>
        <v>0</v>
      </c>
      <c r="AC22" s="78">
        <f t="shared" si="12"/>
        <v>24.96</v>
      </c>
      <c r="AD22" s="78" t="b">
        <f t="shared" si="12"/>
        <v>0</v>
      </c>
      <c r="AE22" s="74"/>
      <c r="AF22" s="74"/>
      <c r="AG22" s="74"/>
      <c r="AH22" s="74"/>
      <c r="AI22" s="74"/>
      <c r="AJ22" s="74"/>
      <c r="AK22" s="74"/>
      <c r="AL22" s="80" t="b">
        <f>IF($C22=AL$2,#REF!,FALSE)</f>
        <v>0</v>
      </c>
      <c r="AM22" s="75" t="e">
        <f>IF($C22=AM$2,#REF!,FALSE)</f>
        <v>#REF!</v>
      </c>
      <c r="AN22" s="80"/>
      <c r="AO22" s="80" t="b">
        <f>IF($C22=AO$2,#REF!,FALSE)</f>
        <v>0</v>
      </c>
      <c r="AP22" s="75" t="e">
        <f>IF($C22=AP$2,#REF!,FALSE)</f>
        <v>#REF!</v>
      </c>
      <c r="AQ22" s="80"/>
    </row>
    <row r="23" spans="1:16378" s="82" customFormat="1">
      <c r="A23" s="90" t="s">
        <v>217</v>
      </c>
      <c r="B23" s="112" t="s">
        <v>305</v>
      </c>
      <c r="C23" s="92" t="s">
        <v>210</v>
      </c>
      <c r="D23" s="90" t="s">
        <v>212</v>
      </c>
      <c r="E23" s="107" t="s">
        <v>283</v>
      </c>
      <c r="F23" s="100" t="s">
        <v>223</v>
      </c>
      <c r="G23" s="101">
        <f>1.56*4</f>
        <v>6.24</v>
      </c>
      <c r="H23" s="95">
        <v>649</v>
      </c>
      <c r="I23" s="96">
        <v>-9.4700000000000006E-2</v>
      </c>
      <c r="J23" s="97">
        <v>-0.17899999999999999</v>
      </c>
      <c r="K23" s="98">
        <v>-0.2001</v>
      </c>
      <c r="L23" s="96">
        <v>-7.3400000000000007E-2</v>
      </c>
      <c r="M23" s="97">
        <v>-0.2039</v>
      </c>
      <c r="N23" s="98">
        <v>-0.20979999999999999</v>
      </c>
      <c r="O23" s="79" t="s">
        <v>295</v>
      </c>
      <c r="P23" s="80" t="b">
        <f t="shared" si="13"/>
        <v>0</v>
      </c>
      <c r="Q23" s="75">
        <f t="shared" si="14"/>
        <v>-9.4700000000000006E-2</v>
      </c>
      <c r="R23" s="80" t="b">
        <f t="shared" si="14"/>
        <v>0</v>
      </c>
      <c r="S23" s="80" t="b">
        <f t="shared" si="15"/>
        <v>0</v>
      </c>
      <c r="T23" s="75">
        <f t="shared" si="16"/>
        <v>-0.18955</v>
      </c>
      <c r="U23" s="80" t="b">
        <f t="shared" si="16"/>
        <v>0</v>
      </c>
      <c r="V23" s="80" t="b">
        <f t="shared" si="17"/>
        <v>0</v>
      </c>
      <c r="W23" s="75">
        <f t="shared" si="18"/>
        <v>-7.3400000000000007E-2</v>
      </c>
      <c r="X23" s="80" t="b">
        <f t="shared" si="19"/>
        <v>0</v>
      </c>
      <c r="Y23" s="80" t="b">
        <f t="shared" si="20"/>
        <v>0</v>
      </c>
      <c r="Z23" s="75">
        <f t="shared" si="21"/>
        <v>-0.20684999999999998</v>
      </c>
      <c r="AA23" s="80" t="b">
        <f t="shared" si="22"/>
        <v>0</v>
      </c>
      <c r="AB23" s="81" t="b">
        <f t="shared" si="12"/>
        <v>0</v>
      </c>
      <c r="AC23" s="78">
        <f t="shared" si="12"/>
        <v>24.96</v>
      </c>
      <c r="AD23" s="78" t="b">
        <f t="shared" si="12"/>
        <v>0</v>
      </c>
      <c r="AE23" s="74"/>
      <c r="AF23" s="74"/>
      <c r="AG23" s="74"/>
      <c r="AH23" s="74"/>
      <c r="AI23" s="74"/>
      <c r="AJ23" s="74"/>
      <c r="AK23" s="74"/>
      <c r="AL23" s="80" t="b">
        <f>IF($C23=AL$2,#REF!,FALSE)</f>
        <v>0</v>
      </c>
      <c r="AM23" s="75" t="e">
        <f>IF($C23=AM$2,#REF!,FALSE)</f>
        <v>#REF!</v>
      </c>
      <c r="AN23" s="80"/>
      <c r="AO23" s="80" t="b">
        <f>IF($C23=AO$2,#REF!,FALSE)</f>
        <v>0</v>
      </c>
      <c r="AP23" s="75" t="e">
        <f>IF($C23=AP$2,#REF!,FALSE)</f>
        <v>#REF!</v>
      </c>
      <c r="AQ23" s="80"/>
    </row>
    <row r="24" spans="1:16378" s="82" customFormat="1">
      <c r="A24" s="90" t="s">
        <v>217</v>
      </c>
      <c r="B24" s="112" t="s">
        <v>284</v>
      </c>
      <c r="C24" s="92" t="s">
        <v>210</v>
      </c>
      <c r="D24" s="90" t="s">
        <v>212</v>
      </c>
      <c r="E24" s="107" t="s">
        <v>283</v>
      </c>
      <c r="F24" s="100" t="s">
        <v>223</v>
      </c>
      <c r="G24" s="101">
        <f>1.56*4</f>
        <v>6.24</v>
      </c>
      <c r="H24" s="95">
        <v>539</v>
      </c>
      <c r="I24" s="96">
        <v>-0.1019</v>
      </c>
      <c r="J24" s="97">
        <v>-0.221</v>
      </c>
      <c r="K24" s="98">
        <v>-0.21820000000000001</v>
      </c>
      <c r="L24" s="96">
        <v>-7.2499999999999995E-2</v>
      </c>
      <c r="M24" s="97">
        <v>-0.20150000000000001</v>
      </c>
      <c r="N24" s="98">
        <v>-0.20519999999999999</v>
      </c>
      <c r="O24" s="76" t="s">
        <v>295</v>
      </c>
      <c r="P24" s="80" t="b">
        <f t="shared" si="13"/>
        <v>0</v>
      </c>
      <c r="Q24" s="75">
        <f t="shared" si="14"/>
        <v>-0.1019</v>
      </c>
      <c r="R24" s="80" t="b">
        <f t="shared" si="14"/>
        <v>0</v>
      </c>
      <c r="S24" s="80" t="b">
        <f t="shared" si="15"/>
        <v>0</v>
      </c>
      <c r="T24" s="75">
        <f t="shared" si="16"/>
        <v>-0.21960000000000002</v>
      </c>
      <c r="U24" s="80" t="b">
        <f t="shared" si="16"/>
        <v>0</v>
      </c>
      <c r="V24" s="80" t="b">
        <f t="shared" si="17"/>
        <v>0</v>
      </c>
      <c r="W24" s="75">
        <f t="shared" si="18"/>
        <v>-7.2499999999999995E-2</v>
      </c>
      <c r="X24" s="80" t="b">
        <f t="shared" si="19"/>
        <v>0</v>
      </c>
      <c r="Y24" s="80" t="b">
        <f t="shared" si="20"/>
        <v>0</v>
      </c>
      <c r="Z24" s="75">
        <f t="shared" si="21"/>
        <v>-0.20335</v>
      </c>
      <c r="AA24" s="80" t="b">
        <f t="shared" si="22"/>
        <v>0</v>
      </c>
      <c r="AB24" s="81" t="b">
        <f t="shared" si="12"/>
        <v>0</v>
      </c>
      <c r="AC24" s="78">
        <f t="shared" si="12"/>
        <v>24.96</v>
      </c>
      <c r="AD24" s="78" t="b">
        <f t="shared" si="12"/>
        <v>0</v>
      </c>
      <c r="AE24" s="74"/>
      <c r="AF24" s="74"/>
      <c r="AG24" s="74"/>
      <c r="AH24" s="74"/>
      <c r="AI24" s="74"/>
      <c r="AJ24" s="74"/>
      <c r="AK24" s="74"/>
      <c r="AL24" s="80" t="b">
        <f>IF($C24=AL$2,#REF!,FALSE)</f>
        <v>0</v>
      </c>
      <c r="AM24" s="75" t="e">
        <f>IF($C24=AM$2,#REF!,FALSE)</f>
        <v>#REF!</v>
      </c>
      <c r="AN24" s="80"/>
      <c r="AO24" s="80" t="b">
        <f>IF($C24=AO$2,#REF!,FALSE)</f>
        <v>0</v>
      </c>
      <c r="AP24" s="75" t="e">
        <f>IF($C24=AP$2,#REF!,FALSE)</f>
        <v>#REF!</v>
      </c>
      <c r="AQ24" s="80"/>
    </row>
    <row r="25" spans="1:16378" s="82" customFormat="1">
      <c r="A25" s="90" t="s">
        <v>217</v>
      </c>
      <c r="B25" s="112" t="s">
        <v>285</v>
      </c>
      <c r="C25" s="92" t="s">
        <v>210</v>
      </c>
      <c r="D25" s="90" t="s">
        <v>212</v>
      </c>
      <c r="E25" s="107" t="s">
        <v>283</v>
      </c>
      <c r="F25" s="100" t="s">
        <v>286</v>
      </c>
      <c r="G25" s="101">
        <f>1.56*4</f>
        <v>6.24</v>
      </c>
      <c r="H25" s="95">
        <v>539</v>
      </c>
      <c r="I25" s="96">
        <v>-0.10199999999999999</v>
      </c>
      <c r="J25" s="97">
        <v>-0.22109999999999999</v>
      </c>
      <c r="K25" s="98">
        <v>-0.21709999999999999</v>
      </c>
      <c r="L25" s="96">
        <v>-7.2599999999999998E-2</v>
      </c>
      <c r="M25" s="97">
        <v>-0.2014</v>
      </c>
      <c r="N25" s="98">
        <v>-0.2056</v>
      </c>
      <c r="O25" s="79" t="s">
        <v>295</v>
      </c>
      <c r="P25" s="80" t="b">
        <f t="shared" si="13"/>
        <v>0</v>
      </c>
      <c r="Q25" s="75">
        <f t="shared" si="14"/>
        <v>-0.10199999999999999</v>
      </c>
      <c r="R25" s="80" t="b">
        <f t="shared" si="14"/>
        <v>0</v>
      </c>
      <c r="S25" s="80" t="b">
        <f t="shared" si="15"/>
        <v>0</v>
      </c>
      <c r="T25" s="75">
        <f t="shared" si="16"/>
        <v>-0.21909999999999999</v>
      </c>
      <c r="U25" s="80" t="b">
        <f t="shared" si="16"/>
        <v>0</v>
      </c>
      <c r="V25" s="80" t="b">
        <f t="shared" si="17"/>
        <v>0</v>
      </c>
      <c r="W25" s="75">
        <f t="shared" si="18"/>
        <v>-7.2599999999999998E-2</v>
      </c>
      <c r="X25" s="80" t="b">
        <f t="shared" si="19"/>
        <v>0</v>
      </c>
      <c r="Y25" s="80" t="b">
        <f t="shared" si="20"/>
        <v>0</v>
      </c>
      <c r="Z25" s="75">
        <f t="shared" si="21"/>
        <v>-0.20350000000000001</v>
      </c>
      <c r="AA25" s="80" t="b">
        <f t="shared" si="22"/>
        <v>0</v>
      </c>
      <c r="AB25" s="81" t="b">
        <f t="shared" si="12"/>
        <v>0</v>
      </c>
      <c r="AC25" s="78">
        <f t="shared" si="12"/>
        <v>12.48</v>
      </c>
      <c r="AD25" s="78" t="b">
        <f t="shared" si="12"/>
        <v>0</v>
      </c>
      <c r="AE25" s="74"/>
      <c r="AF25" s="74"/>
      <c r="AG25" s="74"/>
      <c r="AH25" s="74"/>
      <c r="AI25" s="74"/>
      <c r="AJ25" s="74"/>
      <c r="AK25" s="74"/>
      <c r="AL25" s="80" t="b">
        <f>IF($C25=AL$2,#REF!,FALSE)</f>
        <v>0</v>
      </c>
      <c r="AM25" s="75" t="e">
        <f>IF($C25=AM$2,#REF!,FALSE)</f>
        <v>#REF!</v>
      </c>
      <c r="AN25" s="80"/>
      <c r="AO25" s="80" t="b">
        <f>IF($C25=AO$2,#REF!,FALSE)</f>
        <v>0</v>
      </c>
      <c r="AP25" s="75" t="e">
        <f>IF($C25=AP$2,#REF!,FALSE)</f>
        <v>#REF!</v>
      </c>
      <c r="AQ25" s="80"/>
    </row>
    <row r="26" spans="1:16378">
      <c r="A26" s="117" t="s">
        <v>291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76"/>
      <c r="P26" s="80"/>
      <c r="Q26" s="75"/>
      <c r="R26" s="80"/>
      <c r="S26" s="80"/>
      <c r="T26" s="75"/>
      <c r="U26" s="80"/>
      <c r="V26" s="80"/>
      <c r="W26" s="75"/>
      <c r="X26" s="80"/>
      <c r="Y26" s="80"/>
      <c r="Z26" s="75"/>
      <c r="AA26" s="80"/>
      <c r="AB26" s="81"/>
      <c r="AC26" s="78"/>
      <c r="AD26" s="78"/>
      <c r="AE26" s="74"/>
      <c r="AF26" s="74"/>
      <c r="AG26" s="74"/>
      <c r="AH26" s="74"/>
      <c r="AI26" s="74"/>
      <c r="AJ26" s="74"/>
      <c r="AK26" s="74"/>
      <c r="AL26" s="80"/>
      <c r="AM26" s="75"/>
      <c r="AN26" s="80"/>
      <c r="AO26" s="80"/>
      <c r="AP26" s="75"/>
      <c r="AQ26" s="80"/>
    </row>
    <row r="27" spans="1:16378">
      <c r="A27" s="90" t="s">
        <v>217</v>
      </c>
      <c r="B27" s="106" t="s">
        <v>300</v>
      </c>
      <c r="C27" s="92" t="s">
        <v>303</v>
      </c>
      <c r="D27" s="93" t="s">
        <v>212</v>
      </c>
      <c r="E27" s="107" t="s">
        <v>258</v>
      </c>
      <c r="F27" s="90" t="s">
        <v>223</v>
      </c>
      <c r="G27">
        <v>0.4</v>
      </c>
      <c r="H27" s="105">
        <v>34</v>
      </c>
      <c r="I27" s="96">
        <v>-5.009987186198199E-2</v>
      </c>
      <c r="J27" s="97">
        <v>-0.18946296068145893</v>
      </c>
      <c r="K27" s="98">
        <v>-0.17327455601394537</v>
      </c>
      <c r="L27" s="96"/>
      <c r="M27" s="97"/>
      <c r="N27" s="98"/>
      <c r="O27" s="76" t="s">
        <v>260</v>
      </c>
      <c r="P27" s="80" t="b">
        <f t="shared" ref="P27:R29" si="23">IF($C27=P$2,$I27,FALSE)</f>
        <v>0</v>
      </c>
      <c r="Q27" s="75" t="b">
        <f>IF($C27=Q$2,$I27,FALSE)</f>
        <v>0</v>
      </c>
      <c r="R27" s="80">
        <f>IF($C27=R$2,$I27,FALSE)</f>
        <v>-5.009987186198199E-2</v>
      </c>
      <c r="S27" s="80" t="b">
        <f t="shared" ref="S27:U29" si="24">IF($C27=S$2,($J27+$K27)/2,FALSE)</f>
        <v>0</v>
      </c>
      <c r="T27" s="75" t="b">
        <f t="shared" si="24"/>
        <v>0</v>
      </c>
      <c r="U27" s="80">
        <f>IF($C27=U$2,($J27+$K27)/2,FALSE)</f>
        <v>-0.18136875834770216</v>
      </c>
      <c r="V27" s="80" t="b">
        <f t="shared" ref="V27:W29" si="25">IF($C27=V$2,$L27,FALSE)</f>
        <v>0</v>
      </c>
      <c r="W27" s="75" t="b">
        <f>IF($C27=W$2,$L27,FALSE)</f>
        <v>0</v>
      </c>
      <c r="X27" s="80" t="b">
        <f>IF($C27=X$2,$Y27,FALSE)</f>
        <v>0</v>
      </c>
      <c r="Y27" s="80" t="b">
        <f t="shared" ref="Y27:AA29" si="26">IF($C27=Y$2,($M27+$N27)/2,FALSE)</f>
        <v>0</v>
      </c>
      <c r="Z27" s="75" t="b">
        <f t="shared" si="26"/>
        <v>0</v>
      </c>
      <c r="AA27" s="80">
        <f>IF($C27=AA$2,($M27+$N27)/2,FALSE)</f>
        <v>0</v>
      </c>
      <c r="AB27" s="81" t="b">
        <f t="shared" ref="AB27:AC29" si="27">IF($C27=AB$2,VLOOKUP($F27,$AJ$4:$AK$16,2,FALSE)*$G28,FALSE)</f>
        <v>0</v>
      </c>
      <c r="AC27" s="78" t="b">
        <f t="shared" si="27"/>
        <v>0</v>
      </c>
      <c r="AD27" s="78">
        <f>IF($C27=AD$2,VLOOKUP($F27,$AJ$4:$AK$16,2,FALSE)*$G27,FALSE)</f>
        <v>1.6</v>
      </c>
      <c r="AE27" s="74"/>
      <c r="AF27" s="74"/>
      <c r="AG27" s="74"/>
      <c r="AH27" s="74"/>
      <c r="AI27" s="74"/>
      <c r="AJ27" s="74"/>
      <c r="AK27" s="74"/>
      <c r="AL27" s="80" t="b">
        <f>IF($C27=AL$2,#REF!,FALSE)</f>
        <v>0</v>
      </c>
      <c r="AM27" s="75" t="b">
        <f>IF($C27=AM$2,#REF!,FALSE)</f>
        <v>0</v>
      </c>
      <c r="AN27" s="80"/>
      <c r="AO27" s="80" t="b">
        <f>IF($C27=AO$2,#REF!,FALSE)</f>
        <v>0</v>
      </c>
      <c r="AP27" s="75" t="b">
        <f>IF($C27=AP$2,#REF!,FALSE)</f>
        <v>0</v>
      </c>
      <c r="AQ27" s="80"/>
    </row>
    <row r="28" spans="1:16378">
      <c r="A28" s="90" t="s">
        <v>217</v>
      </c>
      <c r="B28" s="106" t="s">
        <v>301</v>
      </c>
      <c r="C28" s="92" t="s">
        <v>303</v>
      </c>
      <c r="D28" s="93" t="s">
        <v>212</v>
      </c>
      <c r="E28" s="107" t="s">
        <v>258</v>
      </c>
      <c r="F28" s="90" t="s">
        <v>259</v>
      </c>
      <c r="G28">
        <v>0.4</v>
      </c>
      <c r="H28" s="105">
        <v>34</v>
      </c>
      <c r="I28" s="96">
        <v>-5.009987186198199E-2</v>
      </c>
      <c r="J28" s="97">
        <v>-0.18946296068145893</v>
      </c>
      <c r="K28" s="98">
        <v>-0.17327455601394537</v>
      </c>
      <c r="L28" s="96"/>
      <c r="M28" s="97"/>
      <c r="N28" s="98"/>
      <c r="O28" s="76" t="s">
        <v>261</v>
      </c>
      <c r="P28" s="80" t="b">
        <f t="shared" si="23"/>
        <v>0</v>
      </c>
      <c r="Q28" s="75" t="b">
        <f t="shared" si="23"/>
        <v>0</v>
      </c>
      <c r="R28" s="80">
        <f t="shared" si="23"/>
        <v>-5.009987186198199E-2</v>
      </c>
      <c r="S28" s="80" t="b">
        <f t="shared" si="24"/>
        <v>0</v>
      </c>
      <c r="T28" s="75" t="b">
        <f t="shared" si="24"/>
        <v>0</v>
      </c>
      <c r="U28" s="80">
        <f t="shared" si="24"/>
        <v>-0.18136875834770216</v>
      </c>
      <c r="V28" s="80" t="b">
        <f t="shared" si="25"/>
        <v>0</v>
      </c>
      <c r="W28" s="75" t="b">
        <f t="shared" si="25"/>
        <v>0</v>
      </c>
      <c r="X28" s="80" t="b">
        <f t="shared" ref="X28:X29" si="28">IF($C28=X$2,$Y28,FALSE)</f>
        <v>0</v>
      </c>
      <c r="Y28" s="80" t="b">
        <f t="shared" si="26"/>
        <v>0</v>
      </c>
      <c r="Z28" s="75" t="b">
        <f t="shared" si="26"/>
        <v>0</v>
      </c>
      <c r="AA28" s="80">
        <f t="shared" si="26"/>
        <v>0</v>
      </c>
      <c r="AB28" s="81" t="b">
        <f t="shared" si="27"/>
        <v>0</v>
      </c>
      <c r="AC28" s="78" t="b">
        <f t="shared" si="27"/>
        <v>0</v>
      </c>
      <c r="AD28" s="78">
        <f>IF($C28=AD$2,VLOOKUP($F28,$AJ$4:$AK$16,2,FALSE)*$G28,FALSE)</f>
        <v>1.6</v>
      </c>
      <c r="AE28" s="74"/>
      <c r="AF28" s="74"/>
      <c r="AG28" s="74"/>
      <c r="AH28" s="74"/>
      <c r="AI28" s="74"/>
      <c r="AJ28" s="74"/>
      <c r="AK28" s="74"/>
      <c r="AL28" s="80" t="b">
        <f>IF($C28=AL$2,#REF!,FALSE)</f>
        <v>0</v>
      </c>
      <c r="AM28" s="75" t="b">
        <f>IF($C28=AM$2,#REF!,FALSE)</f>
        <v>0</v>
      </c>
      <c r="AN28" s="80"/>
      <c r="AO28" s="80" t="b">
        <f>IF($C28=AO$2,#REF!,FALSE)</f>
        <v>0</v>
      </c>
      <c r="AP28" s="75" t="b">
        <f>IF($C28=AP$2,#REF!,FALSE)</f>
        <v>0</v>
      </c>
      <c r="AQ28" s="80"/>
    </row>
    <row r="29" spans="1:16378">
      <c r="A29" s="90" t="s">
        <v>217</v>
      </c>
      <c r="B29" s="106" t="s">
        <v>302</v>
      </c>
      <c r="C29" s="92" t="s">
        <v>303</v>
      </c>
      <c r="D29" s="93" t="s">
        <v>212</v>
      </c>
      <c r="E29" s="107" t="s">
        <v>258</v>
      </c>
      <c r="F29" s="90" t="s">
        <v>236</v>
      </c>
      <c r="G29" s="111">
        <v>0.4</v>
      </c>
      <c r="H29" s="105">
        <v>34</v>
      </c>
      <c r="I29" s="108">
        <v>-4.313222745006301E-2</v>
      </c>
      <c r="J29" s="109">
        <v>-0.18610947707868142</v>
      </c>
      <c r="K29" s="110">
        <v>-0.16020986730484565</v>
      </c>
      <c r="L29" s="96"/>
      <c r="M29" s="97"/>
      <c r="N29" s="98"/>
      <c r="O29" s="76" t="s">
        <v>262</v>
      </c>
      <c r="P29" s="80" t="b">
        <f t="shared" si="23"/>
        <v>0</v>
      </c>
      <c r="Q29" s="75" t="b">
        <f t="shared" si="23"/>
        <v>0</v>
      </c>
      <c r="R29" s="80">
        <f t="shared" si="23"/>
        <v>-4.313222745006301E-2</v>
      </c>
      <c r="S29" s="80" t="b">
        <f t="shared" si="24"/>
        <v>0</v>
      </c>
      <c r="T29" s="75" t="b">
        <f t="shared" si="24"/>
        <v>0</v>
      </c>
      <c r="U29" s="80">
        <f t="shared" si="24"/>
        <v>-0.17315967219176354</v>
      </c>
      <c r="V29" s="80" t="b">
        <f t="shared" si="25"/>
        <v>0</v>
      </c>
      <c r="W29" s="75" t="b">
        <f t="shared" si="25"/>
        <v>0</v>
      </c>
      <c r="X29" s="80" t="b">
        <f t="shared" si="28"/>
        <v>0</v>
      </c>
      <c r="Y29" s="80" t="b">
        <f t="shared" si="26"/>
        <v>0</v>
      </c>
      <c r="Z29" s="75" t="b">
        <f t="shared" si="26"/>
        <v>0</v>
      </c>
      <c r="AA29" s="80">
        <f t="shared" si="26"/>
        <v>0</v>
      </c>
      <c r="AB29" s="81" t="b">
        <f t="shared" si="27"/>
        <v>0</v>
      </c>
      <c r="AC29" s="78" t="b">
        <f t="shared" si="27"/>
        <v>0</v>
      </c>
      <c r="AD29" s="78">
        <f>IF($C29=AD$2,VLOOKUP($F29,$AJ$4:$AK$16,2,FALSE)*$G29,FALSE)</f>
        <v>0.8</v>
      </c>
      <c r="AE29" s="74"/>
      <c r="AF29" s="74"/>
      <c r="AG29" s="74"/>
      <c r="AH29" s="74"/>
      <c r="AI29" s="74"/>
      <c r="AJ29" s="74"/>
      <c r="AK29" s="74"/>
      <c r="AL29" s="80" t="b">
        <f>IF($C29=AL$2,#REF!,FALSE)</f>
        <v>0</v>
      </c>
      <c r="AM29" s="75" t="b">
        <f>IF($C29=AM$2,#REF!,FALSE)</f>
        <v>0</v>
      </c>
      <c r="AN29" s="80"/>
      <c r="AO29" s="80" t="b">
        <f>IF($C29=AO$2,#REF!,FALSE)</f>
        <v>0</v>
      </c>
      <c r="AP29" s="75" t="b">
        <f>IF($C29=AP$2,#REF!,FALSE)</f>
        <v>0</v>
      </c>
      <c r="AQ29" s="80"/>
    </row>
    <row r="30" spans="1:16378" s="82" customFormat="1">
      <c r="A30" s="117" t="s">
        <v>209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79"/>
      <c r="P30" s="80"/>
      <c r="Q30" s="75"/>
      <c r="R30" s="80"/>
      <c r="S30" s="80"/>
      <c r="T30" s="75"/>
      <c r="U30" s="80"/>
      <c r="V30" s="80"/>
      <c r="W30" s="75"/>
      <c r="X30" s="80"/>
      <c r="Y30" s="80"/>
      <c r="Z30" s="75"/>
      <c r="AA30" s="80"/>
      <c r="AB30" s="81"/>
      <c r="AC30" s="78"/>
      <c r="AD30" s="78"/>
      <c r="AE30" s="74"/>
      <c r="AF30" s="74"/>
      <c r="AG30" s="74"/>
      <c r="AH30" s="74"/>
      <c r="AI30" s="74"/>
      <c r="AJ30" s="74"/>
      <c r="AK30" s="74"/>
      <c r="AL30" s="80"/>
      <c r="AM30" s="75"/>
      <c r="AN30" s="80"/>
      <c r="AO30" s="80"/>
      <c r="AP30" s="75"/>
      <c r="AQ30" s="80"/>
    </row>
    <row r="31" spans="1:16378" s="82" customFormat="1" ht="17.850000000000001" customHeight="1">
      <c r="A31" s="90" t="s">
        <v>217</v>
      </c>
      <c r="B31" s="91" t="s">
        <v>277</v>
      </c>
      <c r="C31" s="92" t="s">
        <v>209</v>
      </c>
      <c r="D31" s="93" t="s">
        <v>212</v>
      </c>
      <c r="E31" s="94" t="s">
        <v>241</v>
      </c>
      <c r="F31" s="90" t="s">
        <v>236</v>
      </c>
      <c r="G31" s="95">
        <f>(16*8+32*4)/1000000</f>
        <v>2.5599999999999999E-4</v>
      </c>
      <c r="H31" s="95">
        <f>(8+8+2*(4+4))/1000</f>
        <v>3.2000000000000001E-2</v>
      </c>
      <c r="I31" s="96">
        <v>-9.7985974980456508E-3</v>
      </c>
      <c r="J31" s="97">
        <v>2.6194911951012319E-2</v>
      </c>
      <c r="K31" s="98">
        <v>2.5042452410814185E-2</v>
      </c>
      <c r="L31" s="96">
        <v>-5.6558821486216281E-3</v>
      </c>
      <c r="M31" s="97">
        <v>3.1400214347619873E-2</v>
      </c>
      <c r="N31" s="98">
        <v>2.7256140439774937E-2</v>
      </c>
      <c r="O31" s="79" t="s">
        <v>251</v>
      </c>
      <c r="P31" s="80">
        <f t="shared" ref="P31:R33" si="29">IF($C31=P$2,$I31,FALSE)</f>
        <v>-9.7985974980456508E-3</v>
      </c>
      <c r="Q31" s="75" t="b">
        <f t="shared" si="29"/>
        <v>0</v>
      </c>
      <c r="R31" s="80" t="b">
        <f t="shared" si="29"/>
        <v>0</v>
      </c>
      <c r="S31" s="80">
        <f t="shared" ref="S31:U33" si="30">IF($C31=S$2,($J31+$K31)/2,FALSE)</f>
        <v>2.5618682180913253E-2</v>
      </c>
      <c r="T31" s="75" t="b">
        <f t="shared" si="30"/>
        <v>0</v>
      </c>
      <c r="U31" s="80" t="b">
        <f t="shared" si="30"/>
        <v>0</v>
      </c>
      <c r="V31" s="80">
        <f t="shared" ref="V31:W33" si="31">IF($C31=V$2,$L31,FALSE)</f>
        <v>-5.6558821486216281E-3</v>
      </c>
      <c r="W31" s="75" t="b">
        <f t="shared" si="31"/>
        <v>0</v>
      </c>
      <c r="X31" s="80" t="b">
        <f>IF($C31=X$2,($J31+$K31)/2,FALSE)</f>
        <v>0</v>
      </c>
      <c r="Y31" s="80">
        <f t="shared" ref="Y31:Z33" si="32">IF($C31=Y$2,($M31+$N31)/2,FALSE)</f>
        <v>2.9328177393697405E-2</v>
      </c>
      <c r="Z31" s="75" t="b">
        <f t="shared" si="32"/>
        <v>0</v>
      </c>
      <c r="AA31" s="80" t="b">
        <f>IF($C31=AA$2,($J31+$K31)/2,FALSE)</f>
        <v>0</v>
      </c>
      <c r="AB31" s="81">
        <f t="shared" ref="AB31:AD33" si="33">IF($C31=AB$2,VLOOKUP($F31,$AJ$4:$AK$16,2,FALSE)*$G31,FALSE)</f>
        <v>5.1199999999999998E-4</v>
      </c>
      <c r="AC31" s="78" t="b">
        <f t="shared" si="33"/>
        <v>0</v>
      </c>
      <c r="AD31" s="78" t="b">
        <f t="shared" si="33"/>
        <v>0</v>
      </c>
      <c r="AE31" s="74"/>
      <c r="AL31" s="80" t="e">
        <f>IF($C31=AL$2,#REF!,FALSE)</f>
        <v>#REF!</v>
      </c>
      <c r="AM31" s="75" t="b">
        <f>IF($C31=AM$2,#REF!,FALSE)</f>
        <v>0</v>
      </c>
      <c r="AN31" s="80"/>
      <c r="AO31" s="80" t="e">
        <f>IF($C31=AO$2,#REF!,FALSE)</f>
        <v>#REF!</v>
      </c>
      <c r="AP31" s="75" t="b">
        <f>IF($C31=AP$2,#REF!,FALSE)</f>
        <v>0</v>
      </c>
      <c r="AQ31" s="80"/>
    </row>
    <row r="32" spans="1:16378" s="82" customFormat="1">
      <c r="A32" s="90" t="s">
        <v>217</v>
      </c>
      <c r="B32" s="91" t="s">
        <v>276</v>
      </c>
      <c r="C32" s="92" t="s">
        <v>209</v>
      </c>
      <c r="D32" s="93" t="s">
        <v>212</v>
      </c>
      <c r="E32" s="94" t="s">
        <v>246</v>
      </c>
      <c r="F32" s="90" t="s">
        <v>223</v>
      </c>
      <c r="G32" s="95">
        <v>6.95</v>
      </c>
      <c r="H32" s="95">
        <v>854</v>
      </c>
      <c r="I32" s="96">
        <v>-1.2881021747220967E-2</v>
      </c>
      <c r="J32" s="97">
        <v>-6.3609507458752901E-3</v>
      </c>
      <c r="K32" s="98">
        <v>-8.1297081611924286E-3</v>
      </c>
      <c r="L32" s="96">
        <v>-1.0521124180525841E-2</v>
      </c>
      <c r="M32" s="97">
        <v>-4.1509618204839116E-3</v>
      </c>
      <c r="N32" s="98">
        <v>-7.1813625099208522E-3</v>
      </c>
      <c r="O32" s="79" t="s">
        <v>252</v>
      </c>
      <c r="P32" s="80">
        <f t="shared" si="29"/>
        <v>-1.2881021747220967E-2</v>
      </c>
      <c r="Q32" s="75" t="b">
        <f t="shared" si="29"/>
        <v>0</v>
      </c>
      <c r="R32" s="80" t="b">
        <f t="shared" si="29"/>
        <v>0</v>
      </c>
      <c r="S32" s="80">
        <f t="shared" si="30"/>
        <v>-7.2453294535338598E-3</v>
      </c>
      <c r="T32" s="75" t="b">
        <f t="shared" si="30"/>
        <v>0</v>
      </c>
      <c r="U32" s="80" t="b">
        <f t="shared" si="30"/>
        <v>0</v>
      </c>
      <c r="V32" s="80">
        <f t="shared" si="31"/>
        <v>-1.0521124180525841E-2</v>
      </c>
      <c r="W32" s="75" t="b">
        <f t="shared" si="31"/>
        <v>0</v>
      </c>
      <c r="X32" s="80" t="b">
        <f>IF($C32=X$2,($J32+$K32)/2,FALSE)</f>
        <v>0</v>
      </c>
      <c r="Y32" s="80">
        <f t="shared" si="32"/>
        <v>-5.6661621652023819E-3</v>
      </c>
      <c r="Z32" s="75" t="b">
        <f t="shared" si="32"/>
        <v>0</v>
      </c>
      <c r="AA32" s="80" t="b">
        <f>IF($C32=AA$2,($J32+$K32)/2,FALSE)</f>
        <v>0</v>
      </c>
      <c r="AB32" s="81">
        <f t="shared" si="33"/>
        <v>27.8</v>
      </c>
      <c r="AC32" s="78" t="b">
        <f t="shared" si="33"/>
        <v>0</v>
      </c>
      <c r="AD32" s="78" t="b">
        <f t="shared" si="33"/>
        <v>0</v>
      </c>
      <c r="AE32" s="74"/>
      <c r="AF32" s="74"/>
      <c r="AG32" s="74"/>
      <c r="AH32" s="74"/>
      <c r="AI32" s="74"/>
      <c r="AJ32" s="74"/>
      <c r="AK32" s="74"/>
      <c r="AL32" s="80" t="e">
        <f>IF($C32=AL$2,#REF!,FALSE)</f>
        <v>#REF!</v>
      </c>
      <c r="AM32" s="75" t="b">
        <f>IF($C32=AM$2,#REF!,FALSE)</f>
        <v>0</v>
      </c>
      <c r="AN32" s="80"/>
      <c r="AO32" s="80" t="e">
        <f>IF($C32=AO$2,#REF!,FALSE)</f>
        <v>#REF!</v>
      </c>
      <c r="AP32" s="75" t="b">
        <f>IF($C32=AP$2,#REF!,FALSE)</f>
        <v>0</v>
      </c>
      <c r="AQ32" s="80"/>
    </row>
    <row r="33" spans="1:43">
      <c r="A33" s="90" t="s">
        <v>217</v>
      </c>
      <c r="B33" s="106" t="s">
        <v>306</v>
      </c>
      <c r="C33" s="92" t="s">
        <v>209</v>
      </c>
      <c r="D33" s="93" t="s">
        <v>212</v>
      </c>
      <c r="E33" s="107" t="s">
        <v>263</v>
      </c>
      <c r="F33" s="90" t="s">
        <v>223</v>
      </c>
      <c r="G33" s="95">
        <v>2.89</v>
      </c>
      <c r="H33" s="95">
        <v>361</v>
      </c>
      <c r="I33" s="96">
        <v>-1.4565043952043418E-2</v>
      </c>
      <c r="J33" s="97">
        <v>9.7473055093229601E-3</v>
      </c>
      <c r="K33" s="98">
        <v>1.1432733165253735E-2</v>
      </c>
      <c r="L33" s="96">
        <v>-1.1833761009237751E-2</v>
      </c>
      <c r="M33" s="97">
        <v>1.3503698157341894E-2</v>
      </c>
      <c r="N33" s="98">
        <v>1.2890169377701884E-2</v>
      </c>
      <c r="O33" s="76" t="s">
        <v>264</v>
      </c>
      <c r="P33" s="80">
        <f t="shared" si="29"/>
        <v>-1.4565043952043418E-2</v>
      </c>
      <c r="Q33" s="75" t="b">
        <f t="shared" si="29"/>
        <v>0</v>
      </c>
      <c r="R33" s="80" t="b">
        <f t="shared" si="29"/>
        <v>0</v>
      </c>
      <c r="S33" s="80">
        <f t="shared" si="30"/>
        <v>1.0590019337288347E-2</v>
      </c>
      <c r="T33" s="75" t="b">
        <f t="shared" si="30"/>
        <v>0</v>
      </c>
      <c r="U33" s="80" t="b">
        <f t="shared" si="30"/>
        <v>0</v>
      </c>
      <c r="V33" s="80">
        <f t="shared" si="31"/>
        <v>-1.1833761009237751E-2</v>
      </c>
      <c r="W33" s="75" t="b">
        <f t="shared" si="31"/>
        <v>0</v>
      </c>
      <c r="X33" s="80" t="b">
        <f>IF($C33=X$2,($J33+$K33)/2,FALSE)</f>
        <v>0</v>
      </c>
      <c r="Y33" s="80">
        <f t="shared" si="32"/>
        <v>1.3196933767521889E-2</v>
      </c>
      <c r="Z33" s="75" t="b">
        <f t="shared" si="32"/>
        <v>0</v>
      </c>
      <c r="AA33" s="80" t="b">
        <f>IF($C33=AA$2,($J33+$K33)/2,FALSE)</f>
        <v>0</v>
      </c>
      <c r="AB33" s="81">
        <f t="shared" si="33"/>
        <v>11.56</v>
      </c>
      <c r="AC33" s="78" t="b">
        <f t="shared" si="33"/>
        <v>0</v>
      </c>
      <c r="AD33" s="78" t="b">
        <f t="shared" si="33"/>
        <v>0</v>
      </c>
      <c r="AE33" s="74"/>
      <c r="AF33" s="74"/>
      <c r="AG33" s="74"/>
      <c r="AH33" s="74"/>
      <c r="AI33" s="74"/>
      <c r="AJ33" s="74"/>
      <c r="AK33" s="74"/>
      <c r="AL33" s="80" t="e">
        <f>IF($C33=AL$2,#REF!,FALSE)</f>
        <v>#REF!</v>
      </c>
      <c r="AM33" s="75" t="b">
        <f>IF($C33=AM$2,#REF!,FALSE)</f>
        <v>0</v>
      </c>
      <c r="AN33" s="80"/>
      <c r="AO33" s="80" t="e">
        <f>IF($C33=AO$2,#REF!,FALSE)</f>
        <v>#REF!</v>
      </c>
      <c r="AP33" s="75" t="b">
        <f>IF($C33=AP$2,#REF!,FALSE)</f>
        <v>0</v>
      </c>
      <c r="AQ33" s="80"/>
    </row>
    <row r="34" spans="1:43" s="82" customFormat="1">
      <c r="A34" s="117" t="s">
        <v>254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79"/>
      <c r="P34" s="80"/>
      <c r="Q34" s="75"/>
      <c r="R34" s="80"/>
      <c r="S34" s="80"/>
      <c r="T34" s="75"/>
      <c r="U34" s="80"/>
      <c r="V34" s="80"/>
      <c r="W34" s="75"/>
      <c r="X34" s="80"/>
      <c r="Y34" s="80"/>
      <c r="Z34" s="75"/>
      <c r="AA34" s="80"/>
      <c r="AB34" s="81"/>
      <c r="AC34" s="78"/>
      <c r="AD34" s="78"/>
      <c r="AE34" s="74"/>
      <c r="AF34" s="74"/>
      <c r="AG34" s="74"/>
      <c r="AH34" s="74"/>
      <c r="AI34" s="74"/>
      <c r="AJ34" s="74"/>
      <c r="AK34" s="74"/>
      <c r="AL34" s="80"/>
      <c r="AM34" s="75"/>
      <c r="AN34" s="80"/>
      <c r="AO34" s="80"/>
      <c r="AP34" s="75"/>
      <c r="AQ34" s="80"/>
    </row>
    <row r="35" spans="1:43" s="82" customFormat="1" ht="17.25" customHeight="1">
      <c r="A35" s="90" t="s">
        <v>217</v>
      </c>
      <c r="B35" s="106" t="s">
        <v>307</v>
      </c>
      <c r="C35" s="92" t="s">
        <v>255</v>
      </c>
      <c r="D35" s="93" t="s">
        <v>212</v>
      </c>
      <c r="E35" s="107" t="s">
        <v>256</v>
      </c>
      <c r="F35" s="90" t="s">
        <v>223</v>
      </c>
      <c r="G35" s="95">
        <f>5*(10.8+5.4)</f>
        <v>81.000000000000014</v>
      </c>
      <c r="H35" s="95" t="s">
        <v>37</v>
      </c>
      <c r="I35" s="108">
        <v>9.8050907437939816E-2</v>
      </c>
      <c r="J35" s="109">
        <v>9.0903316588218389E-2</v>
      </c>
      <c r="K35" s="110">
        <v>8.0023373621265423E-2</v>
      </c>
      <c r="L35" s="96"/>
      <c r="M35" s="97"/>
      <c r="N35" s="98"/>
      <c r="O35" s="79" t="s">
        <v>257</v>
      </c>
      <c r="P35" s="80" t="b">
        <f t="shared" ref="P35:R36" si="34">IF($C35=P$2,$I35,FALSE)</f>
        <v>0</v>
      </c>
      <c r="Q35" s="75" t="b">
        <f t="shared" si="34"/>
        <v>0</v>
      </c>
      <c r="R35" s="80" t="b">
        <f t="shared" si="34"/>
        <v>0</v>
      </c>
      <c r="S35" s="80" t="b">
        <f t="shared" ref="S35:U36" si="35">IF($C35=S$2,($J35+$K35)/2,FALSE)</f>
        <v>0</v>
      </c>
      <c r="T35" s="75" t="b">
        <f t="shared" si="35"/>
        <v>0</v>
      </c>
      <c r="U35" s="80" t="b">
        <f t="shared" si="35"/>
        <v>0</v>
      </c>
      <c r="V35" s="80" t="b">
        <f t="shared" ref="V35:W36" si="36">IF($C35=V$2,$L35,FALSE)</f>
        <v>0</v>
      </c>
      <c r="W35" s="75" t="b">
        <f t="shared" si="36"/>
        <v>0</v>
      </c>
      <c r="X35" s="80" t="b">
        <f>IF($C35=X$2,($J35+$K35)/2,FALSE)</f>
        <v>0</v>
      </c>
      <c r="Y35" s="80" t="b">
        <f t="shared" ref="Y35:Z36" si="37">IF($C35=Y$2,($M35+$N35)/2,FALSE)</f>
        <v>0</v>
      </c>
      <c r="Z35" s="75" t="b">
        <f t="shared" si="37"/>
        <v>0</v>
      </c>
      <c r="AA35" s="80" t="b">
        <f>IF($C35=AA$2,($J35+$K35)/2,FALSE)</f>
        <v>0</v>
      </c>
      <c r="AB35" s="81" t="b">
        <f t="shared" ref="AB35:AD36" si="38">IF($C35=AB$2,VLOOKUP($F35,$AJ$4:$AK$16,2,FALSE)*$G35,FALSE)</f>
        <v>0</v>
      </c>
      <c r="AC35" s="78" t="b">
        <f t="shared" si="38"/>
        <v>0</v>
      </c>
      <c r="AD35" s="78" t="b">
        <f t="shared" si="38"/>
        <v>0</v>
      </c>
      <c r="AE35" s="74"/>
      <c r="AL35" s="80" t="b">
        <f>IF($C35=AL$2,#REF!,FALSE)</f>
        <v>0</v>
      </c>
      <c r="AM35" s="75" t="b">
        <f>IF($C35=AM$2,#REF!,FALSE)</f>
        <v>0</v>
      </c>
      <c r="AN35" s="80"/>
      <c r="AO35" s="80" t="b">
        <f>IF($C35=AO$2,#REF!,FALSE)</f>
        <v>0</v>
      </c>
      <c r="AP35" s="75" t="b">
        <f>IF($C35=AP$2,#REF!,FALSE)</f>
        <v>0</v>
      </c>
      <c r="AQ35" s="80"/>
    </row>
    <row r="36" spans="1:43" s="82" customFormat="1" ht="17.25" customHeight="1">
      <c r="A36" s="90"/>
      <c r="B36" s="106" t="s">
        <v>308</v>
      </c>
      <c r="C36" s="92" t="s">
        <v>255</v>
      </c>
      <c r="D36" s="93" t="s">
        <v>212</v>
      </c>
      <c r="E36" s="107" t="s">
        <v>256</v>
      </c>
      <c r="F36" s="90" t="s">
        <v>223</v>
      </c>
      <c r="G36" s="95">
        <f>5*(10.8+5.4)</f>
        <v>81.000000000000014</v>
      </c>
      <c r="H36" s="105" t="s">
        <v>37</v>
      </c>
      <c r="I36" s="108">
        <v>4.3067030222853964E-2</v>
      </c>
      <c r="J36" s="109">
        <v>3.9951373855413287E-2</v>
      </c>
      <c r="K36" s="110">
        <v>3.6604863563455402E-2</v>
      </c>
      <c r="L36" s="96"/>
      <c r="M36" s="97"/>
      <c r="N36" s="98"/>
      <c r="O36" s="79" t="s">
        <v>257</v>
      </c>
      <c r="P36" s="80" t="b">
        <f t="shared" si="34"/>
        <v>0</v>
      </c>
      <c r="Q36" s="75" t="b">
        <f t="shared" si="34"/>
        <v>0</v>
      </c>
      <c r="R36" s="80" t="b">
        <f t="shared" si="34"/>
        <v>0</v>
      </c>
      <c r="S36" s="80" t="b">
        <f t="shared" si="35"/>
        <v>0</v>
      </c>
      <c r="T36" s="75" t="b">
        <f t="shared" si="35"/>
        <v>0</v>
      </c>
      <c r="U36" s="80" t="b">
        <f t="shared" si="35"/>
        <v>0</v>
      </c>
      <c r="V36" s="80" t="b">
        <f t="shared" si="36"/>
        <v>0</v>
      </c>
      <c r="W36" s="75" t="b">
        <f t="shared" si="36"/>
        <v>0</v>
      </c>
      <c r="X36" s="80" t="b">
        <f>IF($C36=X$2,($J36+$K36)/2,FALSE)</f>
        <v>0</v>
      </c>
      <c r="Y36" s="80" t="b">
        <f t="shared" si="37"/>
        <v>0</v>
      </c>
      <c r="Z36" s="75" t="b">
        <f t="shared" si="37"/>
        <v>0</v>
      </c>
      <c r="AA36" s="80" t="b">
        <f>IF($C36=AA$2,($J36+$K36)/2,FALSE)</f>
        <v>0</v>
      </c>
      <c r="AB36" s="81" t="b">
        <f t="shared" si="38"/>
        <v>0</v>
      </c>
      <c r="AC36" s="78" t="b">
        <f t="shared" si="38"/>
        <v>0</v>
      </c>
      <c r="AD36" s="78" t="b">
        <f t="shared" si="38"/>
        <v>0</v>
      </c>
      <c r="AE36" s="74"/>
      <c r="AL36" s="80"/>
      <c r="AM36" s="75"/>
      <c r="AN36" s="80"/>
      <c r="AO36" s="80"/>
      <c r="AP36" s="75"/>
      <c r="AQ36" s="80"/>
    </row>
    <row r="37" spans="1:43">
      <c r="A37" s="99"/>
    </row>
    <row r="38" spans="1:43">
      <c r="A38" s="91"/>
    </row>
    <row r="39" spans="1:43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</row>
    <row r="40" spans="1:43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</row>
    <row r="41" spans="1:4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</sheetData>
  <mergeCells count="17">
    <mergeCell ref="AO1:AQ1"/>
    <mergeCell ref="AJ1:AK1"/>
    <mergeCell ref="AB1:AD1"/>
    <mergeCell ref="AF1:AH1"/>
    <mergeCell ref="Y1:AA1"/>
    <mergeCell ref="A30:N30"/>
    <mergeCell ref="V1:X1"/>
    <mergeCell ref="B14:O14"/>
    <mergeCell ref="A34:N34"/>
    <mergeCell ref="AL1:AN1"/>
    <mergeCell ref="S1:U1"/>
    <mergeCell ref="L1:N1"/>
    <mergeCell ref="I1:K1"/>
    <mergeCell ref="P1:R1"/>
    <mergeCell ref="A3:N3"/>
    <mergeCell ref="A26:N26"/>
    <mergeCell ref="A18:N18"/>
  </mergeCells>
  <phoneticPr fontId="18" type="noConversion"/>
  <hyperlinks>
    <hyperlink ref="B31" r:id="rId1" display="https://jvet-experts.org/doc_end_user/documents/26_Teleconference/wg11/JVET-Z0065-v1.zip"/>
    <hyperlink ref="E10" r:id="rId2" display="https://jvet-experts.org/doc_end_user/current_document.php?id=11526"/>
    <hyperlink ref="E21" r:id="rId3" display="https://jvet-experts.org/doc_end_user/documents/26_Teleconference/wg11/JVET-Z0106-v1.zip"/>
    <hyperlink ref="E36" r:id="rId4" display="https://jvet-experts.org/doc_end_user/documents/27_Teleconference/wg11/JVET-AA0059-v2.zip"/>
    <hyperlink ref="E35" r:id="rId5" display="https://jvet-experts.org/doc_end_user/documents/27_Teleconference/wg11/JVET-AA0059-v2.zip"/>
    <hyperlink ref="E31" r:id="rId6" display="https://jvet-experts.org/doc_end_user/documents/26_Teleconference/wg11/JVET-Z0065-v1.zip"/>
    <hyperlink ref="E33" r:id="rId7" display="https://jvet-experts.org/doc_end_user/documents/27_Teleconference/wg11/JVET-AA0071-v1.zip"/>
    <hyperlink ref="E19" r:id="rId8" display="https://jvet-experts.org/doc_end_user/documents/26_Teleconference/wg11/JVET-Z0106-v1.zip"/>
    <hyperlink ref="E20" r:id="rId9" display="https://jvet-experts.org/doc_end_user/documents/26_Teleconference/wg11/JVET-Z0106-v1.zip"/>
    <hyperlink ref="E6" r:id="rId10" display="https://jvet-experts.org/doc_end_user/documents/27_Teleconference/wg11/JVET-AA0087-v1.zip"/>
    <hyperlink ref="E7" r:id="rId11" display="https://jvet-experts.org/doc_end_user/documents/27_Teleconference/wg11/JVET-AA0087-v1.zip"/>
    <hyperlink ref="E15" r:id="rId12" display="https://jvet-experts.org/doc_end_user/documents/27_Teleconference/wg11/JVET-AA0085-v1.zip"/>
    <hyperlink ref="E16" r:id="rId13" display="https://jvet-experts.org/doc_end_user/documents/27_Teleconference/wg11/JVET-AA0085-v1.zip"/>
    <hyperlink ref="E17" r:id="rId14" display="https://jvet-experts.org/doc_end_user/documents/27_Teleconference/wg11/JVET-AA0085-v1.zip"/>
    <hyperlink ref="E23" r:id="rId15" display="https://jvet-experts.org/doc_end_user/documents/27_Teleconference/wg11/JVET-AA0111-v1.zip"/>
    <hyperlink ref="E24" r:id="rId16" display="https://jvet-experts.org/doc_end_user/documents/27_Teleconference/wg11/JVET-AA0111-v1.zip"/>
    <hyperlink ref="E25" r:id="rId17" display="https://jvet-experts.org/doc_end_user/documents/27_Teleconference/wg11/JVET-AA0111-v1.zip"/>
    <hyperlink ref="E11" r:id="rId18" display="https://jvet-experts.org/doc_end_user/current_document.php?id=11764"/>
    <hyperlink ref="E12" r:id="rId19" display="https://jvet-experts.org/doc_end_user/current_document.php?id=11764"/>
    <hyperlink ref="E13" r:id="rId20" display="https://jvet-experts.org/doc_end_user/current_document.php?id=11764"/>
    <hyperlink ref="E9" r:id="rId21" display="https://jvet-experts.org/doc_end_user/documents/27_Teleconference/wg11/JVET-AA0122-v1.zip"/>
    <hyperlink ref="E8" r:id="rId22" display="https://jvet-experts.org/doc_end_user/documents/27_Teleconference/wg11/JVET-AA0122-v1.zip"/>
    <hyperlink ref="E27" r:id="rId23" display="https://jvet-experts.org/doc_end_user/current_document.php?id=11742"/>
    <hyperlink ref="E28" r:id="rId24" display="https://jvet-experts.org/doc_end_user/current_document.php?id=11742"/>
    <hyperlink ref="E29" r:id="rId25" display="https://jvet-experts.org/doc_end_user/current_document.php?id=11742"/>
  </hyperlinks>
  <pageMargins left="0.7" right="0.7" top="0.75" bottom="0.75" header="0.3" footer="0.3"/>
  <pageSetup orientation="portrait" horizontalDpi="180" verticalDpi="180" r:id="rId26"/>
  <drawing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26"/>
      <c r="K1" s="126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26"/>
      <c r="G1" s="126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2022-07-12T11:57:05Z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1657619419</vt:lpwstr>
  </property>
</Properties>
</file>