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interdigital-my.sharepoint.com/personal/edouard_francois_interdigital_com/Documents/EF_Standards/JVET/24_Y_Teleconf_2022_01/JVET-Y0223_moreResultsOnLumaChromaBalance/v2/"/>
    </mc:Choice>
  </mc:AlternateContent>
  <xr:revisionPtr revIDLastSave="425" documentId="11_AD4D9D64A577C15A4A5418FA10D9697A5ADEDD8A" xr6:coauthVersionLast="46" xr6:coauthVersionMax="46" xr10:uidLastSave="{DED26283-F70E-4C01-BCD9-4CB595E06830}"/>
  <bookViews>
    <workbookView xWindow="28680" yWindow="360" windowWidth="25440" windowHeight="15390" xr2:uid="{00000000-000D-0000-FFFF-FFFF00000000}"/>
  </bookViews>
  <sheets>
    <sheet name="SDR (2)" sheetId="4" r:id="rId1"/>
    <sheet name="H1 (2)" sheetId="7" r:id="rId2"/>
    <sheet name="H2 (2)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7" l="1"/>
  <c r="H6" i="7"/>
  <c r="J6" i="7" s="1"/>
  <c r="F6" i="7"/>
  <c r="H18" i="8"/>
  <c r="J18" i="8" s="1"/>
  <c r="I18" i="8"/>
  <c r="H19" i="8"/>
  <c r="J19" i="8" s="1"/>
  <c r="I19" i="8"/>
  <c r="F18" i="8"/>
  <c r="F19" i="8"/>
  <c r="H7" i="8" l="1"/>
  <c r="I7" i="8"/>
  <c r="J7" i="8"/>
  <c r="F7" i="8"/>
  <c r="F6" i="8"/>
  <c r="I6" i="8" s="1"/>
  <c r="I17" i="8"/>
  <c r="H17" i="8"/>
  <c r="J17" i="8" s="1"/>
  <c r="I16" i="8"/>
  <c r="H16" i="8"/>
  <c r="I15" i="8"/>
  <c r="H15" i="8"/>
  <c r="I14" i="8"/>
  <c r="H14" i="8"/>
  <c r="J14" i="8" s="1"/>
  <c r="J16" i="8"/>
  <c r="H3" i="8"/>
  <c r="J3" i="8" s="1"/>
  <c r="I3" i="8"/>
  <c r="H4" i="8"/>
  <c r="J4" i="8" s="1"/>
  <c r="I4" i="8"/>
  <c r="H5" i="8"/>
  <c r="I5" i="8"/>
  <c r="H6" i="8"/>
  <c r="I2" i="8"/>
  <c r="H2" i="8"/>
  <c r="J2" i="8" s="1"/>
  <c r="F17" i="8"/>
  <c r="F16" i="8"/>
  <c r="J15" i="8"/>
  <c r="F15" i="8"/>
  <c r="F14" i="8"/>
  <c r="J13" i="8"/>
  <c r="I13" i="8"/>
  <c r="H13" i="8"/>
  <c r="J6" i="8"/>
  <c r="J5" i="8"/>
  <c r="F5" i="8"/>
  <c r="F4" i="8"/>
  <c r="F3" i="8"/>
  <c r="F2" i="8"/>
  <c r="I1" i="8"/>
  <c r="H1" i="8"/>
  <c r="J1" i="8" s="1"/>
  <c r="I17" i="7"/>
  <c r="H17" i="7"/>
  <c r="J17" i="7" s="1"/>
  <c r="I16" i="7"/>
  <c r="H16" i="7"/>
  <c r="J16" i="7" s="1"/>
  <c r="I15" i="7"/>
  <c r="H15" i="7"/>
  <c r="J15" i="7" s="1"/>
  <c r="I14" i="7"/>
  <c r="H14" i="7"/>
  <c r="J14" i="7" s="1"/>
  <c r="H3" i="7"/>
  <c r="I3" i="7"/>
  <c r="H4" i="7"/>
  <c r="J4" i="7" s="1"/>
  <c r="I4" i="7"/>
  <c r="H5" i="7"/>
  <c r="I5" i="7"/>
  <c r="I2" i="7"/>
  <c r="H2" i="7"/>
  <c r="J2" i="7" s="1"/>
  <c r="F17" i="7"/>
  <c r="F16" i="7"/>
  <c r="F15" i="7"/>
  <c r="F14" i="7"/>
  <c r="J13" i="7"/>
  <c r="I13" i="7"/>
  <c r="H13" i="7"/>
  <c r="J5" i="7"/>
  <c r="F5" i="7"/>
  <c r="F4" i="7"/>
  <c r="J3" i="7"/>
  <c r="F3" i="7"/>
  <c r="F2" i="7"/>
  <c r="I1" i="7"/>
  <c r="H1" i="7"/>
  <c r="J1" i="7" s="1"/>
  <c r="J27" i="4"/>
  <c r="I27" i="4"/>
  <c r="H27" i="4"/>
  <c r="I26" i="4"/>
  <c r="H26" i="4"/>
  <c r="J26" i="4" s="1"/>
  <c r="J25" i="4"/>
  <c r="I25" i="4"/>
  <c r="H25" i="4"/>
  <c r="I24" i="4"/>
  <c r="H24" i="4"/>
  <c r="J24" i="4" s="1"/>
  <c r="J17" i="4"/>
  <c r="I17" i="4"/>
  <c r="H17" i="4"/>
  <c r="J16" i="4"/>
  <c r="I16" i="4"/>
  <c r="H16" i="4"/>
  <c r="J15" i="4"/>
  <c r="I15" i="4"/>
  <c r="H15" i="4"/>
  <c r="J14" i="4"/>
  <c r="I14" i="4"/>
  <c r="H14" i="4"/>
  <c r="H3" i="4"/>
  <c r="I3" i="4"/>
  <c r="H4" i="4"/>
  <c r="I4" i="4"/>
  <c r="H5" i="4"/>
  <c r="I5" i="4"/>
  <c r="H6" i="4"/>
  <c r="J6" i="4" s="1"/>
  <c r="I6" i="4"/>
  <c r="I2" i="4"/>
  <c r="H2" i="4"/>
  <c r="F27" i="4"/>
  <c r="F26" i="4"/>
  <c r="F25" i="4"/>
  <c r="F24" i="4"/>
  <c r="I23" i="4"/>
  <c r="H23" i="4"/>
  <c r="F17" i="4"/>
  <c r="F16" i="4"/>
  <c r="F15" i="4"/>
  <c r="F14" i="4"/>
  <c r="I13" i="4"/>
  <c r="H13" i="4"/>
  <c r="F6" i="4"/>
  <c r="J5" i="4"/>
  <c r="F5" i="4"/>
  <c r="J4" i="4"/>
  <c r="F4" i="4"/>
  <c r="J3" i="4"/>
  <c r="F3" i="4"/>
  <c r="J2" i="4"/>
  <c r="F2" i="4"/>
  <c r="I1" i="4"/>
  <c r="H1" i="4"/>
</calcChain>
</file>

<file path=xl/sharedStrings.xml><?xml version="1.0" encoding="utf-8"?>
<sst xmlns="http://schemas.openxmlformats.org/spreadsheetml/2006/main" count="110" uniqueCount="70">
  <si>
    <t>Cfg</t>
  </si>
  <si>
    <t xml:space="preserve">SDR – RA </t>
  </si>
  <si>
    <t>Y</t>
  </si>
  <si>
    <t>U</t>
  </si>
  <si>
    <t>V</t>
  </si>
  <si>
    <t>SDR-RA0</t>
  </si>
  <si>
    <t>QpOutValC0, CRS 6</t>
  </si>
  <si>
    <t>SDR-RA1</t>
  </si>
  <si>
    <t>QpOutValC0, CRS -7</t>
  </si>
  <si>
    <t>SDR-RA2</t>
  </si>
  <si>
    <t>QpOutValC1, CRS 6</t>
  </si>
  <si>
    <t>SDR-RA3</t>
  </si>
  <si>
    <t>QpOutValC2, CRS 6</t>
  </si>
  <si>
    <t xml:space="preserve">SDR – AI </t>
  </si>
  <si>
    <t>SDR-AI0</t>
  </si>
  <si>
    <t>QpOutValC0, CRS 2</t>
  </si>
  <si>
    <t>SDR-AI1</t>
  </si>
  <si>
    <t>SDR-AI2</t>
  </si>
  <si>
    <t>QpOutValC1, CRS 2</t>
  </si>
  <si>
    <t>SDR-AI3</t>
  </si>
  <si>
    <t>QpOutValC2, CRS 2</t>
  </si>
  <si>
    <t>SDR-AI4</t>
  </si>
  <si>
    <t>QpOutValC2, CRS 1</t>
  </si>
  <si>
    <t xml:space="preserve">SDR – LDB </t>
  </si>
  <si>
    <t>SDR-LDB0</t>
  </si>
  <si>
    <t>QpOutValC0, CRS 1</t>
  </si>
  <si>
    <t>SDR-LDB1</t>
  </si>
  <si>
    <t>SDR-LDB2</t>
  </si>
  <si>
    <t>QpOutValC1, CRS 1</t>
  </si>
  <si>
    <t>SDR-LDB3</t>
  </si>
  <si>
    <t>UV</t>
  </si>
  <si>
    <t>H1-AI0</t>
  </si>
  <si>
    <t>H1-AI1</t>
  </si>
  <si>
    <t>H1-AI2</t>
  </si>
  <si>
    <t>H1-AI3</t>
  </si>
  <si>
    <t>H1-RA0</t>
  </si>
  <si>
    <t>H1-RA1</t>
  </si>
  <si>
    <t>H1-RA2</t>
  </si>
  <si>
    <t>H1-RA3</t>
  </si>
  <si>
    <t>wY</t>
  </si>
  <si>
    <t>wU</t>
  </si>
  <si>
    <t>wV</t>
  </si>
  <si>
    <t>wUV</t>
  </si>
  <si>
    <t>H2-AI0</t>
  </si>
  <si>
    <t>H2-AI1</t>
  </si>
  <si>
    <t>H2-AI2</t>
  </si>
  <si>
    <t>H2-AI3</t>
  </si>
  <si>
    <t>H2-AI4</t>
  </si>
  <si>
    <t>QpOutValC0, CRS0</t>
  </si>
  <si>
    <t>QpOutValC0, CRS0, qpOffCh1</t>
  </si>
  <si>
    <t>QpOutValC0, CRS-7</t>
  </si>
  <si>
    <t>QpOutValC2, CRS3</t>
  </si>
  <si>
    <t>H2-RA0</t>
  </si>
  <si>
    <t>H2-RA1</t>
  </si>
  <si>
    <t>H2-RA2</t>
  </si>
  <si>
    <t>H2-RA3</t>
  </si>
  <si>
    <t>QpOutValC1, CRS-7</t>
  </si>
  <si>
    <t>QpOutValC0, CRS1</t>
  </si>
  <si>
    <t>QpOutValC0, CRS1, qpOffCh1</t>
  </si>
  <si>
    <t>QpOutValC2, CRS0</t>
  </si>
  <si>
    <t>QpOutValC2, CRS-7</t>
  </si>
  <si>
    <t>QpOutValC2, CRS6</t>
  </si>
  <si>
    <t>H2-AI5</t>
  </si>
  <si>
    <t>H2-RA4</t>
  </si>
  <si>
    <t>H2-RA5</t>
  </si>
  <si>
    <t>QpOutValC 2 - CRS 2</t>
  </si>
  <si>
    <t>H1-AI4</t>
  </si>
  <si>
    <t>QpOutValC1 - CRS 0</t>
  </si>
  <si>
    <t>QpOutValC2 - CRS -7</t>
  </si>
  <si>
    <t>QpOutValC2 - CRS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</si>
</sst>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4472C4"/>
      <name val="Calibri"/>
      <family val="2"/>
    </font>
    <font>
      <sz val="9"/>
      <color rgb="FF4472C4"/>
      <name val="Arial"/>
      <family val="2"/>
    </font>
    <font>
      <sz val="9"/>
      <color rgb="FF000000"/>
      <name val="Arial"/>
      <family val="2"/>
    </font>
    <font>
      <sz val="11"/>
      <color rgb="FFFF0000"/>
      <name val="Calibri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C7CE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0" fontId="0" fillId="0" borderId="0" xfId="0" applyNumberFormat="1"/>
    <xf numFmtId="10" fontId="4" fillId="2" borderId="4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10" fontId="5" fillId="2" borderId="4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10" fontId="7" fillId="2" borderId="4" xfId="0" applyNumberFormat="1" applyFont="1" applyFill="1" applyBorder="1" applyAlignment="1">
      <alignment horizontal="center" vertical="center"/>
    </xf>
    <xf numFmtId="10" fontId="4" fillId="2" borderId="4" xfId="0" applyNumberFormat="1" applyFont="1" applyFill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0" fontId="5" fillId="2" borderId="4" xfId="0" applyNumberFormat="1" applyFont="1" applyFill="1" applyBorder="1" applyAlignment="1">
      <alignment horizontal="left" vertical="center"/>
    </xf>
    <xf numFmtId="10" fontId="7" fillId="2" borderId="4" xfId="0" applyNumberFormat="1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10" fontId="4" fillId="2" borderId="2" xfId="0" applyNumberFormat="1" applyFont="1" applyFill="1" applyBorder="1" applyAlignment="1">
      <alignment horizontal="center" vertical="center"/>
    </xf>
    <xf numFmtId="10" fontId="5" fillId="2" borderId="3" xfId="0" applyNumberFormat="1" applyFont="1" applyFill="1" applyBorder="1" applyAlignment="1">
      <alignment horizontal="center" vertical="center"/>
    </xf>
    <xf numFmtId="10" fontId="5" fillId="3" borderId="4" xfId="0" applyNumberFormat="1" applyFont="1" applyFill="1" applyBorder="1" applyAlignment="1">
      <alignment horizontal="center" vertical="center"/>
    </xf>
    <xf numFmtId="10" fontId="7" fillId="2" borderId="3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0" fontId="5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0" fontId="4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CD721924-5E41-4C84-9CAC-82EF4BB712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7264BCC-916D-47D3-ABAC-5A2244060B88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3377-4EC5-9D26-BE1F7B89439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65DDAA3-DDB1-4827-8A63-B61409715C01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377-4EC5-9D26-BE1F7B89439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3B69191-D860-44CA-9C9D-1F1832BDB3B7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377-4EC5-9D26-BE1F7B89439B}"/>
                </c:ext>
              </c:extLst>
            </c:dLbl>
            <c:dLbl>
              <c:idx val="3"/>
              <c:layout>
                <c:manualLayout>
                  <c:x val="-0.12222222222222227"/>
                  <c:y val="6.5227807892474121E-2"/>
                </c:manualLayout>
              </c:layout>
              <c:tx>
                <c:rich>
                  <a:bodyPr/>
                  <a:lstStyle/>
                  <a:p>
                    <a:fld id="{EBEB3972-1F94-44CA-8F46-2E704DA26155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3377-4EC5-9D26-BE1F7B89439B}"/>
                </c:ext>
              </c:extLst>
            </c:dLbl>
            <c:dLbl>
              <c:idx val="4"/>
              <c:layout>
                <c:manualLayout>
                  <c:x val="-0.10833333333333338"/>
                  <c:y val="0.1074340365287809"/>
                </c:manualLayout>
              </c:layout>
              <c:tx>
                <c:rich>
                  <a:bodyPr/>
                  <a:lstStyle/>
                  <a:p>
                    <a:fld id="{93EC07BC-8A4A-4170-9D22-98C90C7A08F7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3377-4EC5-9D26-BE1F7B89439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4792519685039371"/>
                  <c:y val="-0.1428510141277570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'SDR (2)'!$I$2:$I$6</c:f>
              <c:numCache>
                <c:formatCode>0.00%</c:formatCode>
                <c:ptCount val="5"/>
                <c:pt idx="0">
                  <c:v>-0.12720000000000001</c:v>
                </c:pt>
                <c:pt idx="1">
                  <c:v>-7.0449999999999999E-2</c:v>
                </c:pt>
                <c:pt idx="2">
                  <c:v>-2.8199999999999999E-2</c:v>
                </c:pt>
                <c:pt idx="3">
                  <c:v>-8.3199999999999996E-2</c:v>
                </c:pt>
                <c:pt idx="4">
                  <c:v>-7.775E-2</c:v>
                </c:pt>
              </c:numCache>
            </c:numRef>
          </c:xVal>
          <c:yVal>
            <c:numRef>
              <c:f>'SDR (2)'!$J$2:$J$6</c:f>
              <c:numCache>
                <c:formatCode>0.00%</c:formatCode>
                <c:ptCount val="5"/>
                <c:pt idx="0">
                  <c:v>-6.7500000000000004E-2</c:v>
                </c:pt>
                <c:pt idx="1">
                  <c:v>-7.1900000000000006E-2</c:v>
                </c:pt>
                <c:pt idx="2">
                  <c:v>-8.0500000000000002E-2</c:v>
                </c:pt>
                <c:pt idx="3">
                  <c:v>-7.2900000000000006E-2</c:v>
                </c:pt>
                <c:pt idx="4">
                  <c:v>-7.3300000000000004E-2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'SDR (2)'!$A$2:$A$6</c15:f>
                <c15:dlblRangeCache>
                  <c:ptCount val="5"/>
                  <c:pt idx="0">
                    <c:v>SDR-AI0</c:v>
                  </c:pt>
                  <c:pt idx="1">
                    <c:v>SDR-AI1</c:v>
                  </c:pt>
                  <c:pt idx="2">
                    <c:v>SDR-AI2</c:v>
                  </c:pt>
                  <c:pt idx="3">
                    <c:v>SDR-AI3</c:v>
                  </c:pt>
                  <c:pt idx="4">
                    <c:v>SDR-AI4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3377-4EC5-9D26-BE1F7B8943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669742031"/>
        <c:axId val="1669757007"/>
      </c:scatterChart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'SDR (2)'!$H$2:$H$6</c:f>
              <c:numCache>
                <c:formatCode>0.00%</c:formatCode>
                <c:ptCount val="5"/>
                <c:pt idx="0">
                  <c:v>-6.7500000000000004E-2</c:v>
                </c:pt>
                <c:pt idx="1">
                  <c:v>-7.1900000000000006E-2</c:v>
                </c:pt>
                <c:pt idx="2">
                  <c:v>-8.0500000000000002E-2</c:v>
                </c:pt>
                <c:pt idx="3">
                  <c:v>-7.2900000000000006E-2</c:v>
                </c:pt>
                <c:pt idx="4">
                  <c:v>-7.3300000000000004E-2</c:v>
                </c:pt>
              </c:numCache>
            </c:numRef>
          </c:xVal>
          <c:yVal>
            <c:numRef>
              <c:f>'SDR (2)'!$J$2:$J$6</c:f>
              <c:numCache>
                <c:formatCode>0.00%</c:formatCode>
                <c:ptCount val="5"/>
                <c:pt idx="0">
                  <c:v>-6.7500000000000004E-2</c:v>
                </c:pt>
                <c:pt idx="1">
                  <c:v>-7.1900000000000006E-2</c:v>
                </c:pt>
                <c:pt idx="2">
                  <c:v>-8.0500000000000002E-2</c:v>
                </c:pt>
                <c:pt idx="3">
                  <c:v>-7.2900000000000006E-2</c:v>
                </c:pt>
                <c:pt idx="4">
                  <c:v>-7.3300000000000004E-2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377-4EC5-9D26-BE1F7B894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9742031"/>
        <c:axId val="1669757007"/>
      </c:scatterChart>
      <c:valAx>
        <c:axId val="1669742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'SDR (2)'!$I$1</c:f>
              <c:strCache>
                <c:ptCount val="1"/>
                <c:pt idx="0">
                  <c:v>UV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757007"/>
        <c:crosses val="autoZero"/>
        <c:crossBetween val="midCat"/>
      </c:valAx>
      <c:valAx>
        <c:axId val="1669757007"/>
        <c:scaling>
          <c:orientation val="minMax"/>
          <c:max val="-6.500000000000001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'SDR (2)'!$H$1</c:f>
              <c:strCache>
                <c:ptCount val="1"/>
                <c:pt idx="0">
                  <c:v>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742031"/>
        <c:crosses val="autoZero"/>
        <c:crossBetween val="midCat"/>
        <c:majorUnit val="2.0000000000000005E-3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81567D4-A5F3-47DF-944E-5065FB1A5139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B1C-4A85-9F8D-6B34E9C5FBA0}"/>
                </c:ext>
              </c:extLst>
            </c:dLbl>
            <c:dLbl>
              <c:idx val="1"/>
              <c:layout>
                <c:manualLayout>
                  <c:x val="-6.6666666666666666E-2"/>
                  <c:y val="-6.9064737768502013E-2"/>
                </c:manualLayout>
              </c:layout>
              <c:tx>
                <c:rich>
                  <a:bodyPr/>
                  <a:lstStyle/>
                  <a:p>
                    <a:fld id="{948BAAC9-23D8-4218-8955-3B1C33257A26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2B1C-4A85-9F8D-6B34E9C5FBA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7C1B3B8-0BA3-4E03-A3E5-0D6B9ADE4598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B1C-4A85-9F8D-6B34E9C5FBA0}"/>
                </c:ext>
              </c:extLst>
            </c:dLbl>
            <c:dLbl>
              <c:idx val="3"/>
              <c:layout>
                <c:manualLayout>
                  <c:x val="-5.5555555555555558E-3"/>
                  <c:y val="6.9064737768502013E-2"/>
                </c:manualLayout>
              </c:layout>
              <c:tx>
                <c:rich>
                  <a:bodyPr/>
                  <a:lstStyle/>
                  <a:p>
                    <a:fld id="{CF83A488-6265-4934-858A-A801FDECCF4E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2B1C-4A85-9F8D-6B34E9C5FBA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2775174978127735"/>
                  <c:y val="-0.149326059883901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'SDR (2)'!$I$14:$I$17</c:f>
              <c:numCache>
                <c:formatCode>0.00%</c:formatCode>
                <c:ptCount val="4"/>
                <c:pt idx="0">
                  <c:v>-0.19014999999999999</c:v>
                </c:pt>
                <c:pt idx="1">
                  <c:v>-0.15834999999999999</c:v>
                </c:pt>
                <c:pt idx="2">
                  <c:v>-0.1215</c:v>
                </c:pt>
                <c:pt idx="3">
                  <c:v>-0.17565</c:v>
                </c:pt>
              </c:numCache>
            </c:numRef>
          </c:xVal>
          <c:yVal>
            <c:numRef>
              <c:f>'SDR (2)'!$J$14:$J$17</c:f>
              <c:numCache>
                <c:formatCode>0.00%</c:formatCode>
                <c:ptCount val="4"/>
                <c:pt idx="0">
                  <c:v>-0.1477</c:v>
                </c:pt>
                <c:pt idx="1">
                  <c:v>-0.15010000000000001</c:v>
                </c:pt>
                <c:pt idx="2">
                  <c:v>-0.15640000000000001</c:v>
                </c:pt>
                <c:pt idx="3">
                  <c:v>-0.15179999999999999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'SDR (2)'!$A$14:$A$17</c15:f>
                <c15:dlblRangeCache>
                  <c:ptCount val="4"/>
                  <c:pt idx="0">
                    <c:v>SDR-RA0</c:v>
                  </c:pt>
                  <c:pt idx="1">
                    <c:v>SDR-RA1</c:v>
                  </c:pt>
                  <c:pt idx="2">
                    <c:v>SDR-RA2</c:v>
                  </c:pt>
                  <c:pt idx="3">
                    <c:v>SDR-RA3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2B1C-4A85-9F8D-6B34E9C5FB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669742031"/>
        <c:axId val="1669757007"/>
      </c:scatterChart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'SDR (2)'!$H$14:$H$17</c:f>
              <c:numCache>
                <c:formatCode>0.00%</c:formatCode>
                <c:ptCount val="4"/>
                <c:pt idx="0">
                  <c:v>-0.1477</c:v>
                </c:pt>
                <c:pt idx="1">
                  <c:v>-0.15010000000000001</c:v>
                </c:pt>
                <c:pt idx="2">
                  <c:v>-0.15640000000000001</c:v>
                </c:pt>
                <c:pt idx="3">
                  <c:v>-0.15179999999999999</c:v>
                </c:pt>
              </c:numCache>
            </c:numRef>
          </c:xVal>
          <c:yVal>
            <c:numRef>
              <c:f>'SDR (2)'!$J$14:$J$17</c:f>
              <c:numCache>
                <c:formatCode>0.00%</c:formatCode>
                <c:ptCount val="4"/>
                <c:pt idx="0">
                  <c:v>-0.1477</c:v>
                </c:pt>
                <c:pt idx="1">
                  <c:v>-0.15010000000000001</c:v>
                </c:pt>
                <c:pt idx="2">
                  <c:v>-0.15640000000000001</c:v>
                </c:pt>
                <c:pt idx="3">
                  <c:v>-0.15179999999999999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B1C-4A85-9F8D-6B34E9C5F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9742031"/>
        <c:axId val="1669757007"/>
      </c:scatterChart>
      <c:valAx>
        <c:axId val="1669742031"/>
        <c:scaling>
          <c:orientation val="minMax"/>
          <c:max val="-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'SDR (2)'!$I$1</c:f>
              <c:strCache>
                <c:ptCount val="1"/>
                <c:pt idx="0">
                  <c:v>UV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757007"/>
        <c:crosses val="autoZero"/>
        <c:crossBetween val="midCat"/>
      </c:valAx>
      <c:valAx>
        <c:axId val="1669757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'SDR (2)'!$H$1</c:f>
              <c:strCache>
                <c:ptCount val="1"/>
                <c:pt idx="0">
                  <c:v>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742031"/>
        <c:crosses val="autoZero"/>
        <c:crossBetween val="midCat"/>
        <c:majorUnit val="2.0000000000000005E-3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6A9A794-7F61-40CD-981D-039F0AF5BCF2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ADA-440B-BE39-B2052A4CF93A}"/>
                </c:ext>
              </c:extLst>
            </c:dLbl>
            <c:dLbl>
              <c:idx val="1"/>
              <c:layout>
                <c:manualLayout>
                  <c:x val="-3.3333333333333381E-2"/>
                  <c:y val="-8.8249387148641487E-2"/>
                </c:manualLayout>
              </c:layout>
              <c:tx>
                <c:rich>
                  <a:bodyPr/>
                  <a:lstStyle/>
                  <a:p>
                    <a:fld id="{9DBCABF8-ACDF-49A9-92CE-F08A2CC90A4B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6ADA-440B-BE39-B2052A4CF93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8176693-E3C3-48FC-8BCF-D224FEDE2DEE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ADA-440B-BE39-B2052A4CF93A}"/>
                </c:ext>
              </c:extLst>
            </c:dLbl>
            <c:dLbl>
              <c:idx val="3"/>
              <c:layout>
                <c:manualLayout>
                  <c:x val="-9.166666666666666E-2"/>
                  <c:y val="8.0575527396585675E-2"/>
                </c:manualLayout>
              </c:layout>
              <c:tx>
                <c:rich>
                  <a:bodyPr/>
                  <a:lstStyle/>
                  <a:p>
                    <a:fld id="{CA82E9AA-A05C-483F-BEFE-545F036AAEB1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6ADA-440B-BE39-B2052A4CF9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4.4930446194225725E-2"/>
                  <c:y val="6.997049491561473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'SDR (2)'!$I$24:$I$27</c:f>
              <c:numCache>
                <c:formatCode>0.00%</c:formatCode>
                <c:ptCount val="4"/>
                <c:pt idx="0">
                  <c:v>-0.21045</c:v>
                </c:pt>
                <c:pt idx="1">
                  <c:v>-0.15660000000000002</c:v>
                </c:pt>
                <c:pt idx="2">
                  <c:v>-6.2449999999999999E-2</c:v>
                </c:pt>
                <c:pt idx="3">
                  <c:v>-9.8000000000000004E-2</c:v>
                </c:pt>
              </c:numCache>
            </c:numRef>
          </c:xVal>
          <c:yVal>
            <c:numRef>
              <c:f>'SDR (2)'!$J$24:$J$27</c:f>
              <c:numCache>
                <c:formatCode>0.00%</c:formatCode>
                <c:ptCount val="4"/>
                <c:pt idx="0">
                  <c:v>-0.1231</c:v>
                </c:pt>
                <c:pt idx="1">
                  <c:v>-0.12540000000000001</c:v>
                </c:pt>
                <c:pt idx="2">
                  <c:v>-0.13</c:v>
                </c:pt>
                <c:pt idx="3">
                  <c:v>-0.1288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'SDR (2)'!$A$24:$A$27</c15:f>
                <c15:dlblRangeCache>
                  <c:ptCount val="4"/>
                  <c:pt idx="0">
                    <c:v>SDR-LDB0</c:v>
                  </c:pt>
                  <c:pt idx="1">
                    <c:v>SDR-LDB1</c:v>
                  </c:pt>
                  <c:pt idx="2">
                    <c:v>SDR-LDB2</c:v>
                  </c:pt>
                  <c:pt idx="3">
                    <c:v>SDR-LDB3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6ADA-440B-BE39-B2052A4CF93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669742031"/>
        <c:axId val="1669757007"/>
      </c:scatterChart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'SDR (2)'!$H$24:$H$27</c:f>
              <c:numCache>
                <c:formatCode>0.00%</c:formatCode>
                <c:ptCount val="4"/>
                <c:pt idx="0">
                  <c:v>-0.1231</c:v>
                </c:pt>
                <c:pt idx="1">
                  <c:v>-0.12540000000000001</c:v>
                </c:pt>
                <c:pt idx="2">
                  <c:v>-0.13</c:v>
                </c:pt>
                <c:pt idx="3">
                  <c:v>-0.1288</c:v>
                </c:pt>
              </c:numCache>
            </c:numRef>
          </c:xVal>
          <c:yVal>
            <c:numRef>
              <c:f>'SDR (2)'!$J$24:$J$27</c:f>
              <c:numCache>
                <c:formatCode>0.00%</c:formatCode>
                <c:ptCount val="4"/>
                <c:pt idx="0">
                  <c:v>-0.1231</c:v>
                </c:pt>
                <c:pt idx="1">
                  <c:v>-0.12540000000000001</c:v>
                </c:pt>
                <c:pt idx="2">
                  <c:v>-0.13</c:v>
                </c:pt>
                <c:pt idx="3">
                  <c:v>-0.1288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ADA-440B-BE39-B2052A4CF9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9742031"/>
        <c:axId val="1669757007"/>
      </c:scatterChart>
      <c:valAx>
        <c:axId val="1669742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'SDR (2)'!$I$1</c:f>
              <c:strCache>
                <c:ptCount val="1"/>
                <c:pt idx="0">
                  <c:v>UV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757007"/>
        <c:crosses val="autoZero"/>
        <c:crossBetween val="midCat"/>
      </c:valAx>
      <c:valAx>
        <c:axId val="1669757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'SDR (2)'!$H$1</c:f>
              <c:strCache>
                <c:ptCount val="1"/>
                <c:pt idx="0">
                  <c:v>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742031"/>
        <c:crosses val="autoZero"/>
        <c:crossBetween val="midCat"/>
        <c:majorUnit val="2.0000000000000005E-3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E70EA8F-706F-4384-9202-B1CD8CCDD9EF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386-4B0A-B67B-354BBE1EEF01}"/>
                </c:ext>
              </c:extLst>
            </c:dLbl>
            <c:dLbl>
              <c:idx val="1"/>
              <c:layout>
                <c:manualLayout>
                  <c:x val="-0.15"/>
                  <c:y val="3.0695439008223115E-2"/>
                </c:manualLayout>
              </c:layout>
              <c:tx>
                <c:rich>
                  <a:bodyPr/>
                  <a:lstStyle/>
                  <a:p>
                    <a:fld id="{DB6BB3D9-EA71-495D-8A04-63423A19AB18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A386-4B0A-B67B-354BBE1EEF01}"/>
                </c:ext>
              </c:extLst>
            </c:dLbl>
            <c:dLbl>
              <c:idx val="2"/>
              <c:layout>
                <c:manualLayout>
                  <c:x val="-1.6666666666666718E-2"/>
                  <c:y val="-7.2901667644529891E-2"/>
                </c:manualLayout>
              </c:layout>
              <c:tx>
                <c:rich>
                  <a:bodyPr/>
                  <a:lstStyle/>
                  <a:p>
                    <a:fld id="{80DC3A6D-7C80-4E7C-938B-BB5365C9FF33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386-4B0A-B67B-354BBE1EEF01}"/>
                </c:ext>
              </c:extLst>
            </c:dLbl>
            <c:dLbl>
              <c:idx val="3"/>
              <c:layout>
                <c:manualLayout>
                  <c:x val="-0.13333333333333339"/>
                  <c:y val="3.4532368884250937E-2"/>
                </c:manualLayout>
              </c:layout>
              <c:tx>
                <c:rich>
                  <a:bodyPr/>
                  <a:lstStyle/>
                  <a:p>
                    <a:fld id="{59C47E58-3784-45E8-B52A-601C1ED7E163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386-4B0A-B67B-354BBE1EEF01}"/>
                </c:ext>
              </c:extLst>
            </c:dLbl>
            <c:dLbl>
              <c:idx val="4"/>
              <c:layout>
                <c:manualLayout>
                  <c:x val="-0.15555555555555556"/>
                  <c:y val="-1.5347719504111592E-2"/>
                </c:manualLayout>
              </c:layout>
              <c:tx>
                <c:rich>
                  <a:bodyPr/>
                  <a:lstStyle/>
                  <a:p>
                    <a:fld id="{362BF726-7F7E-4FED-8AC7-3E63CDED9BA1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A386-4B0A-B67B-354BBE1EEF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5.7879265091863516E-2"/>
                  <c:y val="-0.2398482992732794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'H1 (2)'!$I$2:$I$6</c:f>
              <c:numCache>
                <c:formatCode>0.00%</c:formatCode>
                <c:ptCount val="5"/>
                <c:pt idx="0">
                  <c:v>-0.20250000000000001</c:v>
                </c:pt>
                <c:pt idx="1">
                  <c:v>0.15775</c:v>
                </c:pt>
                <c:pt idx="2">
                  <c:v>-0.1134</c:v>
                </c:pt>
                <c:pt idx="3">
                  <c:v>-8.0399999999999999E-2</c:v>
                </c:pt>
                <c:pt idx="4">
                  <c:v>-9.8926403048055805E-2</c:v>
                </c:pt>
              </c:numCache>
            </c:numRef>
          </c:xVal>
          <c:yVal>
            <c:numRef>
              <c:f>'H1 (2)'!$J$2:$J$6</c:f>
              <c:numCache>
                <c:formatCode>0.00%</c:formatCode>
                <c:ptCount val="5"/>
                <c:pt idx="0">
                  <c:v>-6.1899999999999997E-2</c:v>
                </c:pt>
                <c:pt idx="1">
                  <c:v>-8.5400000000000004E-2</c:v>
                </c:pt>
                <c:pt idx="2">
                  <c:v>-6.6400000000000001E-2</c:v>
                </c:pt>
                <c:pt idx="3">
                  <c:v>-7.22E-2</c:v>
                </c:pt>
                <c:pt idx="4">
                  <c:v>-7.1103278425319646E-2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'H1 (2)'!$A$2:$A$6</c15:f>
                <c15:dlblRangeCache>
                  <c:ptCount val="5"/>
                  <c:pt idx="0">
                    <c:v>H1-AI0</c:v>
                  </c:pt>
                  <c:pt idx="1">
                    <c:v>H1-AI1</c:v>
                  </c:pt>
                  <c:pt idx="2">
                    <c:v>H1-AI2</c:v>
                  </c:pt>
                  <c:pt idx="3">
                    <c:v>H1-AI3</c:v>
                  </c:pt>
                  <c:pt idx="4">
                    <c:v>H1-AI4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A386-4B0A-B67B-354BBE1EEF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669742031"/>
        <c:axId val="1669757007"/>
      </c:scatterChart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'H1 (2)'!$H$2:$H$6</c:f>
              <c:numCache>
                <c:formatCode>0.00%</c:formatCode>
                <c:ptCount val="5"/>
                <c:pt idx="0">
                  <c:v>-6.1899999999999997E-2</c:v>
                </c:pt>
                <c:pt idx="1">
                  <c:v>-8.5400000000000004E-2</c:v>
                </c:pt>
                <c:pt idx="2">
                  <c:v>-6.6400000000000001E-2</c:v>
                </c:pt>
                <c:pt idx="3">
                  <c:v>-7.22E-2</c:v>
                </c:pt>
                <c:pt idx="4">
                  <c:v>-7.1103278425319646E-2</c:v>
                </c:pt>
              </c:numCache>
            </c:numRef>
          </c:xVal>
          <c:yVal>
            <c:numRef>
              <c:f>'H1 (2)'!$J$2:$J$6</c:f>
              <c:numCache>
                <c:formatCode>0.00%</c:formatCode>
                <c:ptCount val="5"/>
                <c:pt idx="0">
                  <c:v>-6.1899999999999997E-2</c:v>
                </c:pt>
                <c:pt idx="1">
                  <c:v>-8.5400000000000004E-2</c:v>
                </c:pt>
                <c:pt idx="2">
                  <c:v>-6.6400000000000001E-2</c:v>
                </c:pt>
                <c:pt idx="3">
                  <c:v>-7.22E-2</c:v>
                </c:pt>
                <c:pt idx="4">
                  <c:v>-7.1103278425319646E-2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386-4B0A-B67B-354BBE1EE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9742031"/>
        <c:axId val="1669757007"/>
      </c:scatterChart>
      <c:valAx>
        <c:axId val="1669742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wUV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757007"/>
        <c:crosses val="autoZero"/>
        <c:crossBetween val="midCat"/>
      </c:valAx>
      <c:valAx>
        <c:axId val="1669757007"/>
        <c:scaling>
          <c:orientation val="minMax"/>
          <c:max val="-6.000000000000001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742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837183F-9F32-4EA4-A6B0-24AC8E3C90AD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067-4C58-A32F-B2E5D86CF6FE}"/>
                </c:ext>
              </c:extLst>
            </c:dLbl>
            <c:dLbl>
              <c:idx val="1"/>
              <c:layout>
                <c:manualLayout>
                  <c:x val="-4.1666666666666768E-2"/>
                  <c:y val="-0.11322594648037314"/>
                </c:manualLayout>
              </c:layout>
              <c:tx>
                <c:rich>
                  <a:bodyPr/>
                  <a:lstStyle/>
                  <a:p>
                    <a:fld id="{1F460091-1AE6-489B-A3AC-DE6DCDBF8433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067-4C58-A32F-B2E5D86CF6F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3AEB69D-6263-4CE7-973B-1EEE699FE1E6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067-4C58-A32F-B2E5D86CF6FE}"/>
                </c:ext>
              </c:extLst>
            </c:dLbl>
            <c:dLbl>
              <c:idx val="3"/>
              <c:layout>
                <c:manualLayout>
                  <c:x val="-0.12777777777777777"/>
                  <c:y val="6.2469487713309318E-2"/>
                </c:manualLayout>
              </c:layout>
              <c:tx>
                <c:rich>
                  <a:bodyPr/>
                  <a:lstStyle/>
                  <a:p>
                    <a:fld id="{2E442F13-06F7-4EF3-ABDE-0DEF115ADD29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4067-4C58-A32F-B2E5D86CF6F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4.2880577427821524E-2"/>
                  <c:y val="-0.2559072401890316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'H1 (2)'!$I$14:$I$17</c:f>
              <c:numCache>
                <c:formatCode>0.00%</c:formatCode>
                <c:ptCount val="4"/>
                <c:pt idx="0">
                  <c:v>-0.29899999999999999</c:v>
                </c:pt>
                <c:pt idx="1">
                  <c:v>-2.545E-2</c:v>
                </c:pt>
                <c:pt idx="2">
                  <c:v>-0.2369</c:v>
                </c:pt>
                <c:pt idx="3">
                  <c:v>-0.15260000000000001</c:v>
                </c:pt>
              </c:numCache>
            </c:numRef>
          </c:xVal>
          <c:yVal>
            <c:numRef>
              <c:f>'H1 (2)'!$J$14:$J$17</c:f>
              <c:numCache>
                <c:formatCode>0.00%</c:formatCode>
                <c:ptCount val="4"/>
                <c:pt idx="0">
                  <c:v>-0.1159</c:v>
                </c:pt>
                <c:pt idx="1">
                  <c:v>-0.13020000000000001</c:v>
                </c:pt>
                <c:pt idx="2">
                  <c:v>-0.1181</c:v>
                </c:pt>
                <c:pt idx="3">
                  <c:v>-0.12520000000000001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'H1 (2)'!$A$14:$A$17</c15:f>
                <c15:dlblRangeCache>
                  <c:ptCount val="4"/>
                  <c:pt idx="0">
                    <c:v>H1-RA0</c:v>
                  </c:pt>
                  <c:pt idx="1">
                    <c:v>H1-RA1</c:v>
                  </c:pt>
                  <c:pt idx="2">
                    <c:v>H1-RA2</c:v>
                  </c:pt>
                  <c:pt idx="3">
                    <c:v>H1-RA3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4067-4C58-A32F-B2E5D86CF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9742031"/>
        <c:axId val="1669757007"/>
      </c:scatterChart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'H1 (2)'!$H$14:$H$17</c:f>
              <c:numCache>
                <c:formatCode>0.00%</c:formatCode>
                <c:ptCount val="4"/>
                <c:pt idx="0">
                  <c:v>-0.1159</c:v>
                </c:pt>
                <c:pt idx="1">
                  <c:v>-0.13020000000000001</c:v>
                </c:pt>
                <c:pt idx="2">
                  <c:v>-0.1181</c:v>
                </c:pt>
                <c:pt idx="3">
                  <c:v>-0.12520000000000001</c:v>
                </c:pt>
              </c:numCache>
            </c:numRef>
          </c:xVal>
          <c:yVal>
            <c:numRef>
              <c:f>'H1 (2)'!$J$14:$J$17</c:f>
              <c:numCache>
                <c:formatCode>0.00%</c:formatCode>
                <c:ptCount val="4"/>
                <c:pt idx="0">
                  <c:v>-0.1159</c:v>
                </c:pt>
                <c:pt idx="1">
                  <c:v>-0.13020000000000001</c:v>
                </c:pt>
                <c:pt idx="2">
                  <c:v>-0.1181</c:v>
                </c:pt>
                <c:pt idx="3">
                  <c:v>-0.12520000000000001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067-4C58-A32F-B2E5D86CF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9742031"/>
        <c:axId val="1669757007"/>
      </c:scatterChart>
      <c:valAx>
        <c:axId val="1669742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wUV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757007"/>
        <c:crosses val="autoZero"/>
        <c:crossBetween val="midCat"/>
      </c:valAx>
      <c:valAx>
        <c:axId val="1669757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742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666666666666664E-2"/>
                  <c:y val="9.9760176776725121E-2"/>
                </c:manualLayout>
              </c:layout>
              <c:tx>
                <c:rich>
                  <a:bodyPr/>
                  <a:lstStyle/>
                  <a:p>
                    <a:fld id="{2F8DC9A4-C518-46FB-AF5C-211AB0A1D427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5D68-43F0-8A04-BE72DC6ABCD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974C544-D60E-4D86-8762-92A4A0BCE654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D68-43F0-8A04-BE72DC6ABCDE}"/>
                </c:ext>
              </c:extLst>
            </c:dLbl>
            <c:dLbl>
              <c:idx val="2"/>
              <c:layout>
                <c:manualLayout>
                  <c:x val="-7.7777777777777779E-2"/>
                  <c:y val="8.0575527396585675E-2"/>
                </c:manualLayout>
              </c:layout>
              <c:tx>
                <c:rich>
                  <a:bodyPr/>
                  <a:lstStyle/>
                  <a:p>
                    <a:fld id="{33E4DE60-1DC8-4B4B-8168-9250E6F05A7E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5D68-43F0-8A04-BE72DC6ABCDE}"/>
                </c:ext>
              </c:extLst>
            </c:dLbl>
            <c:dLbl>
              <c:idx val="3"/>
              <c:layout>
                <c:manualLayout>
                  <c:x val="-3.6111111111111163E-2"/>
                  <c:y val="0.10354204881934216"/>
                </c:manualLayout>
              </c:layout>
              <c:tx>
                <c:rich>
                  <a:bodyPr/>
                  <a:lstStyle/>
                  <a:p>
                    <a:fld id="{D9F71098-B37B-4345-BD0E-E58ABAA01E50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5D68-43F0-8A04-BE72DC6ABCDE}"/>
                </c:ext>
              </c:extLst>
            </c:dLbl>
            <c:dLbl>
              <c:idx val="4"/>
              <c:layout>
                <c:manualLayout>
                  <c:x val="3.0555555555555555E-2"/>
                  <c:y val="-7.6518400717224447E-2"/>
                </c:manualLayout>
              </c:layout>
              <c:tx>
                <c:rich>
                  <a:bodyPr/>
                  <a:lstStyle/>
                  <a:p>
                    <a:fld id="{672B088D-FDDA-4BD7-8F69-E4A34984C185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DE1-418A-95F2-6CADAA495846}"/>
                </c:ext>
              </c:extLst>
            </c:dLbl>
            <c:dLbl>
              <c:idx val="5"/>
              <c:layout>
                <c:manualLayout>
                  <c:x val="-6.9444444444444448E-2"/>
                  <c:y val="9.1822080860669328E-2"/>
                </c:manualLayout>
              </c:layout>
              <c:tx>
                <c:rich>
                  <a:bodyPr/>
                  <a:lstStyle/>
                  <a:p>
                    <a:fld id="{2A4B3F3A-F9A2-4632-8EA4-CC771DF321C5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DE1-418A-95F2-6CADAA4958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833530183727034E-2"/>
                  <c:y val="1.318104765740723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'H2 (2)'!$I$2:$I$7</c:f>
              <c:numCache>
                <c:formatCode>0.00%</c:formatCode>
                <c:ptCount val="6"/>
                <c:pt idx="0">
                  <c:v>-0.13955000000000001</c:v>
                </c:pt>
                <c:pt idx="1">
                  <c:v>5.6999999999999995E-2</c:v>
                </c:pt>
                <c:pt idx="2">
                  <c:v>-0.1061</c:v>
                </c:pt>
                <c:pt idx="3">
                  <c:v>-5.3600000000000002E-2</c:v>
                </c:pt>
                <c:pt idx="4">
                  <c:v>-6.3100000000000003E-2</c:v>
                </c:pt>
                <c:pt idx="5">
                  <c:v>-9.0914280249178012E-2</c:v>
                </c:pt>
              </c:numCache>
            </c:numRef>
          </c:xVal>
          <c:yVal>
            <c:numRef>
              <c:f>'H2 (2)'!$J$2:$J$7</c:f>
              <c:numCache>
                <c:formatCode>0.00%</c:formatCode>
                <c:ptCount val="6"/>
                <c:pt idx="0">
                  <c:v>-6.0199999999999997E-2</c:v>
                </c:pt>
                <c:pt idx="1">
                  <c:v>-7.4700000000000003E-2</c:v>
                </c:pt>
                <c:pt idx="2">
                  <c:v>-6.2100000000000002E-2</c:v>
                </c:pt>
                <c:pt idx="3">
                  <c:v>-6.6600000000000006E-2</c:v>
                </c:pt>
                <c:pt idx="4">
                  <c:v>-6.5699999999999995E-2</c:v>
                </c:pt>
                <c:pt idx="5">
                  <c:v>-6.404188609049058E-2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'H2 (2)'!$A$2:$A$7</c15:f>
                <c15:dlblRangeCache>
                  <c:ptCount val="6"/>
                  <c:pt idx="0">
                    <c:v>H2-AI0</c:v>
                  </c:pt>
                  <c:pt idx="1">
                    <c:v>H2-AI1</c:v>
                  </c:pt>
                  <c:pt idx="2">
                    <c:v>H2-AI2</c:v>
                  </c:pt>
                  <c:pt idx="3">
                    <c:v>H2-AI3</c:v>
                  </c:pt>
                  <c:pt idx="4">
                    <c:v>H2-AI4</c:v>
                  </c:pt>
                  <c:pt idx="5">
                    <c:v>H2-AI5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5D68-43F0-8A04-BE72DC6ABC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669742031"/>
        <c:axId val="1669757007"/>
      </c:scatterChart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'H2 (2)'!$H$2:$H$6</c:f>
              <c:numCache>
                <c:formatCode>0.00%</c:formatCode>
                <c:ptCount val="5"/>
                <c:pt idx="0">
                  <c:v>-6.0199999999999997E-2</c:v>
                </c:pt>
                <c:pt idx="1">
                  <c:v>-7.4700000000000003E-2</c:v>
                </c:pt>
                <c:pt idx="2">
                  <c:v>-6.2100000000000002E-2</c:v>
                </c:pt>
                <c:pt idx="3">
                  <c:v>-6.6600000000000006E-2</c:v>
                </c:pt>
                <c:pt idx="4">
                  <c:v>-6.5699999999999995E-2</c:v>
                </c:pt>
              </c:numCache>
            </c:numRef>
          </c:xVal>
          <c:yVal>
            <c:numRef>
              <c:f>'H2 (2)'!$J$2:$J$6</c:f>
              <c:numCache>
                <c:formatCode>0.00%</c:formatCode>
                <c:ptCount val="5"/>
                <c:pt idx="0">
                  <c:v>-6.0199999999999997E-2</c:v>
                </c:pt>
                <c:pt idx="1">
                  <c:v>-7.4700000000000003E-2</c:v>
                </c:pt>
                <c:pt idx="2">
                  <c:v>-6.2100000000000002E-2</c:v>
                </c:pt>
                <c:pt idx="3">
                  <c:v>-6.6600000000000006E-2</c:v>
                </c:pt>
                <c:pt idx="4">
                  <c:v>-6.5699999999999995E-2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D68-43F0-8A04-BE72DC6AB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9742031"/>
        <c:axId val="1669757007"/>
      </c:scatterChart>
      <c:valAx>
        <c:axId val="1669742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757007"/>
        <c:crosses val="autoZero"/>
        <c:crossBetween val="midCat"/>
      </c:valAx>
      <c:valAx>
        <c:axId val="1669757007"/>
        <c:scaling>
          <c:orientation val="minMax"/>
          <c:max val="-6.000000000000001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742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24D178D-558D-49CB-AC5A-25511F05D3BC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32D-4901-8955-5895D6666D5D}"/>
                </c:ext>
              </c:extLst>
            </c:dLbl>
            <c:dLbl>
              <c:idx val="1"/>
              <c:layout>
                <c:manualLayout>
                  <c:x val="-8.3333333333333332E-3"/>
                  <c:y val="-7.7858868845509382E-2"/>
                </c:manualLayout>
              </c:layout>
              <c:tx>
                <c:rich>
                  <a:bodyPr/>
                  <a:lstStyle/>
                  <a:p>
                    <a:fld id="{069720B1-B1D9-4CA6-8238-C37FA7E2D167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32D-4901-8955-5895D6666D5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F286FE5-AFFC-4A25-8FF2-42119BC3BDDC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32D-4901-8955-5895D6666D5D}"/>
                </c:ext>
              </c:extLst>
            </c:dLbl>
            <c:dLbl>
              <c:idx val="3"/>
              <c:layout>
                <c:manualLayout>
                  <c:x val="-0.15555555555555561"/>
                  <c:y val="2.7330400874572898E-2"/>
                </c:manualLayout>
              </c:layout>
              <c:tx>
                <c:rich>
                  <a:bodyPr/>
                  <a:lstStyle/>
                  <a:p>
                    <a:fld id="{A9D19BAE-56A8-4DF0-9AC5-FF20DABDCC35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932D-4901-8955-5895D6666D5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BB249FE-D623-4CF5-9CD4-DCD2998D5C6C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F0B-407D-9470-E5CD269180CD}"/>
                </c:ext>
              </c:extLst>
            </c:dLbl>
            <c:dLbl>
              <c:idx val="5"/>
              <c:layout>
                <c:manualLayout>
                  <c:x val="-0.11944444444444445"/>
                  <c:y val="5.8394151634131981E-2"/>
                </c:manualLayout>
              </c:layout>
              <c:tx>
                <c:rich>
                  <a:bodyPr/>
                  <a:lstStyle/>
                  <a:p>
                    <a:fld id="{F29D959C-140D-4899-95D7-1B4CAF768C37}" type="CELLRANGE">
                      <a:rPr lang="en-US"/>
                      <a:pPr/>
                      <a:t>[PLAGECELL]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9F0B-407D-9470-E5CD269180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5790244969378829E-2"/>
                  <c:y val="-0.274862651131267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'H2 (2)'!$I$14:$I$19</c:f>
              <c:numCache>
                <c:formatCode>0.00%</c:formatCode>
                <c:ptCount val="6"/>
                <c:pt idx="0">
                  <c:v>-0.2263</c:v>
                </c:pt>
                <c:pt idx="1">
                  <c:v>-3.0949999999999998E-2</c:v>
                </c:pt>
                <c:pt idx="2">
                  <c:v>-0.1913</c:v>
                </c:pt>
                <c:pt idx="3">
                  <c:v>-0.1154</c:v>
                </c:pt>
                <c:pt idx="4">
                  <c:v>-3.2906081022921446E-2</c:v>
                </c:pt>
                <c:pt idx="5">
                  <c:v>-6.9666010593044808E-2</c:v>
                </c:pt>
              </c:numCache>
            </c:numRef>
          </c:xVal>
          <c:yVal>
            <c:numRef>
              <c:f>'H2 (2)'!$J$14:$J$19</c:f>
              <c:numCache>
                <c:formatCode>0.00%</c:formatCode>
                <c:ptCount val="6"/>
                <c:pt idx="0">
                  <c:v>-0.1079</c:v>
                </c:pt>
                <c:pt idx="1">
                  <c:v>-0.1166</c:v>
                </c:pt>
                <c:pt idx="2">
                  <c:v>-0.1091</c:v>
                </c:pt>
                <c:pt idx="3">
                  <c:v>-0.1135</c:v>
                </c:pt>
                <c:pt idx="4">
                  <c:v>-0.11719141949023484</c:v>
                </c:pt>
                <c:pt idx="5">
                  <c:v>-0.11617338161236079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'H2 (2)'!$A$14:$A$19</c15:f>
                <c15:dlblRangeCache>
                  <c:ptCount val="6"/>
                  <c:pt idx="0">
                    <c:v>H2-RA0</c:v>
                  </c:pt>
                  <c:pt idx="1">
                    <c:v>H2-RA1</c:v>
                  </c:pt>
                  <c:pt idx="2">
                    <c:v>H2-RA2</c:v>
                  </c:pt>
                  <c:pt idx="3">
                    <c:v>H2-RA3</c:v>
                  </c:pt>
                  <c:pt idx="4">
                    <c:v>H2-RA4</c:v>
                  </c:pt>
                  <c:pt idx="5">
                    <c:v>H2-RA5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932D-4901-8955-5895D6666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9742031"/>
        <c:axId val="1669757007"/>
      </c:scatterChart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'H2 (2)'!$H$14:$H$19</c:f>
              <c:numCache>
                <c:formatCode>0.00%</c:formatCode>
                <c:ptCount val="6"/>
                <c:pt idx="0">
                  <c:v>-0.1079</c:v>
                </c:pt>
                <c:pt idx="1">
                  <c:v>-0.1166</c:v>
                </c:pt>
                <c:pt idx="2">
                  <c:v>-0.1091</c:v>
                </c:pt>
                <c:pt idx="3">
                  <c:v>-0.1135</c:v>
                </c:pt>
                <c:pt idx="4">
                  <c:v>-0.11719141949023484</c:v>
                </c:pt>
                <c:pt idx="5">
                  <c:v>-0.11617338161236079</c:v>
                </c:pt>
              </c:numCache>
            </c:numRef>
          </c:xVal>
          <c:yVal>
            <c:numRef>
              <c:f>'H2 (2)'!$J$14:$J$19</c:f>
              <c:numCache>
                <c:formatCode>0.00%</c:formatCode>
                <c:ptCount val="6"/>
                <c:pt idx="0">
                  <c:v>-0.1079</c:v>
                </c:pt>
                <c:pt idx="1">
                  <c:v>-0.1166</c:v>
                </c:pt>
                <c:pt idx="2">
                  <c:v>-0.1091</c:v>
                </c:pt>
                <c:pt idx="3">
                  <c:v>-0.1135</c:v>
                </c:pt>
                <c:pt idx="4">
                  <c:v>-0.11719141949023484</c:v>
                </c:pt>
                <c:pt idx="5">
                  <c:v>-0.11617338161236079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32D-4901-8955-5895D6666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9742031"/>
        <c:axId val="1669757007"/>
      </c:scatterChart>
      <c:valAx>
        <c:axId val="1669742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757007"/>
        <c:crosses val="autoZero"/>
        <c:crossBetween val="midCat"/>
      </c:valAx>
      <c:valAx>
        <c:axId val="1669757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9742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0</xdr:row>
      <xdr:rowOff>80962</xdr:rowOff>
    </xdr:from>
    <xdr:to>
      <xdr:col>18</xdr:col>
      <xdr:colOff>19050</xdr:colOff>
      <xdr:row>17</xdr:row>
      <xdr:rowOff>38100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C2C02CC0-199E-4583-A51A-73729A1BD7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285750</xdr:colOff>
      <xdr:row>17</xdr:row>
      <xdr:rowOff>114300</xdr:rowOff>
    </xdr:from>
    <xdr:to>
      <xdr:col>17</xdr:col>
      <xdr:colOff>590550</xdr:colOff>
      <xdr:row>34</xdr:row>
      <xdr:rowOff>128588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BBA57BE9-0837-4073-8843-6433C29C7E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342900</xdr:colOff>
      <xdr:row>4</xdr:row>
      <xdr:rowOff>28575</xdr:rowOff>
    </xdr:from>
    <xdr:to>
      <xdr:col>26</xdr:col>
      <xdr:colOff>38100</xdr:colOff>
      <xdr:row>21</xdr:row>
      <xdr:rowOff>23813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A58B57DB-74C5-4DCC-AF2B-86E38996DE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361950</xdr:colOff>
      <xdr:row>0</xdr:row>
      <xdr:rowOff>109537</xdr:rowOff>
    </xdr:from>
    <xdr:to>
      <xdr:col>18</xdr:col>
      <xdr:colOff>57150</xdr:colOff>
      <xdr:row>17</xdr:row>
      <xdr:rowOff>66675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10501D4-7A96-43EE-921C-FF540530B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371475</xdr:colOff>
      <xdr:row>17</xdr:row>
      <xdr:rowOff>180975</xdr:rowOff>
    </xdr:from>
    <xdr:to>
      <xdr:col>18</xdr:col>
      <xdr:colOff>66675</xdr:colOff>
      <xdr:row>35</xdr:row>
      <xdr:rowOff>4763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A728B239-8C89-420A-9F31-984D2045C4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0</xdr:row>
      <xdr:rowOff>109537</xdr:rowOff>
    </xdr:from>
    <xdr:to>
      <xdr:col>19</xdr:col>
      <xdr:colOff>314325</xdr:colOff>
      <xdr:row>17</xdr:row>
      <xdr:rowOff>66675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DA53949-DE15-4A4B-BDDA-3C91EEEF79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28575</xdr:colOff>
      <xdr:row>18</xdr:row>
      <xdr:rowOff>19050</xdr:rowOff>
    </xdr:from>
    <xdr:to>
      <xdr:col>19</xdr:col>
      <xdr:colOff>333375</xdr:colOff>
      <xdr:row>35</xdr:row>
      <xdr:rowOff>33338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46119B6-122F-42CF-9C81-9C153920A5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83C40-6DA7-4CDE-BE4A-164050B42A67}">
  <dimension ref="A1:J27"/>
  <sheetViews>
    <sheetView tabSelected="1" workbookViewId="0">
      <selection activeCell="AB7" sqref="AB7"/>
    </sheetView>
  </sheetViews>
  <sheetFormatPr baseColWidth="10" defaultColWidth="9.140625" defaultRowHeight="15"/>
  <cols>
    <col min="1" max="1" width="12.140625" customWidth="1"/>
    <col min="2" max="2" width="18.42578125" bestFit="1" customWidth="1"/>
    <col min="3" max="5" width="7.5703125" bestFit="1" customWidth="1"/>
  </cols>
  <sheetData>
    <row r="1" spans="1:10" ht="15.75" thickBot="1">
      <c r="A1" s="1" t="s">
        <v>0</v>
      </c>
      <c r="B1" s="2" t="s">
        <v>13</v>
      </c>
      <c r="C1" s="3" t="s">
        <v>2</v>
      </c>
      <c r="D1" s="3" t="s">
        <v>3</v>
      </c>
      <c r="E1" s="3" t="s">
        <v>4</v>
      </c>
      <c r="F1" s="18" t="s">
        <v>30</v>
      </c>
      <c r="H1" s="3" t="str">
        <f>C1</f>
        <v>Y</v>
      </c>
      <c r="I1" s="18" t="str">
        <f>F1</f>
        <v>UV</v>
      </c>
    </row>
    <row r="2" spans="1:10" ht="15.75" thickBot="1">
      <c r="A2" s="4" t="s">
        <v>14</v>
      </c>
      <c r="B2" s="5" t="s">
        <v>15</v>
      </c>
      <c r="C2" s="7">
        <v>-6.7500000000000004E-2</v>
      </c>
      <c r="D2" s="7">
        <v>-0.12280000000000001</v>
      </c>
      <c r="E2" s="7">
        <v>-0.13159999999999999</v>
      </c>
      <c r="F2" s="6">
        <f>AVERAGE(D2:E2)</f>
        <v>-0.12720000000000001</v>
      </c>
      <c r="H2" s="6">
        <f>C2</f>
        <v>-6.7500000000000004E-2</v>
      </c>
      <c r="I2" s="6">
        <f>F2</f>
        <v>-0.12720000000000001</v>
      </c>
      <c r="J2" s="6">
        <f>H2</f>
        <v>-6.7500000000000004E-2</v>
      </c>
    </row>
    <row r="3" spans="1:10" ht="15.75" thickBot="1">
      <c r="A3" s="8" t="s">
        <v>16</v>
      </c>
      <c r="B3" s="9" t="s">
        <v>8</v>
      </c>
      <c r="C3" s="10">
        <v>-7.1900000000000006E-2</v>
      </c>
      <c r="D3" s="10">
        <v>-6.6199999999999995E-2</v>
      </c>
      <c r="E3" s="10">
        <v>-7.4700000000000003E-2</v>
      </c>
      <c r="F3" s="6">
        <f t="shared" ref="F3:F6" si="0">AVERAGE(D3:E3)</f>
        <v>-7.0449999999999999E-2</v>
      </c>
      <c r="H3" s="6">
        <f t="shared" ref="H3:H6" si="1">C3</f>
        <v>-7.1900000000000006E-2</v>
      </c>
      <c r="I3" s="6">
        <f t="shared" ref="I3:I6" si="2">F3</f>
        <v>-7.0449999999999999E-2</v>
      </c>
      <c r="J3" s="6">
        <f t="shared" ref="J3:J6" si="3">H3</f>
        <v>-7.1900000000000006E-2</v>
      </c>
    </row>
    <row r="4" spans="1:10" ht="15.75" thickBot="1">
      <c r="A4" s="8" t="s">
        <v>17</v>
      </c>
      <c r="B4" s="9" t="s">
        <v>18</v>
      </c>
      <c r="C4" s="10">
        <v>-8.0500000000000002E-2</v>
      </c>
      <c r="D4" s="10">
        <v>-2.23E-2</v>
      </c>
      <c r="E4" s="10">
        <v>-3.4099999999999998E-2</v>
      </c>
      <c r="F4" s="6">
        <f t="shared" si="0"/>
        <v>-2.8199999999999999E-2</v>
      </c>
      <c r="H4" s="6">
        <f t="shared" si="1"/>
        <v>-8.0500000000000002E-2</v>
      </c>
      <c r="I4" s="6">
        <f t="shared" si="2"/>
        <v>-2.8199999999999999E-2</v>
      </c>
      <c r="J4" s="6">
        <f t="shared" si="3"/>
        <v>-8.0500000000000002E-2</v>
      </c>
    </row>
    <row r="5" spans="1:10" ht="15.75" thickBot="1">
      <c r="A5" s="8" t="s">
        <v>19</v>
      </c>
      <c r="B5" s="9" t="s">
        <v>20</v>
      </c>
      <c r="C5" s="10">
        <v>-7.2900000000000006E-2</v>
      </c>
      <c r="D5" s="10">
        <v>-7.9299999999999995E-2</v>
      </c>
      <c r="E5" s="10">
        <v>-8.7099999999999997E-2</v>
      </c>
      <c r="F5" s="6">
        <f t="shared" si="0"/>
        <v>-8.3199999999999996E-2</v>
      </c>
      <c r="H5" s="6">
        <f t="shared" si="1"/>
        <v>-7.2900000000000006E-2</v>
      </c>
      <c r="I5" s="6">
        <f t="shared" si="2"/>
        <v>-8.3199999999999996E-2</v>
      </c>
      <c r="J5" s="6">
        <f t="shared" si="3"/>
        <v>-7.2900000000000006E-2</v>
      </c>
    </row>
    <row r="6" spans="1:10" ht="15.75" thickBot="1">
      <c r="A6" s="11" t="s">
        <v>21</v>
      </c>
      <c r="B6" s="12" t="s">
        <v>22</v>
      </c>
      <c r="C6" s="13">
        <v>-7.3300000000000004E-2</v>
      </c>
      <c r="D6" s="13">
        <v>-7.3599999999999999E-2</v>
      </c>
      <c r="E6" s="13">
        <v>-8.1900000000000001E-2</v>
      </c>
      <c r="F6" s="6">
        <f t="shared" si="0"/>
        <v>-7.775E-2</v>
      </c>
      <c r="H6" s="6">
        <f t="shared" si="1"/>
        <v>-7.3300000000000004E-2</v>
      </c>
      <c r="I6" s="6">
        <f t="shared" si="2"/>
        <v>-7.775E-2</v>
      </c>
      <c r="J6" s="6">
        <f t="shared" si="3"/>
        <v>-7.3300000000000004E-2</v>
      </c>
    </row>
    <row r="12" spans="1:10" ht="15.75" thickBot="1"/>
    <row r="13" spans="1:10" ht="15.75" thickBot="1">
      <c r="A13" s="1" t="s">
        <v>0</v>
      </c>
      <c r="B13" s="2" t="s">
        <v>1</v>
      </c>
      <c r="C13" s="3" t="s">
        <v>2</v>
      </c>
      <c r="D13" s="3" t="s">
        <v>3</v>
      </c>
      <c r="E13" s="3" t="s">
        <v>4</v>
      </c>
      <c r="F13" s="18" t="s">
        <v>30</v>
      </c>
      <c r="H13" s="3" t="str">
        <f>C13</f>
        <v>Y</v>
      </c>
      <c r="I13" s="18" t="str">
        <f>F13</f>
        <v>UV</v>
      </c>
    </row>
    <row r="14" spans="1:10" ht="15.75" thickBot="1">
      <c r="A14" s="4" t="s">
        <v>5</v>
      </c>
      <c r="B14" s="5" t="s">
        <v>6</v>
      </c>
      <c r="C14" s="7">
        <v>-0.1477</v>
      </c>
      <c r="D14" s="7">
        <v>-0.18609999999999999</v>
      </c>
      <c r="E14" s="7">
        <v>-0.19420000000000001</v>
      </c>
      <c r="F14" s="6">
        <f>AVERAGE(D14:E14)</f>
        <v>-0.19014999999999999</v>
      </c>
      <c r="H14" s="6">
        <f>C14</f>
        <v>-0.1477</v>
      </c>
      <c r="I14" s="6">
        <f>F14</f>
        <v>-0.19014999999999999</v>
      </c>
      <c r="J14" s="6">
        <f>H14</f>
        <v>-0.1477</v>
      </c>
    </row>
    <row r="15" spans="1:10" ht="15.75" thickBot="1">
      <c r="A15" s="8" t="s">
        <v>7</v>
      </c>
      <c r="B15" s="9" t="s">
        <v>8</v>
      </c>
      <c r="C15" s="10">
        <v>-0.15010000000000001</v>
      </c>
      <c r="D15" s="10">
        <v>-0.15390000000000001</v>
      </c>
      <c r="E15" s="10">
        <v>-0.1628</v>
      </c>
      <c r="F15" s="6">
        <f t="shared" ref="F15:F17" si="4">AVERAGE(D15:E15)</f>
        <v>-0.15834999999999999</v>
      </c>
      <c r="H15" s="6">
        <f t="shared" ref="H15:H17" si="5">C15</f>
        <v>-0.15010000000000001</v>
      </c>
      <c r="I15" s="6">
        <f t="shared" ref="I15:I17" si="6">F15</f>
        <v>-0.15834999999999999</v>
      </c>
      <c r="J15" s="6">
        <f t="shared" ref="J15:J17" si="7">H15</f>
        <v>-0.15010000000000001</v>
      </c>
    </row>
    <row r="16" spans="1:10" ht="15.75" thickBot="1">
      <c r="A16" s="8" t="s">
        <v>9</v>
      </c>
      <c r="B16" s="9" t="s">
        <v>10</v>
      </c>
      <c r="C16" s="10">
        <v>-0.15640000000000001</v>
      </c>
      <c r="D16" s="10">
        <v>-0.115</v>
      </c>
      <c r="E16" s="10">
        <v>-0.128</v>
      </c>
      <c r="F16" s="6">
        <f t="shared" si="4"/>
        <v>-0.1215</v>
      </c>
      <c r="H16" s="6">
        <f t="shared" si="5"/>
        <v>-0.15640000000000001</v>
      </c>
      <c r="I16" s="6">
        <f t="shared" si="6"/>
        <v>-0.1215</v>
      </c>
      <c r="J16" s="6">
        <f t="shared" si="7"/>
        <v>-0.15640000000000001</v>
      </c>
    </row>
    <row r="17" spans="1:10" ht="15.75" thickBot="1">
      <c r="A17" s="11" t="s">
        <v>11</v>
      </c>
      <c r="B17" s="12" t="s">
        <v>12</v>
      </c>
      <c r="C17" s="13">
        <v>-0.15179999999999999</v>
      </c>
      <c r="D17" s="13">
        <v>-0.17080000000000001</v>
      </c>
      <c r="E17" s="13">
        <v>-0.18049999999999999</v>
      </c>
      <c r="F17" s="6">
        <f t="shared" si="4"/>
        <v>-0.17565</v>
      </c>
      <c r="H17" s="6">
        <f t="shared" si="5"/>
        <v>-0.15179999999999999</v>
      </c>
      <c r="I17" s="6">
        <f t="shared" si="6"/>
        <v>-0.17565</v>
      </c>
      <c r="J17" s="6">
        <f t="shared" si="7"/>
        <v>-0.15179999999999999</v>
      </c>
    </row>
    <row r="22" spans="1:10" ht="15.75" thickBot="1"/>
    <row r="23" spans="1:10" ht="15.75" thickBot="1">
      <c r="A23" s="1" t="s">
        <v>0</v>
      </c>
      <c r="B23" s="2" t="s">
        <v>23</v>
      </c>
      <c r="C23" s="3" t="s">
        <v>2</v>
      </c>
      <c r="D23" s="3" t="s">
        <v>3</v>
      </c>
      <c r="E23" s="3" t="s">
        <v>4</v>
      </c>
      <c r="F23" s="18" t="s">
        <v>30</v>
      </c>
      <c r="H23" s="3" t="str">
        <f>C23</f>
        <v>Y</v>
      </c>
      <c r="I23" s="18" t="str">
        <f>F23</f>
        <v>UV</v>
      </c>
    </row>
    <row r="24" spans="1:10" ht="15.75" thickBot="1">
      <c r="A24" s="4" t="s">
        <v>24</v>
      </c>
      <c r="B24" s="5" t="s">
        <v>25</v>
      </c>
      <c r="C24" s="14">
        <v>-0.1231</v>
      </c>
      <c r="D24" s="14">
        <v>-0.20949999999999999</v>
      </c>
      <c r="E24" s="14">
        <v>-0.2114</v>
      </c>
      <c r="F24" s="6">
        <f>AVERAGE(D24:E24)</f>
        <v>-0.21045</v>
      </c>
      <c r="H24" s="6">
        <f>C24</f>
        <v>-0.1231</v>
      </c>
      <c r="I24" s="6">
        <f>F24</f>
        <v>-0.21045</v>
      </c>
      <c r="J24" s="6">
        <f>H24</f>
        <v>-0.1231</v>
      </c>
    </row>
    <row r="25" spans="1:10" ht="15.75" thickBot="1">
      <c r="A25" s="8" t="s">
        <v>26</v>
      </c>
      <c r="B25" s="15" t="s">
        <v>8</v>
      </c>
      <c r="C25" s="16">
        <v>-0.12540000000000001</v>
      </c>
      <c r="D25" s="16">
        <v>-0.154</v>
      </c>
      <c r="E25" s="16">
        <v>-0.15920000000000001</v>
      </c>
      <c r="F25" s="6">
        <f t="shared" ref="F25:F27" si="8">AVERAGE(D25:E25)</f>
        <v>-0.15660000000000002</v>
      </c>
      <c r="H25" s="6">
        <f t="shared" ref="H25:H27" si="9">C25</f>
        <v>-0.12540000000000001</v>
      </c>
      <c r="I25" s="6">
        <f t="shared" ref="I25:I27" si="10">F25</f>
        <v>-0.15660000000000002</v>
      </c>
      <c r="J25" s="6">
        <f t="shared" ref="J25:J27" si="11">H25</f>
        <v>-0.12540000000000001</v>
      </c>
    </row>
    <row r="26" spans="1:10" ht="15.75" thickBot="1">
      <c r="A26" s="8" t="s">
        <v>27</v>
      </c>
      <c r="B26" s="9" t="s">
        <v>28</v>
      </c>
      <c r="C26" s="16">
        <v>-0.13</v>
      </c>
      <c r="D26" s="16">
        <v>-6.3299999999999995E-2</v>
      </c>
      <c r="E26" s="16">
        <v>-6.1600000000000002E-2</v>
      </c>
      <c r="F26" s="6">
        <f t="shared" si="8"/>
        <v>-6.2449999999999999E-2</v>
      </c>
      <c r="H26" s="6">
        <f t="shared" si="9"/>
        <v>-0.13</v>
      </c>
      <c r="I26" s="6">
        <f t="shared" si="10"/>
        <v>-6.2449999999999999E-2</v>
      </c>
      <c r="J26" s="6">
        <f t="shared" si="11"/>
        <v>-0.13</v>
      </c>
    </row>
    <row r="27" spans="1:10" ht="15.75" thickBot="1">
      <c r="A27" s="11" t="s">
        <v>29</v>
      </c>
      <c r="B27" s="12" t="s">
        <v>22</v>
      </c>
      <c r="C27" s="17">
        <v>-0.1288</v>
      </c>
      <c r="D27" s="17">
        <v>-9.7900000000000001E-2</v>
      </c>
      <c r="E27" s="17">
        <v>-9.8100000000000007E-2</v>
      </c>
      <c r="F27" s="6">
        <f t="shared" si="8"/>
        <v>-9.8000000000000004E-2</v>
      </c>
      <c r="H27" s="6">
        <f t="shared" si="9"/>
        <v>-0.1288</v>
      </c>
      <c r="I27" s="6">
        <f t="shared" si="10"/>
        <v>-9.8000000000000004E-2</v>
      </c>
      <c r="J27" s="6">
        <f t="shared" si="11"/>
        <v>-0.1288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60F95-A6E2-43C1-B914-58EA08356F67}">
  <dimension ref="A1:J17"/>
  <sheetViews>
    <sheetView workbookViewId="0">
      <selection activeCell="V15" sqref="V15"/>
    </sheetView>
  </sheetViews>
  <sheetFormatPr baseColWidth="10" defaultColWidth="9.140625" defaultRowHeight="15"/>
  <cols>
    <col min="1" max="1" width="12.140625" customWidth="1"/>
    <col min="2" max="2" width="27" bestFit="1" customWidth="1"/>
    <col min="3" max="5" width="7.5703125" bestFit="1" customWidth="1"/>
  </cols>
  <sheetData>
    <row r="1" spans="1:10" ht="15.75" thickBot="1">
      <c r="A1" s="1" t="s">
        <v>0</v>
      </c>
      <c r="B1" s="2" t="s">
        <v>13</v>
      </c>
      <c r="C1" s="28" t="s">
        <v>39</v>
      </c>
      <c r="D1" s="3" t="s">
        <v>40</v>
      </c>
      <c r="E1" s="3" t="s">
        <v>41</v>
      </c>
      <c r="F1" s="18" t="s">
        <v>42</v>
      </c>
      <c r="H1" s="3" t="str">
        <f>C1</f>
        <v>wY</v>
      </c>
      <c r="I1" s="18" t="str">
        <f>F1</f>
        <v>wUV</v>
      </c>
      <c r="J1" t="str">
        <f>H1</f>
        <v>wY</v>
      </c>
    </row>
    <row r="2" spans="1:10" ht="15.75" thickBot="1">
      <c r="A2" s="24" t="s">
        <v>31</v>
      </c>
      <c r="B2" s="34" t="s">
        <v>57</v>
      </c>
      <c r="C2" s="19">
        <v>-6.1899999999999997E-2</v>
      </c>
      <c r="D2" s="20">
        <v>-0.18429999999999999</v>
      </c>
      <c r="E2" s="20">
        <v>-0.22070000000000001</v>
      </c>
      <c r="F2" s="6">
        <f>AVERAGE(D2:E2)</f>
        <v>-0.20250000000000001</v>
      </c>
      <c r="H2" s="6">
        <f>C2</f>
        <v>-6.1899999999999997E-2</v>
      </c>
      <c r="I2" s="6">
        <f>F2</f>
        <v>-0.20250000000000001</v>
      </c>
      <c r="J2" s="6">
        <f>H2</f>
        <v>-6.1899999999999997E-2</v>
      </c>
    </row>
    <row r="3" spans="1:10" ht="15.75" thickBot="1">
      <c r="A3" s="25" t="s">
        <v>32</v>
      </c>
      <c r="B3" s="9" t="s">
        <v>58</v>
      </c>
      <c r="C3" s="21">
        <v>-8.5400000000000004E-2</v>
      </c>
      <c r="D3" s="22">
        <v>0.1913</v>
      </c>
      <c r="E3" s="22">
        <v>0.1242</v>
      </c>
      <c r="F3" s="6">
        <f t="shared" ref="F3:F5" si="0">AVERAGE(D3:E3)</f>
        <v>0.15775</v>
      </c>
      <c r="H3" s="6">
        <f t="shared" ref="H3:H5" si="1">C3</f>
        <v>-8.5400000000000004E-2</v>
      </c>
      <c r="I3" s="6">
        <f t="shared" ref="I3:I5" si="2">F3</f>
        <v>0.15775</v>
      </c>
      <c r="J3" s="6">
        <f t="shared" ref="J3:J5" si="3">H3</f>
        <v>-8.5400000000000004E-2</v>
      </c>
    </row>
    <row r="4" spans="1:10" ht="15.75" thickBot="1">
      <c r="A4" s="25" t="s">
        <v>33</v>
      </c>
      <c r="B4" s="9" t="s">
        <v>50</v>
      </c>
      <c r="C4" s="21">
        <v>-6.6400000000000001E-2</v>
      </c>
      <c r="D4" s="10">
        <v>-9.4700000000000006E-2</v>
      </c>
      <c r="E4" s="10">
        <v>-0.1321</v>
      </c>
      <c r="F4" s="6">
        <f t="shared" si="0"/>
        <v>-0.1134</v>
      </c>
      <c r="H4" s="6">
        <f t="shared" si="1"/>
        <v>-6.6400000000000001E-2</v>
      </c>
      <c r="I4" s="6">
        <f t="shared" si="2"/>
        <v>-0.1134</v>
      </c>
      <c r="J4" s="6">
        <f t="shared" si="3"/>
        <v>-6.6400000000000001E-2</v>
      </c>
    </row>
    <row r="5" spans="1:10" ht="15.75" thickBot="1">
      <c r="A5" s="26" t="s">
        <v>34</v>
      </c>
      <c r="B5" s="12" t="s">
        <v>59</v>
      </c>
      <c r="C5" s="23">
        <v>-7.22E-2</v>
      </c>
      <c r="D5" s="13">
        <v>-8.6800000000000002E-2</v>
      </c>
      <c r="E5" s="13">
        <v>-7.3999999999999996E-2</v>
      </c>
      <c r="F5" s="6">
        <f t="shared" si="0"/>
        <v>-8.0399999999999999E-2</v>
      </c>
      <c r="H5" s="6">
        <f t="shared" si="1"/>
        <v>-7.22E-2</v>
      </c>
      <c r="I5" s="6">
        <f t="shared" si="2"/>
        <v>-8.0399999999999999E-2</v>
      </c>
      <c r="J5" s="6">
        <f t="shared" si="3"/>
        <v>-7.22E-2</v>
      </c>
    </row>
    <row r="6" spans="1:10" ht="15.75" thickBot="1">
      <c r="A6" s="25" t="s">
        <v>66</v>
      </c>
      <c r="B6" s="9" t="s">
        <v>65</v>
      </c>
      <c r="C6" s="21">
        <v>-7.1103278425319646E-2</v>
      </c>
      <c r="D6" s="10">
        <v>-0.10651341838833643</v>
      </c>
      <c r="E6" s="10">
        <v>-9.133938770777518E-2</v>
      </c>
      <c r="F6" s="6">
        <f t="shared" ref="F6" si="4">AVERAGE(D6:E6)</f>
        <v>-9.8926403048055805E-2</v>
      </c>
      <c r="H6" s="6">
        <f t="shared" ref="H6" si="5">C6</f>
        <v>-7.1103278425319646E-2</v>
      </c>
      <c r="I6" s="6">
        <f t="shared" ref="I6" si="6">F6</f>
        <v>-9.8926403048055805E-2</v>
      </c>
      <c r="J6" s="6">
        <f t="shared" ref="J6" si="7">H6</f>
        <v>-7.1103278425319646E-2</v>
      </c>
    </row>
    <row r="12" spans="1:10" ht="15.75" thickBot="1"/>
    <row r="13" spans="1:10" ht="15.75" thickBot="1">
      <c r="A13" s="1" t="s">
        <v>0</v>
      </c>
      <c r="B13" s="2" t="s">
        <v>1</v>
      </c>
      <c r="C13" s="28" t="s">
        <v>39</v>
      </c>
      <c r="D13" s="3" t="s">
        <v>40</v>
      </c>
      <c r="E13" s="3" t="s">
        <v>41</v>
      </c>
      <c r="F13" s="18" t="s">
        <v>42</v>
      </c>
      <c r="H13" s="3" t="str">
        <f>C13</f>
        <v>wY</v>
      </c>
      <c r="I13" s="18" t="str">
        <f>F13</f>
        <v>wUV</v>
      </c>
      <c r="J13" t="str">
        <f>H13</f>
        <v>wY</v>
      </c>
    </row>
    <row r="14" spans="1:10" ht="15.75" thickBot="1">
      <c r="A14" s="24" t="s">
        <v>35</v>
      </c>
      <c r="B14" s="34" t="s">
        <v>57</v>
      </c>
      <c r="C14" s="19">
        <v>-0.1159</v>
      </c>
      <c r="D14" s="20">
        <v>-0.2782</v>
      </c>
      <c r="E14" s="20">
        <v>-0.31979999999999997</v>
      </c>
      <c r="F14" s="6">
        <f>AVERAGE(D14:E14)</f>
        <v>-0.29899999999999999</v>
      </c>
      <c r="H14" s="6">
        <f>C14</f>
        <v>-0.1159</v>
      </c>
      <c r="I14" s="6">
        <f>F14</f>
        <v>-0.29899999999999999</v>
      </c>
      <c r="J14" s="6">
        <f>H14</f>
        <v>-0.1159</v>
      </c>
    </row>
    <row r="15" spans="1:10" ht="15.75" thickBot="1">
      <c r="A15" s="25" t="s">
        <v>36</v>
      </c>
      <c r="B15" s="9" t="s">
        <v>58</v>
      </c>
      <c r="C15" s="21">
        <v>-0.13020000000000001</v>
      </c>
      <c r="D15" s="27">
        <v>3.5999999999999999E-3</v>
      </c>
      <c r="E15" s="10">
        <v>-5.45E-2</v>
      </c>
      <c r="F15" s="6">
        <f t="shared" ref="F15:F17" si="8">AVERAGE(D15:E15)</f>
        <v>-2.545E-2</v>
      </c>
      <c r="H15" s="6">
        <f t="shared" ref="H15:H17" si="9">C15</f>
        <v>-0.13020000000000001</v>
      </c>
      <c r="I15" s="6">
        <f t="shared" ref="I15:I17" si="10">F15</f>
        <v>-2.545E-2</v>
      </c>
      <c r="J15" s="6">
        <f t="shared" ref="J15:J17" si="11">H15</f>
        <v>-0.13020000000000001</v>
      </c>
    </row>
    <row r="16" spans="1:10" ht="15.75" thickBot="1">
      <c r="A16" s="25" t="s">
        <v>37</v>
      </c>
      <c r="B16" s="9" t="s">
        <v>50</v>
      </c>
      <c r="C16" s="21">
        <v>-0.1181</v>
      </c>
      <c r="D16" s="10">
        <v>-0.21679999999999999</v>
      </c>
      <c r="E16" s="10">
        <v>-0.25700000000000001</v>
      </c>
      <c r="F16" s="6">
        <f t="shared" si="8"/>
        <v>-0.2369</v>
      </c>
      <c r="H16" s="6">
        <f t="shared" si="9"/>
        <v>-0.1181</v>
      </c>
      <c r="I16" s="6">
        <f t="shared" si="10"/>
        <v>-0.2369</v>
      </c>
      <c r="J16" s="6">
        <f t="shared" si="11"/>
        <v>-0.1181</v>
      </c>
    </row>
    <row r="17" spans="1:10" ht="15.75" thickBot="1">
      <c r="A17" s="26" t="s">
        <v>38</v>
      </c>
      <c r="B17" s="12" t="s">
        <v>60</v>
      </c>
      <c r="C17" s="23">
        <v>-0.12520000000000001</v>
      </c>
      <c r="D17" s="13">
        <v>-0.1736</v>
      </c>
      <c r="E17" s="13">
        <v>-0.13159999999999999</v>
      </c>
      <c r="F17" s="6">
        <f t="shared" si="8"/>
        <v>-0.15260000000000001</v>
      </c>
      <c r="H17" s="6">
        <f t="shared" si="9"/>
        <v>-0.12520000000000001</v>
      </c>
      <c r="I17" s="6">
        <f t="shared" si="10"/>
        <v>-0.15260000000000001</v>
      </c>
      <c r="J17" s="6">
        <f t="shared" si="11"/>
        <v>-0.12520000000000001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6B871-C7C0-4913-A3C6-B147802A8154}">
  <dimension ref="A1:J19"/>
  <sheetViews>
    <sheetView workbookViewId="0">
      <selection activeCell="Z26" sqref="Z26"/>
    </sheetView>
  </sheetViews>
  <sheetFormatPr baseColWidth="10" defaultColWidth="9.140625" defaultRowHeight="15"/>
  <cols>
    <col min="1" max="1" width="12.140625" customWidth="1"/>
    <col min="2" max="2" width="27" bestFit="1" customWidth="1"/>
    <col min="3" max="5" width="7.5703125" bestFit="1" customWidth="1"/>
  </cols>
  <sheetData>
    <row r="1" spans="1:10" ht="15.75" thickBot="1">
      <c r="A1" s="1" t="s">
        <v>0</v>
      </c>
      <c r="B1" s="2" t="s">
        <v>13</v>
      </c>
      <c r="C1" s="28" t="s">
        <v>39</v>
      </c>
      <c r="D1" s="3" t="s">
        <v>40</v>
      </c>
      <c r="E1" s="3" t="s">
        <v>41</v>
      </c>
      <c r="F1" s="18" t="s">
        <v>42</v>
      </c>
      <c r="H1" s="3" t="str">
        <f>C1</f>
        <v>wY</v>
      </c>
      <c r="I1" s="18" t="str">
        <f>F1</f>
        <v>wUV</v>
      </c>
      <c r="J1" t="str">
        <f>H1</f>
        <v>wY</v>
      </c>
    </row>
    <row r="2" spans="1:10" ht="15.75" thickBot="1">
      <c r="A2" s="24" t="s">
        <v>43</v>
      </c>
      <c r="B2" s="30" t="s">
        <v>48</v>
      </c>
      <c r="C2" s="19">
        <v>-6.0199999999999997E-2</v>
      </c>
      <c r="D2" s="20">
        <v>-0.1186</v>
      </c>
      <c r="E2" s="20">
        <v>-0.1605</v>
      </c>
      <c r="F2" s="6">
        <f>AVERAGE(D2:E2)</f>
        <v>-0.13955000000000001</v>
      </c>
      <c r="H2" s="6">
        <f>C2</f>
        <v>-6.0199999999999997E-2</v>
      </c>
      <c r="I2" s="6">
        <f>F2</f>
        <v>-0.13955000000000001</v>
      </c>
      <c r="J2" s="6">
        <f>H2</f>
        <v>-6.0199999999999997E-2</v>
      </c>
    </row>
    <row r="3" spans="1:10" ht="15.75" thickBot="1">
      <c r="A3" s="25" t="s">
        <v>44</v>
      </c>
      <c r="B3" s="31" t="s">
        <v>49</v>
      </c>
      <c r="C3" s="21">
        <v>-7.4700000000000003E-2</v>
      </c>
      <c r="D3" s="22">
        <v>7.7799999999999994E-2</v>
      </c>
      <c r="E3" s="22">
        <v>3.6200000000000003E-2</v>
      </c>
      <c r="F3" s="6">
        <f t="shared" ref="F3:F7" si="0">AVERAGE(D3:E3)</f>
        <v>5.6999999999999995E-2</v>
      </c>
      <c r="H3" s="6">
        <f t="shared" ref="H3:H6" si="1">C3</f>
        <v>-7.4700000000000003E-2</v>
      </c>
      <c r="I3" s="6">
        <f t="shared" ref="I3:I6" si="2">F3</f>
        <v>5.6999999999999995E-2</v>
      </c>
      <c r="J3" s="6">
        <f t="shared" ref="J3:J6" si="3">H3</f>
        <v>-7.4700000000000003E-2</v>
      </c>
    </row>
    <row r="4" spans="1:10" ht="15.75" thickBot="1">
      <c r="A4" s="25" t="s">
        <v>45</v>
      </c>
      <c r="B4" s="31" t="s">
        <v>50</v>
      </c>
      <c r="C4" s="21">
        <v>-6.2100000000000002E-2</v>
      </c>
      <c r="D4" s="10">
        <v>-8.4599999999999995E-2</v>
      </c>
      <c r="E4" s="10">
        <v>-0.12759999999999999</v>
      </c>
      <c r="F4" s="6">
        <f t="shared" si="0"/>
        <v>-0.1061</v>
      </c>
      <c r="H4" s="6">
        <f t="shared" si="1"/>
        <v>-6.2100000000000002E-2</v>
      </c>
      <c r="I4" s="6">
        <f t="shared" si="2"/>
        <v>-0.1061</v>
      </c>
      <c r="J4" s="6">
        <f t="shared" si="3"/>
        <v>-6.2100000000000002E-2</v>
      </c>
    </row>
    <row r="5" spans="1:10" ht="15.75" thickBot="1">
      <c r="A5" s="26" t="s">
        <v>46</v>
      </c>
      <c r="B5" s="32" t="s">
        <v>51</v>
      </c>
      <c r="C5" s="23">
        <v>-6.6600000000000006E-2</v>
      </c>
      <c r="D5" s="13">
        <v>-3.44E-2</v>
      </c>
      <c r="E5" s="13">
        <v>-7.2800000000000004E-2</v>
      </c>
      <c r="F5" s="6">
        <f t="shared" si="0"/>
        <v>-5.3600000000000002E-2</v>
      </c>
      <c r="H5" s="6">
        <f t="shared" si="1"/>
        <v>-6.6600000000000006E-2</v>
      </c>
      <c r="I5" s="6">
        <f t="shared" si="2"/>
        <v>-5.3600000000000002E-2</v>
      </c>
      <c r="J5" s="6">
        <f t="shared" si="3"/>
        <v>-6.6600000000000006E-2</v>
      </c>
    </row>
    <row r="6" spans="1:10" ht="15.75" thickBot="1">
      <c r="A6" s="29" t="s">
        <v>47</v>
      </c>
      <c r="B6" s="33" t="s">
        <v>61</v>
      </c>
      <c r="C6" s="21">
        <v>-6.5699999999999995E-2</v>
      </c>
      <c r="D6" s="10">
        <v>-4.4200000000000003E-2</v>
      </c>
      <c r="E6" s="10">
        <v>-8.2000000000000003E-2</v>
      </c>
      <c r="F6" s="6">
        <f t="shared" si="0"/>
        <v>-6.3100000000000003E-2</v>
      </c>
      <c r="H6" s="6">
        <f t="shared" si="1"/>
        <v>-6.5699999999999995E-2</v>
      </c>
      <c r="I6" s="6">
        <f t="shared" si="2"/>
        <v>-6.3100000000000003E-2</v>
      </c>
      <c r="J6" s="6">
        <f t="shared" si="3"/>
        <v>-6.5699999999999995E-2</v>
      </c>
    </row>
    <row r="7" spans="1:10" ht="15.75" thickBot="1">
      <c r="A7" s="29" t="s">
        <v>62</v>
      </c>
      <c r="B7" s="33" t="s">
        <v>67</v>
      </c>
      <c r="C7" s="21">
        <v>-6.404188609049058E-2</v>
      </c>
      <c r="D7" s="10">
        <v>-7.0468479595178463E-2</v>
      </c>
      <c r="E7" s="10">
        <v>-0.11136008090317756</v>
      </c>
      <c r="F7" s="6">
        <f t="shared" si="0"/>
        <v>-9.0914280249178012E-2</v>
      </c>
      <c r="H7" s="6">
        <f t="shared" ref="H7" si="4">C7</f>
        <v>-6.404188609049058E-2</v>
      </c>
      <c r="I7" s="6">
        <f t="shared" ref="I7" si="5">F7</f>
        <v>-9.0914280249178012E-2</v>
      </c>
      <c r="J7" s="6">
        <f t="shared" ref="J7" si="6">H7</f>
        <v>-6.404188609049058E-2</v>
      </c>
    </row>
    <row r="12" spans="1:10" ht="15.75" thickBot="1"/>
    <row r="13" spans="1:10" ht="15.75" thickBot="1">
      <c r="A13" s="1" t="s">
        <v>0</v>
      </c>
      <c r="B13" s="2" t="s">
        <v>1</v>
      </c>
      <c r="C13" s="28" t="s">
        <v>39</v>
      </c>
      <c r="D13" s="3" t="s">
        <v>40</v>
      </c>
      <c r="E13" s="3" t="s">
        <v>41</v>
      </c>
      <c r="F13" s="18" t="s">
        <v>42</v>
      </c>
      <c r="H13" s="3" t="str">
        <f>C13</f>
        <v>wY</v>
      </c>
      <c r="I13" s="18" t="str">
        <f>F13</f>
        <v>wUV</v>
      </c>
      <c r="J13" t="str">
        <f>H13</f>
        <v>wY</v>
      </c>
    </row>
    <row r="14" spans="1:10" ht="15.75" thickBot="1">
      <c r="A14" s="24" t="s">
        <v>52</v>
      </c>
      <c r="B14" s="34" t="s">
        <v>48</v>
      </c>
      <c r="C14" s="20">
        <v>-0.1079</v>
      </c>
      <c r="D14" s="35">
        <v>-0.2084</v>
      </c>
      <c r="E14" s="20">
        <v>-0.2442</v>
      </c>
      <c r="F14" s="6">
        <f>AVERAGE(D14:E14)</f>
        <v>-0.2263</v>
      </c>
      <c r="H14" s="6">
        <f>C14</f>
        <v>-0.1079</v>
      </c>
      <c r="I14" s="6">
        <f>F14</f>
        <v>-0.2263</v>
      </c>
      <c r="J14" s="6">
        <f>H14</f>
        <v>-0.1079</v>
      </c>
    </row>
    <row r="15" spans="1:10" ht="15.75" thickBot="1">
      <c r="A15" s="25" t="s">
        <v>53</v>
      </c>
      <c r="B15" s="9" t="s">
        <v>49</v>
      </c>
      <c r="C15" s="10">
        <v>-0.1166</v>
      </c>
      <c r="D15" s="27">
        <v>-1.72E-2</v>
      </c>
      <c r="E15" s="10">
        <v>-4.4699999999999997E-2</v>
      </c>
      <c r="F15" s="6">
        <f t="shared" ref="F15:F19" si="7">AVERAGE(D15:E15)</f>
        <v>-3.0949999999999998E-2</v>
      </c>
      <c r="H15" s="6">
        <f t="shared" ref="H15:H17" si="8">C15</f>
        <v>-0.1166</v>
      </c>
      <c r="I15" s="6">
        <f t="shared" ref="I15:I17" si="9">F15</f>
        <v>-3.0949999999999998E-2</v>
      </c>
      <c r="J15" s="6">
        <f t="shared" ref="J15:J17" si="10">H15</f>
        <v>-0.1166</v>
      </c>
    </row>
    <row r="16" spans="1:10" ht="15.75" thickBot="1">
      <c r="A16" s="25" t="s">
        <v>54</v>
      </c>
      <c r="B16" s="9" t="s">
        <v>50</v>
      </c>
      <c r="C16" s="10">
        <v>-0.1091</v>
      </c>
      <c r="D16" s="10">
        <v>-0.1731</v>
      </c>
      <c r="E16" s="10">
        <v>-0.20949999999999999</v>
      </c>
      <c r="F16" s="6">
        <f t="shared" si="7"/>
        <v>-0.1913</v>
      </c>
      <c r="H16" s="6">
        <f t="shared" si="8"/>
        <v>-0.1091</v>
      </c>
      <c r="I16" s="6">
        <f t="shared" si="9"/>
        <v>-0.1913</v>
      </c>
      <c r="J16" s="6">
        <f t="shared" si="10"/>
        <v>-0.1091</v>
      </c>
    </row>
    <row r="17" spans="1:10" ht="15.75" thickBot="1">
      <c r="A17" s="26" t="s">
        <v>55</v>
      </c>
      <c r="B17" s="12" t="s">
        <v>56</v>
      </c>
      <c r="C17" s="13">
        <v>-0.1135</v>
      </c>
      <c r="D17" s="13">
        <v>-9.5600000000000004E-2</v>
      </c>
      <c r="E17" s="13">
        <v>-0.13519999999999999</v>
      </c>
      <c r="F17" s="6">
        <f t="shared" si="7"/>
        <v>-0.1154</v>
      </c>
      <c r="H17" s="6">
        <f t="shared" si="8"/>
        <v>-0.1135</v>
      </c>
      <c r="I17" s="6">
        <f t="shared" si="9"/>
        <v>-0.1154</v>
      </c>
      <c r="J17" s="6">
        <f t="shared" si="10"/>
        <v>-0.1135</v>
      </c>
    </row>
    <row r="18" spans="1:10" ht="15.75" thickBot="1">
      <c r="A18" s="25" t="s">
        <v>63</v>
      </c>
      <c r="B18" s="9" t="s">
        <v>68</v>
      </c>
      <c r="C18" s="10">
        <v>-0.11719141949023484</v>
      </c>
      <c r="D18" s="10">
        <v>-1.3870009216540358E-2</v>
      </c>
      <c r="E18" s="10">
        <v>-5.1942152829302535E-2</v>
      </c>
      <c r="F18" s="6">
        <f t="shared" si="7"/>
        <v>-3.2906081022921446E-2</v>
      </c>
      <c r="H18" s="6">
        <f t="shared" ref="H18:H19" si="11">C18</f>
        <v>-0.11719141949023484</v>
      </c>
      <c r="I18" s="6">
        <f t="shared" ref="I18:I19" si="12">F18</f>
        <v>-3.2906081022921446E-2</v>
      </c>
      <c r="J18" s="6">
        <f t="shared" ref="J18:J19" si="13">H18</f>
        <v>-0.11719141949023484</v>
      </c>
    </row>
    <row r="19" spans="1:10" ht="15.75" thickBot="1">
      <c r="A19" s="25" t="s">
        <v>64</v>
      </c>
      <c r="B19" s="9" t="s">
        <v>69</v>
      </c>
      <c r="C19" s="10">
        <v>-0.11617338161236079</v>
      </c>
      <c r="D19" s="10">
        <v>-5.0938424728917964E-2</v>
      </c>
      <c r="E19" s="10">
        <v>-8.8393596457171653E-2</v>
      </c>
      <c r="F19" s="6">
        <f t="shared" si="7"/>
        <v>-6.9666010593044808E-2</v>
      </c>
      <c r="H19" s="6">
        <f t="shared" si="11"/>
        <v>-0.11617338161236079</v>
      </c>
      <c r="I19" s="6">
        <f t="shared" si="12"/>
        <v>-6.9666010593044808E-2</v>
      </c>
      <c r="J19" s="6">
        <f t="shared" si="13"/>
        <v>-0.11617338161236079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SDR (2)</vt:lpstr>
      <vt:lpstr>H1 (2)</vt:lpstr>
      <vt:lpstr>H2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Edouard Francois</dc:creator>
  <cp:lastModifiedBy>Edouard Francois</cp:lastModifiedBy>
  <dcterms:created xsi:type="dcterms:W3CDTF">2015-06-05T18:19:34Z</dcterms:created>
  <dcterms:modified xsi:type="dcterms:W3CDTF">2022-01-17T14:31:53Z</dcterms:modified>
</cp:coreProperties>
</file>