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U\EE\"/>
    </mc:Choice>
  </mc:AlternateContent>
  <bookViews>
    <workbookView xWindow="0" yWindow="7740" windowWidth="23040" windowHeight="1344"/>
  </bookViews>
  <sheets>
    <sheet name="All EE tests" sheetId="1" r:id="rId1"/>
    <sheet name="Plots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B8" i="2"/>
  <c r="B9" i="2"/>
  <c r="B10" i="2"/>
  <c r="B11" i="2"/>
  <c r="B12" i="2"/>
  <c r="C17" i="1" l="1"/>
</calcChain>
</file>

<file path=xl/comments1.xml><?xml version="1.0" encoding="utf-8"?>
<comments xmlns="http://schemas.openxmlformats.org/spreadsheetml/2006/main">
  <authors>
    <author>Elena Alshina</author>
  </authors>
  <commentList>
    <comment ref="G2" authorId="0" shapeId="0">
      <text>
        <r>
          <rPr>
            <b/>
            <sz val="9"/>
            <color indexed="81"/>
            <rFont val="Tahoma"/>
            <family val="2"/>
          </rPr>
          <t>Elena Alshina: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<sst xmlns="http://schemas.openxmlformats.org/spreadsheetml/2006/main" count="118" uniqueCount="54">
  <si>
    <t>JVET-U0074</t>
  </si>
  <si>
    <t>Y-PSNR</t>
  </si>
  <si>
    <t>U-PSNR</t>
  </si>
  <si>
    <t>V-PSNR</t>
  </si>
  <si>
    <t>VMAF</t>
  </si>
  <si>
    <t>All Intra</t>
  </si>
  <si>
    <t>Random Access</t>
  </si>
  <si>
    <r>
      <t xml:space="preserve">EncT, </t>
    </r>
    <r>
      <rPr>
        <sz val="9"/>
        <color indexed="8"/>
        <rFont val="Symbol"/>
        <family val="1"/>
        <charset val="2"/>
      </rPr>
      <t>´</t>
    </r>
  </si>
  <si>
    <t>SE block</t>
  </si>
  <si>
    <t>0.8 SSIM; 0.2 L1</t>
  </si>
  <si>
    <t>no</t>
  </si>
  <si>
    <r>
      <t xml:space="preserve">DecT, </t>
    </r>
    <r>
      <rPr>
        <sz val="9"/>
        <color indexed="8"/>
        <rFont val="Symbol"/>
        <family val="1"/>
        <charset val="2"/>
      </rPr>
      <t>´</t>
    </r>
  </si>
  <si>
    <t>JVET-U0060</t>
  </si>
  <si>
    <t>Regular Conv</t>
  </si>
  <si>
    <t>LD-B</t>
  </si>
  <si>
    <t>LD-P</t>
  </si>
  <si>
    <t>Total Conv. Layers</t>
  </si>
  <si>
    <t>Bits</t>
  </si>
  <si>
    <r>
      <t xml:space="preserve">0.0 SSIM; </t>
    </r>
    <r>
      <rPr>
        <b/>
        <sz val="11"/>
        <color theme="1"/>
        <rFont val="Calibri"/>
        <family val="2"/>
        <scheme val="minor"/>
      </rPr>
      <t>1.0 L1</t>
    </r>
  </si>
  <si>
    <t>JVET-U0101</t>
  </si>
  <si>
    <t>Ch.Up</t>
  </si>
  <si>
    <t>ResBlocks 20</t>
  </si>
  <si>
    <t>ResBlocks 10</t>
  </si>
  <si>
    <t>L.split</t>
  </si>
  <si>
    <t>32F</t>
  </si>
  <si>
    <t>Position</t>
  </si>
  <si>
    <t>Variations</t>
  </si>
  <si>
    <t>Total Parameter Num.</t>
  </si>
  <si>
    <t>Proposal</t>
  </si>
  <si>
    <t>JVET-U0094</t>
  </si>
  <si>
    <t>N=12,</t>
  </si>
  <si>
    <t xml:space="preserve"> X=4, res. scale</t>
  </si>
  <si>
    <t>N=6,</t>
  </si>
  <si>
    <r>
      <t xml:space="preserve"> X=4, </t>
    </r>
    <r>
      <rPr>
        <b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res. scale</t>
    </r>
  </si>
  <si>
    <r>
      <t xml:space="preserve"> X=12</t>
    </r>
    <r>
      <rPr>
        <sz val="11"/>
        <color theme="1"/>
        <rFont val="Calibri"/>
        <family val="2"/>
        <scheme val="minor"/>
      </rPr>
      <t>, res. scale</t>
    </r>
  </si>
  <si>
    <t>prior
 SAO</t>
  </si>
  <si>
    <t>a.ALF</t>
  </si>
  <si>
    <t xml:space="preserve">JVET-U0054 </t>
  </si>
  <si>
    <t>(JVET-T0128)</t>
  </si>
  <si>
    <t>(JVET-T0094)</t>
  </si>
  <si>
    <t>(JVET-T0079)</t>
  </si>
  <si>
    <t>(JVET-T0069)</t>
  </si>
  <si>
    <t>(JVET-T0057)</t>
  </si>
  <si>
    <t>ResBlocks 32</t>
  </si>
  <si>
    <t>(*)only classes BCD</t>
  </si>
  <si>
    <t>JVET-U0096</t>
  </si>
  <si>
    <t>(JVET-T0125)</t>
  </si>
  <si>
    <t>vs HEVC</t>
  </si>
  <si>
    <t>vs VVC (QP=32,37,42,47)</t>
  </si>
  <si>
    <t xml:space="preserve">DSC </t>
  </si>
  <si>
    <t>SE -  squeeze-and-excitation</t>
  </si>
  <si>
    <t>DSC - Depthwise Separable convolution</t>
  </si>
  <si>
    <t>10.0</t>
  </si>
  <si>
    <r>
      <t>Anchor, VTM,</t>
    </r>
    <r>
      <rPr>
        <sz val="11"/>
        <color theme="0" tint="-0.499984740745262"/>
        <rFont val="Calibri"/>
        <family val="2"/>
        <scheme val="minor"/>
      </rPr>
      <t xml:space="preserve"> GOP size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</si>
</sst>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E+00"/>
  </numFmts>
  <fonts count="11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Symbol"/>
      <family val="1"/>
      <charset val="2"/>
    </font>
    <font>
      <sz val="9"/>
      <color theme="0" tint="-0.499984740745262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4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1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164" fontId="1" fillId="0" borderId="6" xfId="0" applyNumberFormat="1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3" fillId="0" borderId="8" xfId="1" applyBorder="1" applyAlignment="1">
      <alignment horizont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3" fillId="0" borderId="10" xfId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3" borderId="4" xfId="0" applyFill="1" applyBorder="1" applyAlignment="1">
      <alignment horizontal="left"/>
    </xf>
    <xf numFmtId="0" fontId="0" fillId="3" borderId="7" xfId="0" applyFill="1" applyBorder="1"/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0" fontId="0" fillId="3" borderId="0" xfId="0" applyFill="1" applyBorder="1" applyAlignment="1">
      <alignment horizontal="center"/>
    </xf>
    <xf numFmtId="0" fontId="0" fillId="3" borderId="5" xfId="0" applyFill="1" applyBorder="1"/>
    <xf numFmtId="0" fontId="7" fillId="3" borderId="0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textRotation="90"/>
    </xf>
    <xf numFmtId="0" fontId="3" fillId="0" borderId="11" xfId="1" applyBorder="1" applyAlignment="1">
      <alignment horizontal="center"/>
    </xf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6" fillId="0" borderId="15" xfId="0" applyFont="1" applyFill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left"/>
    </xf>
    <xf numFmtId="0" fontId="0" fillId="3" borderId="7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0" fillId="0" borderId="4" xfId="0" applyFont="1" applyBorder="1" applyAlignment="1"/>
    <xf numFmtId="164" fontId="6" fillId="2" borderId="3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/>
    <xf numFmtId="0" fontId="0" fillId="0" borderId="1" xfId="0" applyBorder="1"/>
    <xf numFmtId="0" fontId="0" fillId="3" borderId="8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10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/>
    </xf>
    <xf numFmtId="1" fontId="0" fillId="0" borderId="6" xfId="0" applyNumberFormat="1" applyBorder="1" applyAlignment="1">
      <alignment horizontal="center"/>
    </xf>
  </cellXfs>
  <cellStyles count="2">
    <cellStyle name="Hyperlink" xfId="1" builtinId="8"/>
    <cellStyle name="Normal" xfId="0" builtinId="0"/>
  </cellStyles>
  <dxfs count="34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 gain vs Number Of Parameters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Tencent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Plots!$B$2:$B$3</c:f>
              <c:numCache>
                <c:formatCode>0.0E+00</c:formatCode>
                <c:ptCount val="2"/>
                <c:pt idx="0">
                  <c:v>22371</c:v>
                </c:pt>
                <c:pt idx="1">
                  <c:v>77443</c:v>
                </c:pt>
              </c:numCache>
            </c:numRef>
          </c:xVal>
          <c:yVal>
            <c:numRef>
              <c:f>Plots!$C$2:$C$3</c:f>
              <c:numCache>
                <c:formatCode>0.0%</c:formatCode>
                <c:ptCount val="2"/>
                <c:pt idx="0">
                  <c:v>-9.8980811102046418E-3</c:v>
                </c:pt>
                <c:pt idx="1">
                  <c:v>-1.2848877676451908E-2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C3-43C5-A96C-4726B9E0D263}"/>
            </c:ext>
          </c:extLst>
        </c:ser>
        <c:ser>
          <c:idx val="1"/>
          <c:order val="1"/>
          <c:tx>
            <c:v>Tencent MSSSIM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Plots!$B$4:$B$7</c:f>
              <c:numCache>
                <c:formatCode>0.0E+00</c:formatCode>
                <c:ptCount val="4"/>
                <c:pt idx="0">
                  <c:v>131299</c:v>
                </c:pt>
                <c:pt idx="1">
                  <c:v>131299</c:v>
                </c:pt>
                <c:pt idx="2">
                  <c:v>131299</c:v>
                </c:pt>
                <c:pt idx="3">
                  <c:v>131299</c:v>
                </c:pt>
              </c:numCache>
            </c:numRef>
          </c:xVal>
          <c:yVal>
            <c:numRef>
              <c:f>Plots!$C$4:$C$7</c:f>
              <c:numCache>
                <c:formatCode>0.0%</c:formatCode>
                <c:ptCount val="4"/>
                <c:pt idx="0">
                  <c:v>-7.7999999999999996E-3</c:v>
                </c:pt>
                <c:pt idx="1">
                  <c:v>-2.23E-2</c:v>
                </c:pt>
                <c:pt idx="2">
                  <c:v>8.9999999999999998E-4</c:v>
                </c:pt>
                <c:pt idx="3">
                  <c:v>-2.0199999999999999E-2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C3-43C5-A96C-4726B9E0D263}"/>
            </c:ext>
          </c:extLst>
        </c:ser>
        <c:ser>
          <c:idx val="2"/>
          <c:order val="2"/>
          <c:tx>
            <c:v>Qualcomm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Plots!$B$8:$B$12</c:f>
              <c:numCache>
                <c:formatCode>0.0E+00</c:formatCode>
                <c:ptCount val="5"/>
                <c:pt idx="0">
                  <c:v>4031256</c:v>
                </c:pt>
                <c:pt idx="1">
                  <c:v>2038296</c:v>
                </c:pt>
                <c:pt idx="2">
                  <c:v>4031256</c:v>
                </c:pt>
                <c:pt idx="3">
                  <c:v>12083400</c:v>
                </c:pt>
                <c:pt idx="4">
                  <c:v>12083400</c:v>
                </c:pt>
              </c:numCache>
            </c:numRef>
          </c:xVal>
          <c:yVal>
            <c:numRef>
              <c:f>Plots!$C$8:$C$12</c:f>
              <c:numCache>
                <c:formatCode>0.0%</c:formatCode>
                <c:ptCount val="5"/>
                <c:pt idx="0">
                  <c:v>-5.3223410358384675E-2</c:v>
                </c:pt>
                <c:pt idx="1">
                  <c:v>-4.5709605066537089E-2</c:v>
                </c:pt>
                <c:pt idx="2">
                  <c:v>-4.7828568884028422E-2</c:v>
                </c:pt>
                <c:pt idx="3">
                  <c:v>-4.9495083684124502E-2</c:v>
                </c:pt>
                <c:pt idx="4">
                  <c:v>-4.0228310637405361E-2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C3-43C5-A96C-4726B9E0D263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Plots!$B$13:$B$15</c:f>
              <c:numCache>
                <c:formatCode>0.0E+00</c:formatCode>
                <c:ptCount val="3"/>
                <c:pt idx="0">
                  <c:v>1556307</c:v>
                </c:pt>
                <c:pt idx="1">
                  <c:v>891315</c:v>
                </c:pt>
                <c:pt idx="2">
                  <c:v>1524486</c:v>
                </c:pt>
              </c:numCache>
            </c:numRef>
          </c:xVal>
          <c:yVal>
            <c:numRef>
              <c:f>Plots!$C$13:$C$15</c:f>
              <c:numCache>
                <c:formatCode>0.0%</c:formatCode>
                <c:ptCount val="3"/>
                <c:pt idx="0">
                  <c:v>-4.149076311795586E-2</c:v>
                </c:pt>
                <c:pt idx="1">
                  <c:v>-3.4299999999999997E-2</c:v>
                </c:pt>
                <c:pt idx="2">
                  <c:v>-3.2500000000000001E-2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C3-43C5-A96C-4726B9E0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96031200"/>
        <c:axId val="-596026304"/>
      </c:scatterChart>
      <c:valAx>
        <c:axId val="-596031200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parameters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77003499562554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96026304"/>
        <c:crosses val="autoZero"/>
        <c:crossBetween val="midCat"/>
      </c:valAx>
      <c:valAx>
        <c:axId val="-59602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gain (Y-PSNR, RA cfg)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96031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 gain vs Dec.RunTime</a:t>
            </a:r>
            <a:r>
              <a:rPr lang="en-US" baseline="0"/>
              <a:t> Increment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Tencent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Plots!$D$2:$D$3</c:f>
              <c:numCache>
                <c:formatCode>0</c:formatCode>
                <c:ptCount val="2"/>
                <c:pt idx="0">
                  <c:v>34.700000000000003</c:v>
                </c:pt>
                <c:pt idx="1">
                  <c:v>43.8</c:v>
                </c:pt>
              </c:numCache>
            </c:numRef>
          </c:xVal>
          <c:yVal>
            <c:numRef>
              <c:f>Plots!$C$2:$C$3</c:f>
              <c:numCache>
                <c:formatCode>0.0%</c:formatCode>
                <c:ptCount val="2"/>
                <c:pt idx="0">
                  <c:v>-9.8980811102046418E-3</c:v>
                </c:pt>
                <c:pt idx="1">
                  <c:v>-1.2848877676451908E-2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AD-4531-BAEF-ACAA31C0F986}"/>
            </c:ext>
          </c:extLst>
        </c:ser>
        <c:ser>
          <c:idx val="1"/>
          <c:order val="1"/>
          <c:tx>
            <c:v>Tencent MSSSIM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Plots!$D$4:$D$7</c:f>
              <c:numCache>
                <c:formatCode>0</c:formatCode>
                <c:ptCount val="4"/>
                <c:pt idx="0">
                  <c:v>242.7</c:v>
                </c:pt>
                <c:pt idx="1">
                  <c:v>287.60000000000002</c:v>
                </c:pt>
                <c:pt idx="2">
                  <c:v>215.3</c:v>
                </c:pt>
                <c:pt idx="3">
                  <c:v>246.4</c:v>
                </c:pt>
              </c:numCache>
            </c:numRef>
          </c:xVal>
          <c:yVal>
            <c:numRef>
              <c:f>Plots!$C$4:$C$7</c:f>
              <c:numCache>
                <c:formatCode>0.0%</c:formatCode>
                <c:ptCount val="4"/>
                <c:pt idx="0">
                  <c:v>-7.7999999999999996E-3</c:v>
                </c:pt>
                <c:pt idx="1">
                  <c:v>-2.23E-2</c:v>
                </c:pt>
                <c:pt idx="2">
                  <c:v>8.9999999999999998E-4</c:v>
                </c:pt>
                <c:pt idx="3">
                  <c:v>-2.0199999999999999E-2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AD-4531-BAEF-ACAA31C0F986}"/>
            </c:ext>
          </c:extLst>
        </c:ser>
        <c:ser>
          <c:idx val="2"/>
          <c:order val="2"/>
          <c:tx>
            <c:v>Qualcomm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Plots!$D$8:$D$12</c:f>
              <c:numCache>
                <c:formatCode>0</c:formatCode>
                <c:ptCount val="5"/>
                <c:pt idx="0">
                  <c:v>148.6</c:v>
                </c:pt>
                <c:pt idx="1">
                  <c:v>78.05</c:v>
                </c:pt>
                <c:pt idx="2">
                  <c:v>148.47</c:v>
                </c:pt>
                <c:pt idx="3">
                  <c:v>148.30000000000001</c:v>
                </c:pt>
                <c:pt idx="4">
                  <c:v>148.05000000000001</c:v>
                </c:pt>
              </c:numCache>
            </c:numRef>
          </c:xVal>
          <c:yVal>
            <c:numRef>
              <c:f>Plots!$C$8:$C$12</c:f>
              <c:numCache>
                <c:formatCode>0.0%</c:formatCode>
                <c:ptCount val="5"/>
                <c:pt idx="0">
                  <c:v>-5.3223410358384675E-2</c:v>
                </c:pt>
                <c:pt idx="1">
                  <c:v>-4.5709605066537089E-2</c:v>
                </c:pt>
                <c:pt idx="2">
                  <c:v>-4.7828568884028422E-2</c:v>
                </c:pt>
                <c:pt idx="3">
                  <c:v>-4.9495083684124502E-2</c:v>
                </c:pt>
                <c:pt idx="4">
                  <c:v>-4.0228310637405361E-2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3AD-4531-BAEF-ACAA31C0F986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Plots!$D$13:$D$15</c:f>
              <c:numCache>
                <c:formatCode>0</c:formatCode>
                <c:ptCount val="3"/>
                <c:pt idx="0">
                  <c:v>410.1</c:v>
                </c:pt>
                <c:pt idx="1">
                  <c:v>187</c:v>
                </c:pt>
                <c:pt idx="2">
                  <c:v>212</c:v>
                </c:pt>
              </c:numCache>
            </c:numRef>
          </c:xVal>
          <c:yVal>
            <c:numRef>
              <c:f>Plots!$C$13:$C$15</c:f>
              <c:numCache>
                <c:formatCode>0.0%</c:formatCode>
                <c:ptCount val="3"/>
                <c:pt idx="0">
                  <c:v>-4.149076311795586E-2</c:v>
                </c:pt>
                <c:pt idx="1">
                  <c:v>-3.4299999999999997E-2</c:v>
                </c:pt>
                <c:pt idx="2">
                  <c:v>-3.2500000000000001E-2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3AD-4531-BAEF-ACAA31C0F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96032288"/>
        <c:axId val="-596027936"/>
      </c:scatterChart>
      <c:valAx>
        <c:axId val="-596032288"/>
        <c:scaling>
          <c:orientation val="minMax"/>
          <c:min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ym typeface="Symbol" panose="05050102010706020507" pitchFamily="18" charset="2"/>
                  </a:rPr>
                  <a:t> DecRunTime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77003499562554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96027936"/>
        <c:crosses val="autoZero"/>
        <c:crossBetween val="midCat"/>
      </c:valAx>
      <c:valAx>
        <c:axId val="-59602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gain (Y-PSNR, RA cfg)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9603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 gain vs number of CONV layers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Tencent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Plots!$E$2:$E$3</c:f>
              <c:numCache>
                <c:formatCode>General</c:formatCode>
                <c:ptCount val="2"/>
                <c:pt idx="0">
                  <c:v>13</c:v>
                </c:pt>
                <c:pt idx="1">
                  <c:v>13</c:v>
                </c:pt>
              </c:numCache>
            </c:numRef>
          </c:xVal>
          <c:yVal>
            <c:numRef>
              <c:f>Plots!$C$2:$C$3</c:f>
              <c:numCache>
                <c:formatCode>0.0%</c:formatCode>
                <c:ptCount val="2"/>
                <c:pt idx="0">
                  <c:v>-9.8980811102046418E-3</c:v>
                </c:pt>
                <c:pt idx="1">
                  <c:v>-1.2848877676451908E-2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B7-473D-95AE-ACA34A38F3AB}"/>
            </c:ext>
          </c:extLst>
        </c:ser>
        <c:ser>
          <c:idx val="1"/>
          <c:order val="1"/>
          <c:tx>
            <c:v>Tencent MSSSIM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Plots!$E$4:$E$7</c:f>
              <c:numCache>
                <c:formatCode>General</c:formatCode>
                <c:ptCount val="4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</c:numCache>
            </c:numRef>
          </c:xVal>
          <c:yVal>
            <c:numRef>
              <c:f>Plots!$C$4:$C$7</c:f>
              <c:numCache>
                <c:formatCode>0.0%</c:formatCode>
                <c:ptCount val="4"/>
                <c:pt idx="0">
                  <c:v>-7.7999999999999996E-3</c:v>
                </c:pt>
                <c:pt idx="1">
                  <c:v>-2.23E-2</c:v>
                </c:pt>
                <c:pt idx="2">
                  <c:v>8.9999999999999998E-4</c:v>
                </c:pt>
                <c:pt idx="3">
                  <c:v>-2.0199999999999999E-2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B7-473D-95AE-ACA34A38F3AB}"/>
            </c:ext>
          </c:extLst>
        </c:ser>
        <c:ser>
          <c:idx val="2"/>
          <c:order val="2"/>
          <c:tx>
            <c:v>Qualcomm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Plots!$E$8:$E$12</c:f>
              <c:numCache>
                <c:formatCode>General</c:formatCode>
                <c:ptCount val="5"/>
                <c:pt idx="0">
                  <c:v>14</c:v>
                </c:pt>
                <c:pt idx="1">
                  <c:v>8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</c:numCache>
            </c:numRef>
          </c:xVal>
          <c:yVal>
            <c:numRef>
              <c:f>Plots!$C$8:$C$12</c:f>
              <c:numCache>
                <c:formatCode>0.0%</c:formatCode>
                <c:ptCount val="5"/>
                <c:pt idx="0">
                  <c:v>-5.3223410358384675E-2</c:v>
                </c:pt>
                <c:pt idx="1">
                  <c:v>-4.5709605066537089E-2</c:v>
                </c:pt>
                <c:pt idx="2">
                  <c:v>-4.7828568884028422E-2</c:v>
                </c:pt>
                <c:pt idx="3">
                  <c:v>-4.9495083684124502E-2</c:v>
                </c:pt>
                <c:pt idx="4">
                  <c:v>-4.0228310637405361E-2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B7-473D-95AE-ACA34A38F3AB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Plots!$E$13:$E$15</c:f>
              <c:numCache>
                <c:formatCode>General</c:formatCode>
                <c:ptCount val="3"/>
                <c:pt idx="0">
                  <c:v>40</c:v>
                </c:pt>
                <c:pt idx="1">
                  <c:v>21</c:v>
                </c:pt>
                <c:pt idx="2">
                  <c:v>40</c:v>
                </c:pt>
              </c:numCache>
            </c:numRef>
          </c:xVal>
          <c:yVal>
            <c:numRef>
              <c:f>Plots!$C$13:$C$15</c:f>
              <c:numCache>
                <c:formatCode>0.0%</c:formatCode>
                <c:ptCount val="3"/>
                <c:pt idx="0">
                  <c:v>-4.149076311795586E-2</c:v>
                </c:pt>
                <c:pt idx="1">
                  <c:v>-3.4299999999999997E-2</c:v>
                </c:pt>
                <c:pt idx="2">
                  <c:v>-3.2500000000000001E-2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B7-473D-95AE-ACA34A38F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96030112"/>
        <c:axId val="-596033376"/>
      </c:scatterChart>
      <c:valAx>
        <c:axId val="-596030112"/>
        <c:scaling>
          <c:orientation val="minMax"/>
          <c:min val="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</a:t>
                </a:r>
                <a:r>
                  <a:rPr lang="en-US" baseline="0"/>
                  <a:t> n</a:t>
                </a:r>
                <a:r>
                  <a:rPr lang="en-US"/>
                  <a:t>umber</a:t>
                </a:r>
                <a:r>
                  <a:rPr lang="en-US" baseline="0"/>
                  <a:t> of CONV layers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77003499562554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96033376"/>
        <c:crosses val="autoZero"/>
        <c:crossBetween val="midCat"/>
      </c:valAx>
      <c:valAx>
        <c:axId val="-59603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gain (Y-PSNR, RA cfg)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96030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</xdr:colOff>
      <xdr:row>0</xdr:row>
      <xdr:rowOff>30480</xdr:rowOff>
    </xdr:from>
    <xdr:to>
      <xdr:col>13</xdr:col>
      <xdr:colOff>312420</xdr:colOff>
      <xdr:row>8</xdr:row>
      <xdr:rowOff>137160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45720</xdr:colOff>
      <xdr:row>8</xdr:row>
      <xdr:rowOff>160020</xdr:rowOff>
    </xdr:from>
    <xdr:to>
      <xdr:col>13</xdr:col>
      <xdr:colOff>350520</xdr:colOff>
      <xdr:row>23</xdr:row>
      <xdr:rowOff>144780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21</xdr:col>
      <xdr:colOff>304800</xdr:colOff>
      <xdr:row>8</xdr:row>
      <xdr:rowOff>106680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jvet-experts.org/doc_end_user/current_document.php?id=10616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jvet-experts.org/doc_end_user/current_document.php?id=10574" TargetMode="External"/><Relationship Id="rId1" Type="http://schemas.openxmlformats.org/officeDocument/2006/relationships/hyperlink" Target="https://jvet-experts.org/doc_end_user/current_document.php?id=10588" TargetMode="External"/><Relationship Id="rId6" Type="http://schemas.openxmlformats.org/officeDocument/2006/relationships/hyperlink" Target="https://jvet-experts.org/doc_end_user/current_document.php?id=10611" TargetMode="External"/><Relationship Id="rId5" Type="http://schemas.openxmlformats.org/officeDocument/2006/relationships/hyperlink" Target="https://jvet-experts.org/doc_end_user/current_document.php?id=10568" TargetMode="External"/><Relationship Id="rId4" Type="http://schemas.openxmlformats.org/officeDocument/2006/relationships/hyperlink" Target="https://jvet-experts.org/doc_end_user/current_document.php?id=10609" TargetMode="Externa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0616" TargetMode="External"/><Relationship Id="rId2" Type="http://schemas.openxmlformats.org/officeDocument/2006/relationships/hyperlink" Target="https://jvet-experts.org/doc_end_user/current_document.php?id=10574" TargetMode="External"/><Relationship Id="rId1" Type="http://schemas.openxmlformats.org/officeDocument/2006/relationships/hyperlink" Target="https://jvet-experts.org/doc_end_user/current_document.php?id=10588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jvet-experts.org/doc_end_user/current_document.php?id=106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2"/>
  <sheetViews>
    <sheetView tabSelected="1" workbookViewId="0">
      <selection activeCell="AE12" sqref="AE12"/>
    </sheetView>
  </sheetViews>
  <sheetFormatPr defaultRowHeight="14.4" x14ac:dyDescent="0.3"/>
  <cols>
    <col min="1" max="1" width="13.21875" customWidth="1"/>
    <col min="2" max="2" width="4.5546875" bestFit="1" customWidth="1"/>
    <col min="3" max="3" width="8.77734375" customWidth="1"/>
    <col min="4" max="4" width="4.5546875" customWidth="1"/>
    <col min="5" max="5" width="4.88671875" customWidth="1"/>
    <col min="6" max="6" width="5.5546875" customWidth="1"/>
    <col min="7" max="7" width="8.44140625" customWidth="1"/>
    <col min="8" max="8" width="16.6640625" customWidth="1"/>
    <col min="9" max="9" width="6.77734375" bestFit="1" customWidth="1"/>
    <col min="10" max="11" width="6.6640625" bestFit="1" customWidth="1"/>
    <col min="12" max="12" width="5" customWidth="1"/>
    <col min="13" max="14" width="4" bestFit="1" customWidth="1"/>
    <col min="15" max="15" width="5" bestFit="1" customWidth="1"/>
    <col min="16" max="17" width="5.88671875" bestFit="1" customWidth="1"/>
    <col min="18" max="18" width="5" customWidth="1"/>
    <col min="19" max="19" width="4" bestFit="1" customWidth="1"/>
    <col min="20" max="20" width="6.88671875" customWidth="1"/>
    <col min="21" max="21" width="5" bestFit="1" customWidth="1"/>
    <col min="22" max="23" width="5.88671875" bestFit="1" customWidth="1"/>
    <col min="24" max="24" width="2.77734375" hidden="1" customWidth="1"/>
    <col min="25" max="26" width="4" bestFit="1" customWidth="1"/>
    <col min="27" max="27" width="5.88671875" bestFit="1" customWidth="1"/>
    <col min="28" max="28" width="6.21875" bestFit="1" customWidth="1"/>
    <col min="29" max="29" width="5.88671875" bestFit="1" customWidth="1"/>
    <col min="30" max="30" width="2.77734375" hidden="1" customWidth="1"/>
    <col min="31" max="31" width="5.6640625" customWidth="1"/>
    <col min="32" max="32" width="4.5546875" bestFit="1" customWidth="1"/>
  </cols>
  <sheetData>
    <row r="1" spans="1:32" ht="15" thickBot="1" x14ac:dyDescent="0.35">
      <c r="I1" s="105" t="s">
        <v>6</v>
      </c>
      <c r="J1" s="105"/>
      <c r="K1" s="105"/>
      <c r="L1" s="105"/>
      <c r="M1" s="105"/>
      <c r="N1" s="105"/>
      <c r="O1" s="105" t="s">
        <v>5</v>
      </c>
      <c r="P1" s="105"/>
      <c r="Q1" s="105"/>
      <c r="R1" s="105"/>
      <c r="S1" s="105"/>
      <c r="T1" s="105"/>
      <c r="U1" s="105" t="s">
        <v>14</v>
      </c>
      <c r="V1" s="105"/>
      <c r="W1" s="105"/>
      <c r="X1" s="105"/>
      <c r="Y1" s="105"/>
      <c r="Z1" s="105"/>
      <c r="AA1" s="105" t="s">
        <v>15</v>
      </c>
      <c r="AB1" s="105"/>
      <c r="AC1" s="105"/>
      <c r="AD1" s="105"/>
      <c r="AE1" s="105"/>
      <c r="AF1" s="105"/>
    </row>
    <row r="2" spans="1:32" ht="107.4" thickBot="1" x14ac:dyDescent="0.35">
      <c r="A2" s="104" t="s">
        <v>28</v>
      </c>
      <c r="B2" s="64" t="s">
        <v>53</v>
      </c>
      <c r="C2" s="66" t="s">
        <v>27</v>
      </c>
      <c r="D2" s="64" t="s">
        <v>16</v>
      </c>
      <c r="E2" s="67" t="s">
        <v>17</v>
      </c>
      <c r="F2" s="64" t="s">
        <v>25</v>
      </c>
      <c r="G2" s="106" t="s">
        <v>26</v>
      </c>
      <c r="H2" s="107"/>
      <c r="I2" s="68" t="s">
        <v>1</v>
      </c>
      <c r="J2" s="69" t="s">
        <v>2</v>
      </c>
      <c r="K2" s="70" t="s">
        <v>3</v>
      </c>
      <c r="L2" s="71" t="s">
        <v>4</v>
      </c>
      <c r="M2" s="72" t="s">
        <v>7</v>
      </c>
      <c r="N2" s="73" t="s">
        <v>11</v>
      </c>
      <c r="O2" s="68" t="s">
        <v>1</v>
      </c>
      <c r="P2" s="69" t="s">
        <v>2</v>
      </c>
      <c r="Q2" s="70" t="s">
        <v>3</v>
      </c>
      <c r="R2" s="71" t="s">
        <v>4</v>
      </c>
      <c r="S2" s="72" t="s">
        <v>7</v>
      </c>
      <c r="T2" s="73" t="s">
        <v>11</v>
      </c>
      <c r="U2" s="68" t="s">
        <v>1</v>
      </c>
      <c r="V2" s="69" t="s">
        <v>2</v>
      </c>
      <c r="W2" s="70" t="s">
        <v>3</v>
      </c>
      <c r="X2" s="71" t="s">
        <v>4</v>
      </c>
      <c r="Y2" s="72" t="s">
        <v>7</v>
      </c>
      <c r="Z2" s="73" t="s">
        <v>11</v>
      </c>
      <c r="AA2" s="68" t="s">
        <v>1</v>
      </c>
      <c r="AB2" s="69" t="s">
        <v>2</v>
      </c>
      <c r="AC2" s="70" t="s">
        <v>3</v>
      </c>
      <c r="AD2" s="71" t="s">
        <v>4</v>
      </c>
      <c r="AE2" s="72" t="s">
        <v>7</v>
      </c>
      <c r="AF2" s="73" t="s">
        <v>11</v>
      </c>
    </row>
    <row r="3" spans="1:32" x14ac:dyDescent="0.3">
      <c r="A3" s="22" t="s">
        <v>12</v>
      </c>
      <c r="B3" s="98">
        <v>10</v>
      </c>
      <c r="C3" s="32">
        <v>22371</v>
      </c>
      <c r="D3" s="13">
        <v>13</v>
      </c>
      <c r="E3" s="24" t="s">
        <v>24</v>
      </c>
      <c r="F3" s="111" t="s">
        <v>35</v>
      </c>
      <c r="G3" s="49" t="s">
        <v>49</v>
      </c>
      <c r="H3" s="46"/>
      <c r="I3" s="9">
        <v>-9.8980811102046418E-3</v>
      </c>
      <c r="J3" s="3">
        <v>-3.7844121265446042E-2</v>
      </c>
      <c r="K3" s="10">
        <v>-3.7882036697353683E-2</v>
      </c>
      <c r="L3" s="74"/>
      <c r="M3" s="8">
        <v>1.1000000000000001</v>
      </c>
      <c r="N3" s="53">
        <v>34.700000000000003</v>
      </c>
      <c r="O3" s="9">
        <v>-1.282511324228062E-2</v>
      </c>
      <c r="P3" s="3">
        <v>-2.8242139023258409E-2</v>
      </c>
      <c r="Q3" s="10">
        <v>-3.5661562553415974E-2</v>
      </c>
      <c r="R3" s="74"/>
      <c r="S3" s="8">
        <v>1.1000000000000001</v>
      </c>
      <c r="T3" s="53">
        <v>33.4</v>
      </c>
      <c r="U3" s="9">
        <v>-8.1322369726259305E-3</v>
      </c>
      <c r="V3" s="3">
        <v>-5.5983710170724579E-2</v>
      </c>
      <c r="W3" s="10">
        <v>-5.5378608107593319E-2</v>
      </c>
      <c r="X3" s="74"/>
      <c r="Y3" s="8">
        <v>1.1000000000000001</v>
      </c>
      <c r="Z3" s="53">
        <v>40.6</v>
      </c>
      <c r="AA3" s="9">
        <v>-8.6643971010579666E-3</v>
      </c>
      <c r="AB3" s="3">
        <v>-4.7214946152105863E-2</v>
      </c>
      <c r="AC3" s="10">
        <v>-5.0209108038063686E-2</v>
      </c>
      <c r="AD3" s="74"/>
      <c r="AE3" s="8">
        <v>1.1000000000000001</v>
      </c>
      <c r="AF3" s="53">
        <v>44.3</v>
      </c>
    </row>
    <row r="4" spans="1:32" ht="15" thickBot="1" x14ac:dyDescent="0.35">
      <c r="A4" s="96" t="s">
        <v>42</v>
      </c>
      <c r="B4" s="97">
        <v>16</v>
      </c>
      <c r="C4" s="33">
        <v>77443</v>
      </c>
      <c r="D4" s="31">
        <v>13</v>
      </c>
      <c r="E4" s="26" t="s">
        <v>24</v>
      </c>
      <c r="F4" s="112"/>
      <c r="G4" s="35" t="s">
        <v>13</v>
      </c>
      <c r="H4" s="36"/>
      <c r="I4" s="9">
        <v>-1.2848877676451908E-2</v>
      </c>
      <c r="J4" s="3">
        <v>-5.7886715738967018E-2</v>
      </c>
      <c r="K4" s="10">
        <v>-5.8671568132126421E-2</v>
      </c>
      <c r="L4" s="75"/>
      <c r="M4" s="25">
        <v>1.1000000000000001</v>
      </c>
      <c r="N4" s="54">
        <v>43.8</v>
      </c>
      <c r="O4" s="9">
        <v>-1.5663520833429423E-2</v>
      </c>
      <c r="P4" s="3">
        <v>-4.4946026439895474E-2</v>
      </c>
      <c r="Q4" s="10">
        <v>-5.3591541575487046E-2</v>
      </c>
      <c r="R4" s="75"/>
      <c r="S4" s="5">
        <v>1.1000000000000001</v>
      </c>
      <c r="T4" s="55">
        <v>41.4</v>
      </c>
      <c r="U4" s="9">
        <v>-1.109380409725306E-2</v>
      </c>
      <c r="V4" s="3">
        <v>-8.5464395986708866E-2</v>
      </c>
      <c r="W4" s="10">
        <v>-8.2930335259178339E-2</v>
      </c>
      <c r="X4" s="75"/>
      <c r="Y4" s="5">
        <v>1.1000000000000001</v>
      </c>
      <c r="Z4" s="55">
        <v>52.3</v>
      </c>
      <c r="AA4" s="9">
        <v>-1.230480364055452E-2</v>
      </c>
      <c r="AB4" s="3">
        <v>-7.8454685618274386E-2</v>
      </c>
      <c r="AC4" s="10">
        <v>-7.843151551745732E-2</v>
      </c>
      <c r="AD4" s="75"/>
      <c r="AE4" s="5">
        <v>1.1000000000000001</v>
      </c>
      <c r="AF4" s="55">
        <v>55.8</v>
      </c>
    </row>
    <row r="5" spans="1:32" ht="14.4" customHeight="1" x14ac:dyDescent="0.3">
      <c r="A5" s="22" t="s">
        <v>0</v>
      </c>
      <c r="B5" s="98">
        <v>10</v>
      </c>
      <c r="C5" s="34">
        <v>131299</v>
      </c>
      <c r="D5" s="15">
        <v>45</v>
      </c>
      <c r="E5" s="6" t="s">
        <v>24</v>
      </c>
      <c r="F5" s="108" t="s">
        <v>35</v>
      </c>
      <c r="G5" s="37" t="s">
        <v>8</v>
      </c>
      <c r="H5" s="38" t="s">
        <v>9</v>
      </c>
      <c r="I5" s="7">
        <v>-7.7999999999999996E-3</v>
      </c>
      <c r="J5" s="1">
        <v>-7.9000000000000001E-2</v>
      </c>
      <c r="K5" s="2">
        <v>-5.8799999999999998E-2</v>
      </c>
      <c r="L5" s="12">
        <v>-5.7599999999999998E-2</v>
      </c>
      <c r="M5" s="8">
        <v>1.4</v>
      </c>
      <c r="N5" s="53">
        <v>242.7</v>
      </c>
      <c r="O5" s="7">
        <v>-2.5600000000000001E-2</v>
      </c>
      <c r="P5" s="1">
        <v>-0.1009</v>
      </c>
      <c r="Q5" s="2">
        <v>-9.1700000000000004E-2</v>
      </c>
      <c r="R5" s="4">
        <v>-7.9000000000000001E-2</v>
      </c>
      <c r="S5" s="8">
        <v>1.4</v>
      </c>
      <c r="T5" s="53">
        <v>302.7</v>
      </c>
      <c r="U5" s="7"/>
      <c r="V5" s="13"/>
      <c r="W5" s="53"/>
      <c r="X5" s="74"/>
      <c r="Y5" s="8"/>
      <c r="Z5" s="53"/>
      <c r="AA5" s="7"/>
      <c r="AB5" s="13"/>
      <c r="AC5" s="53"/>
      <c r="AD5" s="74"/>
      <c r="AE5" s="8"/>
      <c r="AF5" s="53"/>
    </row>
    <row r="6" spans="1:32" x14ac:dyDescent="0.3">
      <c r="A6" s="20" t="s">
        <v>41</v>
      </c>
      <c r="B6" s="99">
        <v>16</v>
      </c>
      <c r="C6" s="34">
        <v>131299</v>
      </c>
      <c r="D6" s="15">
        <v>45</v>
      </c>
      <c r="E6" s="6" t="s">
        <v>24</v>
      </c>
      <c r="F6" s="109"/>
      <c r="G6" s="39" t="s">
        <v>8</v>
      </c>
      <c r="H6" s="36" t="s">
        <v>18</v>
      </c>
      <c r="I6" s="9">
        <v>-2.23E-2</v>
      </c>
      <c r="J6" s="3">
        <v>-0.1038</v>
      </c>
      <c r="K6" s="10">
        <v>-8.6300000000000002E-2</v>
      </c>
      <c r="L6" s="11">
        <v>-2.81E-2</v>
      </c>
      <c r="M6" s="5">
        <v>1.4</v>
      </c>
      <c r="N6" s="55">
        <v>287.60000000000002</v>
      </c>
      <c r="O6" s="9">
        <v>-2.8899999999999999E-2</v>
      </c>
      <c r="P6" s="3">
        <v>-9.2899999999999996E-2</v>
      </c>
      <c r="Q6" s="10">
        <v>-9.1399999999999995E-2</v>
      </c>
      <c r="R6" s="11">
        <v>-4.0899999999999999E-2</v>
      </c>
      <c r="S6" s="5">
        <v>1.4</v>
      </c>
      <c r="T6" s="55">
        <v>319.3</v>
      </c>
      <c r="U6" s="9"/>
      <c r="V6" s="15"/>
      <c r="W6" s="55"/>
      <c r="X6" s="75"/>
      <c r="Y6" s="5"/>
      <c r="Z6" s="55"/>
      <c r="AA6" s="9"/>
      <c r="AB6" s="15"/>
      <c r="AC6" s="55"/>
      <c r="AD6" s="75"/>
      <c r="AE6" s="5"/>
      <c r="AF6" s="55"/>
    </row>
    <row r="7" spans="1:32" x14ac:dyDescent="0.3">
      <c r="A7" s="20"/>
      <c r="B7" s="15"/>
      <c r="C7" s="34">
        <v>131299</v>
      </c>
      <c r="D7" s="15">
        <v>45</v>
      </c>
      <c r="E7" s="6" t="s">
        <v>24</v>
      </c>
      <c r="F7" s="109"/>
      <c r="G7" s="41" t="s">
        <v>10</v>
      </c>
      <c r="H7" s="36" t="s">
        <v>9</v>
      </c>
      <c r="I7" s="9">
        <v>8.9999999999999998E-4</v>
      </c>
      <c r="J7" s="3">
        <v>-3.7199999999999997E-2</v>
      </c>
      <c r="K7" s="10">
        <v>-1.6799999999999999E-2</v>
      </c>
      <c r="L7" s="11">
        <v>-5.8000000000000003E-2</v>
      </c>
      <c r="M7" s="5">
        <v>1.4</v>
      </c>
      <c r="N7" s="55">
        <v>215.3</v>
      </c>
      <c r="O7" s="9">
        <v>-1.35E-2</v>
      </c>
      <c r="P7" s="3">
        <v>-5.6500000000000002E-2</v>
      </c>
      <c r="Q7" s="10">
        <v>-5.7000000000000002E-2</v>
      </c>
      <c r="R7" s="11">
        <v>-7.2800000000000004E-2</v>
      </c>
      <c r="S7" s="5">
        <v>1.4</v>
      </c>
      <c r="T7" s="55">
        <v>267.39999999999998</v>
      </c>
      <c r="U7" s="9"/>
      <c r="V7" s="15"/>
      <c r="W7" s="55"/>
      <c r="X7" s="75"/>
      <c r="Y7" s="5"/>
      <c r="Z7" s="55"/>
      <c r="AA7" s="9"/>
      <c r="AB7" s="15"/>
      <c r="AC7" s="55"/>
      <c r="AD7" s="75"/>
      <c r="AE7" s="5"/>
      <c r="AF7" s="55"/>
    </row>
    <row r="8" spans="1:32" ht="15" thickBot="1" x14ac:dyDescent="0.35">
      <c r="A8" s="96"/>
      <c r="B8" s="19"/>
      <c r="C8" s="33">
        <v>131299</v>
      </c>
      <c r="D8" s="31">
        <v>45</v>
      </c>
      <c r="E8" s="26" t="s">
        <v>24</v>
      </c>
      <c r="F8" s="110"/>
      <c r="G8" s="42" t="s">
        <v>10</v>
      </c>
      <c r="H8" s="40" t="s">
        <v>18</v>
      </c>
      <c r="I8" s="27">
        <v>-2.0199999999999999E-2</v>
      </c>
      <c r="J8" s="28">
        <v>-8.2900000000000001E-2</v>
      </c>
      <c r="K8" s="29">
        <v>-7.5700000000000003E-2</v>
      </c>
      <c r="L8" s="30">
        <v>-2.9600000000000001E-2</v>
      </c>
      <c r="M8" s="25">
        <v>1.4</v>
      </c>
      <c r="N8" s="54">
        <v>246.4</v>
      </c>
      <c r="O8" s="27">
        <v>-2.5000000000000001E-2</v>
      </c>
      <c r="P8" s="28">
        <v>-7.3200000000000001E-2</v>
      </c>
      <c r="Q8" s="29">
        <v>-7.7299999999999994E-2</v>
      </c>
      <c r="R8" s="30">
        <v>-4.1700000000000001E-2</v>
      </c>
      <c r="S8" s="25">
        <v>1.3</v>
      </c>
      <c r="T8" s="54">
        <v>217.5</v>
      </c>
      <c r="U8" s="27"/>
      <c r="V8" s="31"/>
      <c r="W8" s="54"/>
      <c r="X8" s="76"/>
      <c r="Y8" s="25"/>
      <c r="Z8" s="54"/>
      <c r="AA8" s="27"/>
      <c r="AB8" s="31"/>
      <c r="AC8" s="54"/>
      <c r="AD8" s="76"/>
      <c r="AE8" s="25"/>
      <c r="AF8" s="54"/>
    </row>
    <row r="9" spans="1:32" ht="14.4" customHeight="1" x14ac:dyDescent="0.3">
      <c r="A9" s="65" t="s">
        <v>29</v>
      </c>
      <c r="B9" s="100" t="s">
        <v>52</v>
      </c>
      <c r="C9" s="34">
        <f>1007814*4</f>
        <v>4031256</v>
      </c>
      <c r="D9" s="15">
        <v>14</v>
      </c>
      <c r="E9" s="6" t="s">
        <v>24</v>
      </c>
      <c r="F9" s="108" t="s">
        <v>35</v>
      </c>
      <c r="G9" s="41" t="s">
        <v>30</v>
      </c>
      <c r="H9" s="83" t="s">
        <v>31</v>
      </c>
      <c r="I9" s="17">
        <v>-5.3223410358384675E-2</v>
      </c>
      <c r="J9" s="18">
        <v>-0.13147189913483989</v>
      </c>
      <c r="K9" s="61">
        <v>-0.12949346232125925</v>
      </c>
      <c r="L9" s="75"/>
      <c r="M9" s="5">
        <v>1.4</v>
      </c>
      <c r="N9" s="55">
        <v>148.6</v>
      </c>
      <c r="O9" s="17">
        <v>-4.8310727363383626E-2</v>
      </c>
      <c r="P9" s="18">
        <v>-0.10089071865201454</v>
      </c>
      <c r="Q9" s="61">
        <v>-0.10646082712208803</v>
      </c>
      <c r="R9" s="75"/>
      <c r="S9" s="5">
        <v>1.3</v>
      </c>
      <c r="T9" s="55">
        <v>85.2</v>
      </c>
      <c r="U9" s="17">
        <v>-4.5527387573685824E-2</v>
      </c>
      <c r="V9" s="18">
        <v>-0.14524281442258488</v>
      </c>
      <c r="W9" s="61">
        <v>-0.15194319192608305</v>
      </c>
      <c r="X9" s="75"/>
      <c r="Y9" s="5">
        <v>1.5</v>
      </c>
      <c r="Z9" s="55">
        <v>170.1</v>
      </c>
      <c r="AA9" s="17">
        <v>-5.0496202400364731E-2</v>
      </c>
      <c r="AB9" s="18">
        <v>-0.14471597605684908</v>
      </c>
      <c r="AC9" s="61">
        <v>-0.14816251864920252</v>
      </c>
      <c r="AD9" s="75"/>
      <c r="AE9" s="5">
        <v>1.7</v>
      </c>
      <c r="AF9" s="55">
        <v>177.1</v>
      </c>
    </row>
    <row r="10" spans="1:32" x14ac:dyDescent="0.3">
      <c r="A10" s="20" t="s">
        <v>40</v>
      </c>
      <c r="B10" s="101">
        <v>32</v>
      </c>
      <c r="C10" s="34">
        <f>509574*4</f>
        <v>2038296</v>
      </c>
      <c r="D10" s="15">
        <v>8</v>
      </c>
      <c r="E10" s="6" t="s">
        <v>24</v>
      </c>
      <c r="F10" s="109"/>
      <c r="G10" s="41" t="s">
        <v>32</v>
      </c>
      <c r="H10" s="84" t="s">
        <v>31</v>
      </c>
      <c r="I10" s="62">
        <v>-4.5709605066537089E-2</v>
      </c>
      <c r="J10" s="3">
        <v>-0.11770986233317199</v>
      </c>
      <c r="K10" s="10">
        <v>-0.11624662790585689</v>
      </c>
      <c r="L10" s="75"/>
      <c r="M10" s="5">
        <v>1.2</v>
      </c>
      <c r="N10" s="55">
        <v>78.05</v>
      </c>
      <c r="O10" s="62">
        <v>-4.2007963140567976E-2</v>
      </c>
      <c r="P10" s="3">
        <v>-8.7704385103977905E-2</v>
      </c>
      <c r="Q10" s="10">
        <v>-9.9212019341249721E-2</v>
      </c>
      <c r="R10" s="75"/>
      <c r="S10" s="5">
        <v>1.1000000000000001</v>
      </c>
      <c r="T10" s="55">
        <v>45.1</v>
      </c>
      <c r="U10" s="62">
        <v>-3.7980374387476361E-2</v>
      </c>
      <c r="V10" s="3">
        <v>-0.13266342743761556</v>
      </c>
      <c r="W10" s="10">
        <v>-0.12930559314798998</v>
      </c>
      <c r="X10" s="75"/>
      <c r="Y10" s="5">
        <v>1.3</v>
      </c>
      <c r="Z10" s="55">
        <v>89.3</v>
      </c>
      <c r="AA10" s="62">
        <v>-4.2615172183752215E-2</v>
      </c>
      <c r="AB10" s="3">
        <v>-0.13412160491624719</v>
      </c>
      <c r="AC10" s="10">
        <v>-0.12994353012357432</v>
      </c>
      <c r="AD10" s="75"/>
      <c r="AE10" s="5">
        <v>1.4</v>
      </c>
      <c r="AF10" s="55">
        <v>93</v>
      </c>
    </row>
    <row r="11" spans="1:32" x14ac:dyDescent="0.3">
      <c r="A11" s="20"/>
      <c r="B11" s="102"/>
      <c r="C11" s="34">
        <f>1007814*4</f>
        <v>4031256</v>
      </c>
      <c r="D11" s="15">
        <v>14</v>
      </c>
      <c r="E11" s="6" t="s">
        <v>24</v>
      </c>
      <c r="F11" s="109"/>
      <c r="G11" s="82" t="s">
        <v>30</v>
      </c>
      <c r="H11" s="84" t="s">
        <v>33</v>
      </c>
      <c r="I11" s="62">
        <v>-4.7828568884028422E-2</v>
      </c>
      <c r="J11" s="3">
        <v>-0.1171167190447087</v>
      </c>
      <c r="K11" s="10">
        <v>-0.11938265428956804</v>
      </c>
      <c r="L11" s="75"/>
      <c r="M11" s="5">
        <v>1.4</v>
      </c>
      <c r="N11" s="55">
        <v>148.47</v>
      </c>
      <c r="O11" s="62">
        <v>-4.5960291117766026E-2</v>
      </c>
      <c r="P11" s="3">
        <v>-9.4215934065074405E-2</v>
      </c>
      <c r="Q11" s="10">
        <v>-0.1035549735595756</v>
      </c>
      <c r="R11" s="75"/>
      <c r="S11" s="5">
        <v>1.2</v>
      </c>
      <c r="T11" s="55">
        <v>84.75</v>
      </c>
      <c r="U11" s="62">
        <v>-4.2425110773127279E-2</v>
      </c>
      <c r="V11" s="3">
        <v>-0.13685419499898735</v>
      </c>
      <c r="W11" s="10">
        <v>-0.15026782937194871</v>
      </c>
      <c r="X11" s="75"/>
      <c r="Y11" s="5">
        <v>1.5</v>
      </c>
      <c r="Z11" s="55">
        <v>170.1</v>
      </c>
      <c r="AA11" s="62">
        <v>-4.6109664018086444E-2</v>
      </c>
      <c r="AB11" s="3">
        <v>-0.13674015358155145</v>
      </c>
      <c r="AC11" s="10">
        <v>-0.1533292896582322</v>
      </c>
      <c r="AD11" s="75"/>
      <c r="AE11" s="5">
        <v>1.7</v>
      </c>
      <c r="AF11" s="55">
        <v>177.7</v>
      </c>
    </row>
    <row r="12" spans="1:32" ht="15" thickBot="1" x14ac:dyDescent="0.35">
      <c r="A12" s="20"/>
      <c r="B12" s="102"/>
      <c r="C12" s="34">
        <f>1006950*12</f>
        <v>12083400</v>
      </c>
      <c r="D12" s="15">
        <v>14</v>
      </c>
      <c r="E12" s="6" t="s">
        <v>24</v>
      </c>
      <c r="F12" s="110"/>
      <c r="G12" s="82" t="s">
        <v>30</v>
      </c>
      <c r="H12" s="83" t="s">
        <v>34</v>
      </c>
      <c r="I12" s="62">
        <v>-4.9495083684124502E-2</v>
      </c>
      <c r="J12" s="3">
        <v>-0.1272892652041788</v>
      </c>
      <c r="K12" s="10">
        <v>-0.12575094853418223</v>
      </c>
      <c r="L12" s="75"/>
      <c r="M12" s="5">
        <v>2.08</v>
      </c>
      <c r="N12" s="55">
        <v>148.30000000000001</v>
      </c>
      <c r="O12" s="62">
        <v>-4.390708087098999E-2</v>
      </c>
      <c r="P12" s="3">
        <v>-9.9397310862239061E-2</v>
      </c>
      <c r="Q12" s="10">
        <v>-0.10669722629505213</v>
      </c>
      <c r="R12" s="75"/>
      <c r="S12" s="5">
        <v>1.6</v>
      </c>
      <c r="T12" s="55">
        <v>84.9</v>
      </c>
      <c r="U12" s="62">
        <v>-4.4537190532341182E-2</v>
      </c>
      <c r="V12" s="3">
        <v>-0.15224989811730069</v>
      </c>
      <c r="W12" s="10">
        <v>-0.15738918557603288</v>
      </c>
      <c r="X12" s="75"/>
      <c r="Y12" s="5">
        <v>2.4</v>
      </c>
      <c r="Z12" s="55">
        <v>169.49</v>
      </c>
      <c r="AA12" s="62">
        <v>-4.8546834420502033E-2</v>
      </c>
      <c r="AB12" s="3">
        <v>-0.15391051008662146</v>
      </c>
      <c r="AC12" s="10">
        <v>-0.15383213329335302</v>
      </c>
      <c r="AD12" s="75"/>
      <c r="AE12" s="113">
        <v>2.98</v>
      </c>
      <c r="AF12" s="55">
        <v>177.25</v>
      </c>
    </row>
    <row r="13" spans="1:32" ht="13.8" customHeight="1" thickBot="1" x14ac:dyDescent="0.35">
      <c r="A13" s="20"/>
      <c r="B13" s="102"/>
      <c r="C13" s="34">
        <f>1006950*12</f>
        <v>12083400</v>
      </c>
      <c r="D13" s="15">
        <v>14</v>
      </c>
      <c r="E13" s="26" t="s">
        <v>24</v>
      </c>
      <c r="F13" s="85" t="s">
        <v>36</v>
      </c>
      <c r="G13" s="82" t="s">
        <v>30</v>
      </c>
      <c r="H13" s="83" t="s">
        <v>34</v>
      </c>
      <c r="I13" s="63">
        <v>-4.0228310637405361E-2</v>
      </c>
      <c r="J13" s="28">
        <v>-0.12082009117245608</v>
      </c>
      <c r="K13" s="29">
        <v>-0.12252113563671543</v>
      </c>
      <c r="L13" s="76"/>
      <c r="M13" s="78">
        <v>2.1</v>
      </c>
      <c r="N13" s="79">
        <v>148.05000000000001</v>
      </c>
      <c r="O13" s="63">
        <v>-3.2570874394773158E-2</v>
      </c>
      <c r="P13" s="28">
        <v>-8.2844912410591914E-2</v>
      </c>
      <c r="Q13" s="29">
        <v>-9.2839986122884133E-2</v>
      </c>
      <c r="R13" s="76"/>
      <c r="S13" s="78">
        <v>1.6</v>
      </c>
      <c r="T13" s="79">
        <v>84.8</v>
      </c>
      <c r="U13" s="63">
        <v>-3.6423619876803204E-2</v>
      </c>
      <c r="V13" s="28">
        <v>-0.15601923184160912</v>
      </c>
      <c r="W13" s="29">
        <v>-0.15666871716733929</v>
      </c>
      <c r="X13" s="76"/>
      <c r="Y13" s="78">
        <v>2.4</v>
      </c>
      <c r="Z13" s="79">
        <v>169.15</v>
      </c>
      <c r="AA13" s="63">
        <v>-4.0236111588130369E-2</v>
      </c>
      <c r="AB13" s="28">
        <v>-0.15567711773206747</v>
      </c>
      <c r="AC13" s="29">
        <v>-0.15115062797601056</v>
      </c>
      <c r="AD13" s="76"/>
      <c r="AE13" s="78">
        <v>3</v>
      </c>
      <c r="AF13" s="79">
        <v>177.59</v>
      </c>
    </row>
    <row r="14" spans="1:32" ht="14.4" customHeight="1" x14ac:dyDescent="0.3">
      <c r="A14" s="22" t="s">
        <v>19</v>
      </c>
      <c r="B14" s="100" t="s">
        <v>52</v>
      </c>
      <c r="C14" s="32">
        <v>1556307</v>
      </c>
      <c r="D14" s="57">
        <v>40</v>
      </c>
      <c r="E14" s="58" t="s">
        <v>24</v>
      </c>
      <c r="F14" s="108" t="s">
        <v>35</v>
      </c>
      <c r="G14" s="47" t="s">
        <v>20</v>
      </c>
      <c r="H14" s="48" t="s">
        <v>21</v>
      </c>
      <c r="I14" s="17">
        <v>-4.149076311795586E-2</v>
      </c>
      <c r="J14" s="18">
        <v>-0.18486514224031358</v>
      </c>
      <c r="K14" s="61">
        <v>-0.17770575971486291</v>
      </c>
      <c r="L14" s="77"/>
      <c r="M14" s="80">
        <v>1.5</v>
      </c>
      <c r="N14" s="81">
        <v>410.1</v>
      </c>
      <c r="O14" s="17">
        <v>-5.3119687392322361E-2</v>
      </c>
      <c r="P14" s="18">
        <v>-0.16722491243133819</v>
      </c>
      <c r="Q14" s="61">
        <v>-0.17656803764295534</v>
      </c>
      <c r="R14" s="77"/>
      <c r="S14" s="80">
        <v>1.5</v>
      </c>
      <c r="T14" s="81">
        <v>403.5</v>
      </c>
      <c r="U14" s="17">
        <v>-3.6559160961654201E-2</v>
      </c>
      <c r="V14" s="18">
        <v>-0.20700881301917864</v>
      </c>
      <c r="W14" s="61">
        <v>-0.19941118300279659</v>
      </c>
      <c r="X14" s="77"/>
      <c r="Y14" s="80">
        <v>1.6</v>
      </c>
      <c r="Z14" s="81">
        <v>578.79999999999995</v>
      </c>
      <c r="AA14" s="7"/>
      <c r="AB14" s="13"/>
      <c r="AC14" s="53"/>
      <c r="AD14" s="77"/>
      <c r="AE14" s="80"/>
      <c r="AF14" s="81"/>
    </row>
    <row r="15" spans="1:32" x14ac:dyDescent="0.3">
      <c r="A15" s="20" t="s">
        <v>39</v>
      </c>
      <c r="B15" s="101">
        <v>32</v>
      </c>
      <c r="C15" s="34">
        <v>891315</v>
      </c>
      <c r="D15" s="43">
        <v>21</v>
      </c>
      <c r="E15" s="44" t="s">
        <v>24</v>
      </c>
      <c r="F15" s="109"/>
      <c r="G15" s="51" t="s">
        <v>20</v>
      </c>
      <c r="H15" s="46" t="s">
        <v>22</v>
      </c>
      <c r="I15" s="62">
        <v>-3.4299999999999997E-2</v>
      </c>
      <c r="J15" s="3">
        <v>-0.14149999999999999</v>
      </c>
      <c r="K15" s="10">
        <v>-0.13869999999999999</v>
      </c>
      <c r="L15" s="75"/>
      <c r="M15" s="45">
        <v>1.2</v>
      </c>
      <c r="N15" s="56">
        <v>187</v>
      </c>
      <c r="O15" s="62">
        <v>-4.4999999999999998E-2</v>
      </c>
      <c r="P15" s="3">
        <v>-0.12640000000000001</v>
      </c>
      <c r="Q15" s="10">
        <v>-0.1381</v>
      </c>
      <c r="R15" s="75"/>
      <c r="S15" s="45">
        <v>1.3</v>
      </c>
      <c r="T15" s="56">
        <v>193.3</v>
      </c>
      <c r="U15" s="62"/>
      <c r="V15" s="3"/>
      <c r="W15" s="10"/>
      <c r="X15" s="75"/>
      <c r="Y15" s="45"/>
      <c r="Z15" s="56"/>
      <c r="AA15" s="9"/>
      <c r="AB15" s="15"/>
      <c r="AC15" s="55"/>
      <c r="AD15" s="75"/>
      <c r="AE15" s="45"/>
      <c r="AF15" s="56"/>
    </row>
    <row r="16" spans="1:32" ht="15" thickBot="1" x14ac:dyDescent="0.35">
      <c r="A16" s="21"/>
      <c r="B16" s="103"/>
      <c r="C16" s="33">
        <v>1524486</v>
      </c>
      <c r="D16" s="59">
        <v>40</v>
      </c>
      <c r="E16" s="60" t="s">
        <v>24</v>
      </c>
      <c r="F16" s="110"/>
      <c r="G16" s="50" t="s">
        <v>23</v>
      </c>
      <c r="H16" s="52" t="s">
        <v>21</v>
      </c>
      <c r="I16" s="63">
        <v>-3.2500000000000001E-2</v>
      </c>
      <c r="J16" s="28">
        <v>-0.15870000000000001</v>
      </c>
      <c r="K16" s="29">
        <v>-0.15049999999999999</v>
      </c>
      <c r="L16" s="76"/>
      <c r="M16" s="78">
        <v>1.3</v>
      </c>
      <c r="N16" s="79">
        <v>212</v>
      </c>
      <c r="O16" s="63">
        <v>-4.2099999999999999E-2</v>
      </c>
      <c r="P16" s="28">
        <v>-0.1406</v>
      </c>
      <c r="Q16" s="29">
        <v>-0.14829999999999999</v>
      </c>
      <c r="R16" s="76"/>
      <c r="S16" s="78">
        <v>1.3</v>
      </c>
      <c r="T16" s="79">
        <v>223.9</v>
      </c>
      <c r="U16" s="63">
        <v>-2.8655263436277962E-2</v>
      </c>
      <c r="V16" s="28">
        <v>-0.18271967277755469</v>
      </c>
      <c r="W16" s="29">
        <v>-0.17255614896077678</v>
      </c>
      <c r="X16" s="76"/>
      <c r="Y16" s="78">
        <v>1.4</v>
      </c>
      <c r="Z16" s="79">
        <v>311.5</v>
      </c>
      <c r="AA16" s="27"/>
      <c r="AB16" s="31"/>
      <c r="AC16" s="54"/>
      <c r="AD16" s="76"/>
      <c r="AE16" s="78"/>
      <c r="AF16" s="79"/>
    </row>
    <row r="17" spans="1:32" ht="14.4" customHeight="1" x14ac:dyDescent="0.3">
      <c r="A17" s="22" t="s">
        <v>37</v>
      </c>
      <c r="B17" s="100" t="s">
        <v>52</v>
      </c>
      <c r="C17" s="32">
        <f>2250000*4</f>
        <v>9000000</v>
      </c>
      <c r="D17" s="57">
        <v>66</v>
      </c>
      <c r="E17" s="58" t="s">
        <v>24</v>
      </c>
      <c r="F17" s="111" t="s">
        <v>35</v>
      </c>
      <c r="G17" s="47" t="s">
        <v>20</v>
      </c>
      <c r="H17" s="48" t="s">
        <v>43</v>
      </c>
      <c r="I17" s="17"/>
      <c r="J17" s="18"/>
      <c r="K17" s="61"/>
      <c r="L17" s="77"/>
      <c r="M17" s="80"/>
      <c r="N17" s="81"/>
      <c r="O17" s="17"/>
      <c r="P17" s="18"/>
      <c r="Q17" s="61"/>
      <c r="R17" s="77"/>
      <c r="S17" s="80"/>
      <c r="T17" s="81"/>
      <c r="U17" s="17"/>
      <c r="V17" s="18"/>
      <c r="W17" s="61"/>
      <c r="X17" s="77"/>
      <c r="Y17" s="80"/>
      <c r="Z17" s="81"/>
      <c r="AA17" s="7"/>
      <c r="AB17" s="13"/>
      <c r="AC17" s="53"/>
      <c r="AD17" s="77"/>
      <c r="AE17" s="80"/>
      <c r="AF17" s="81"/>
    </row>
    <row r="18" spans="1:32" ht="15" thickBot="1" x14ac:dyDescent="0.35">
      <c r="A18" s="96" t="s">
        <v>38</v>
      </c>
      <c r="B18" s="101">
        <v>16</v>
      </c>
      <c r="C18" s="33"/>
      <c r="D18" s="59"/>
      <c r="E18" s="60"/>
      <c r="F18" s="112"/>
      <c r="G18" s="92" t="s">
        <v>44</v>
      </c>
      <c r="H18" s="89"/>
      <c r="I18" s="90">
        <v>-0.05</v>
      </c>
      <c r="J18" s="30">
        <v>-0.159</v>
      </c>
      <c r="K18" s="91">
        <v>-0.17100000000000001</v>
      </c>
      <c r="L18" s="76"/>
      <c r="M18" s="78"/>
      <c r="N18" s="79"/>
      <c r="O18" s="27"/>
      <c r="P18" s="31"/>
      <c r="Q18" s="54"/>
      <c r="R18" s="76"/>
      <c r="S18" s="78"/>
      <c r="T18" s="79"/>
      <c r="U18" s="27"/>
      <c r="V18" s="31"/>
      <c r="W18" s="54"/>
      <c r="X18" s="76"/>
      <c r="Y18" s="78"/>
      <c r="Z18" s="79"/>
      <c r="AA18" s="27"/>
      <c r="AB18" s="31"/>
      <c r="AC18" s="54"/>
      <c r="AD18" s="76"/>
      <c r="AE18" s="78"/>
      <c r="AF18" s="79"/>
    </row>
    <row r="19" spans="1:32" ht="14.4" customHeight="1" x14ac:dyDescent="0.3">
      <c r="A19" s="65" t="s">
        <v>45</v>
      </c>
      <c r="B19" s="98">
        <v>10</v>
      </c>
      <c r="C19" s="32"/>
      <c r="D19" s="57"/>
      <c r="E19" s="58" t="s">
        <v>24</v>
      </c>
      <c r="F19" s="111" t="s">
        <v>35</v>
      </c>
      <c r="G19" s="94" t="s">
        <v>47</v>
      </c>
      <c r="H19" s="48"/>
      <c r="I19" s="17"/>
      <c r="J19" s="18"/>
      <c r="K19" s="61"/>
      <c r="L19" s="77"/>
      <c r="M19" s="80"/>
      <c r="N19" s="81"/>
      <c r="O19" s="17"/>
      <c r="P19" s="18"/>
      <c r="Q19" s="61"/>
      <c r="R19" s="77"/>
      <c r="S19" s="80"/>
      <c r="T19" s="81"/>
      <c r="U19" s="17"/>
      <c r="V19" s="18"/>
      <c r="W19" s="61"/>
      <c r="X19" s="77"/>
      <c r="Y19" s="80"/>
      <c r="Z19" s="81"/>
      <c r="AA19" s="17">
        <v>-0.24299999999999999</v>
      </c>
      <c r="AB19" s="93"/>
      <c r="AC19" s="14"/>
      <c r="AD19" s="77"/>
      <c r="AE19" s="5">
        <v>0.2</v>
      </c>
      <c r="AF19" s="81"/>
    </row>
    <row r="20" spans="1:32" ht="15" thickBot="1" x14ac:dyDescent="0.35">
      <c r="A20" s="96" t="s">
        <v>46</v>
      </c>
      <c r="B20" s="97">
        <v>16</v>
      </c>
      <c r="C20" s="33"/>
      <c r="D20" s="59"/>
      <c r="E20" s="60"/>
      <c r="F20" s="112"/>
      <c r="G20" s="95" t="s">
        <v>48</v>
      </c>
      <c r="H20" s="89"/>
      <c r="I20" s="27"/>
      <c r="J20" s="31"/>
      <c r="K20" s="54"/>
      <c r="L20" s="76"/>
      <c r="M20" s="78"/>
      <c r="N20" s="79"/>
      <c r="O20" s="27"/>
      <c r="P20" s="31"/>
      <c r="Q20" s="54"/>
      <c r="R20" s="76"/>
      <c r="S20" s="78"/>
      <c r="T20" s="79"/>
      <c r="U20" s="27"/>
      <c r="V20" s="31"/>
      <c r="W20" s="54"/>
      <c r="X20" s="76"/>
      <c r="Y20" s="78"/>
      <c r="Z20" s="79"/>
      <c r="AA20" s="86">
        <v>-8.6875098300596934E-2</v>
      </c>
      <c r="AB20" s="87"/>
      <c r="AC20" s="88"/>
      <c r="AD20" s="76"/>
      <c r="AE20" s="78"/>
      <c r="AF20" s="79"/>
    </row>
    <row r="21" spans="1:32" x14ac:dyDescent="0.3">
      <c r="G21" t="s">
        <v>50</v>
      </c>
      <c r="Z21" s="75"/>
    </row>
    <row r="22" spans="1:32" x14ac:dyDescent="0.3">
      <c r="G22" t="s">
        <v>51</v>
      </c>
      <c r="Z22" s="75"/>
    </row>
  </sheetData>
  <mergeCells count="11">
    <mergeCell ref="F19:F20"/>
    <mergeCell ref="F14:F16"/>
    <mergeCell ref="O1:T1"/>
    <mergeCell ref="I1:N1"/>
    <mergeCell ref="F17:F18"/>
    <mergeCell ref="U1:Z1"/>
    <mergeCell ref="AA1:AF1"/>
    <mergeCell ref="G2:H2"/>
    <mergeCell ref="F9:F12"/>
    <mergeCell ref="F5:F8"/>
    <mergeCell ref="F3:F4"/>
  </mergeCells>
  <conditionalFormatting sqref="I14:K14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U17:W17">
    <cfRule type="cellIs" dxfId="31" priority="13" stopIfTrue="1" operator="greaterThan">
      <formula>0.03</formula>
    </cfRule>
    <cfRule type="cellIs" dxfId="30" priority="14" stopIfTrue="1" operator="lessThan">
      <formula>-0.03</formula>
    </cfRule>
  </conditionalFormatting>
  <conditionalFormatting sqref="U19:W19">
    <cfRule type="cellIs" dxfId="29" priority="5" stopIfTrue="1" operator="greaterThan">
      <formula>0.03</formula>
    </cfRule>
    <cfRule type="cellIs" dxfId="28" priority="6" stopIfTrue="1" operator="lessThan">
      <formula>-0.03</formula>
    </cfRule>
  </conditionalFormatting>
  <conditionalFormatting sqref="AA20:AC20">
    <cfRule type="cellIs" dxfId="27" priority="3" stopIfTrue="1" operator="greaterThan">
      <formula>0.03</formula>
    </cfRule>
    <cfRule type="cellIs" dxfId="26" priority="4" stopIfTrue="1" operator="lessThan">
      <formula>-0.03</formula>
    </cfRule>
  </conditionalFormatting>
  <conditionalFormatting sqref="AA19">
    <cfRule type="cellIs" dxfId="25" priority="1" stopIfTrue="1" operator="greaterThan">
      <formula>0.03</formula>
    </cfRule>
    <cfRule type="cellIs" dxfId="24" priority="2" stopIfTrue="1" operator="lessThan">
      <formula>-0.03</formula>
    </cfRule>
  </conditionalFormatting>
  <conditionalFormatting sqref="O14:Q14">
    <cfRule type="cellIs" dxfId="23" priority="35" stopIfTrue="1" operator="greaterThan">
      <formula>0.03</formula>
    </cfRule>
    <cfRule type="cellIs" dxfId="22" priority="36" stopIfTrue="1" operator="lessThan">
      <formula>-0.03</formula>
    </cfRule>
  </conditionalFormatting>
  <conditionalFormatting sqref="AA9:AC9">
    <cfRule type="cellIs" dxfId="21" priority="19" stopIfTrue="1" operator="greaterThan">
      <formula>0.03</formula>
    </cfRule>
    <cfRule type="cellIs" dxfId="20" priority="20" stopIfTrue="1" operator="lessThan">
      <formula>-0.03</formula>
    </cfRule>
  </conditionalFormatting>
  <conditionalFormatting sqref="U14:W14">
    <cfRule type="cellIs" dxfId="19" priority="31" stopIfTrue="1" operator="greaterThan">
      <formula>0.03</formula>
    </cfRule>
    <cfRule type="cellIs" dxfId="18" priority="32" stopIfTrue="1" operator="lessThan">
      <formula>-0.03</formula>
    </cfRule>
  </conditionalFormatting>
  <conditionalFormatting sqref="I17:K17">
    <cfRule type="cellIs" dxfId="17" priority="15" stopIfTrue="1" operator="greaterThan">
      <formula>0.03</formula>
    </cfRule>
    <cfRule type="cellIs" dxfId="16" priority="16" stopIfTrue="1" operator="lessThan">
      <formula>-0.03</formula>
    </cfRule>
  </conditionalFormatting>
  <conditionalFormatting sqref="I9:K9">
    <cfRule type="cellIs" dxfId="15" priority="27" stopIfTrue="1" operator="greaterThan">
      <formula>0.03</formula>
    </cfRule>
    <cfRule type="cellIs" dxfId="14" priority="28" stopIfTrue="1" operator="lessThan">
      <formula>-0.03</formula>
    </cfRule>
  </conditionalFormatting>
  <conditionalFormatting sqref="U9:W9">
    <cfRule type="cellIs" dxfId="13" priority="25" stopIfTrue="1" operator="greaterThan">
      <formula>0.03</formula>
    </cfRule>
    <cfRule type="cellIs" dxfId="12" priority="26" stopIfTrue="1" operator="lessThan">
      <formula>-0.03</formula>
    </cfRule>
  </conditionalFormatting>
  <conditionalFormatting sqref="O9:Q9">
    <cfRule type="cellIs" dxfId="11" priority="21" stopIfTrue="1" operator="greaterThan">
      <formula>0.03</formula>
    </cfRule>
    <cfRule type="cellIs" dxfId="10" priority="22" stopIfTrue="1" operator="lessThan">
      <formula>-0.03</formula>
    </cfRule>
  </conditionalFormatting>
  <conditionalFormatting sqref="O19:Q19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I19:K19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O17:Q17">
    <cfRule type="cellIs" dxfId="5" priority="17" stopIfTrue="1" operator="greaterThan">
      <formula>0.03</formula>
    </cfRule>
    <cfRule type="cellIs" dxfId="4" priority="18" stopIfTrue="1" operator="lessThan">
      <formula>-0.03</formula>
    </cfRule>
  </conditionalFormatting>
  <hyperlinks>
    <hyperlink ref="A5" r:id="rId1"/>
    <hyperlink ref="A3" r:id="rId2"/>
    <hyperlink ref="A14" r:id="rId3"/>
    <hyperlink ref="A9" r:id="rId4"/>
    <hyperlink ref="A17" r:id="rId5"/>
    <hyperlink ref="A19" r:id="rId6" display="https://jvet-experts.org/doc_end_user/current_document.php?id=10611"/>
  </hyperlinks>
  <pageMargins left="0.7" right="0.7" top="0.75" bottom="0.75" header="0.3" footer="0.3"/>
  <pageSetup orientation="portrait" horizontalDpi="180" verticalDpi="180"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8" sqref="E8"/>
    </sheetView>
  </sheetViews>
  <sheetFormatPr defaultRowHeight="14.4" x14ac:dyDescent="0.3"/>
  <cols>
    <col min="1" max="1" width="15.6640625" customWidth="1"/>
  </cols>
  <sheetData>
    <row r="1" spans="1:5" ht="105.6" thickBot="1" x14ac:dyDescent="0.35">
      <c r="B1" s="66" t="s">
        <v>27</v>
      </c>
      <c r="C1" s="68" t="s">
        <v>1</v>
      </c>
      <c r="D1" s="73" t="s">
        <v>11</v>
      </c>
      <c r="E1" s="64" t="s">
        <v>16</v>
      </c>
    </row>
    <row r="2" spans="1:5" x14ac:dyDescent="0.3">
      <c r="A2" s="22" t="s">
        <v>12</v>
      </c>
      <c r="B2" s="32">
        <v>22371</v>
      </c>
      <c r="C2" s="9">
        <v>-9.8980811102046418E-3</v>
      </c>
      <c r="D2" s="53">
        <v>34.700000000000003</v>
      </c>
      <c r="E2" s="13">
        <v>13</v>
      </c>
    </row>
    <row r="3" spans="1:5" ht="15" thickBot="1" x14ac:dyDescent="0.35">
      <c r="A3" s="23" t="s">
        <v>42</v>
      </c>
      <c r="B3" s="33">
        <v>77443</v>
      </c>
      <c r="C3" s="9">
        <v>-1.2848877676451908E-2</v>
      </c>
      <c r="D3" s="54">
        <v>43.8</v>
      </c>
      <c r="E3" s="31">
        <v>13</v>
      </c>
    </row>
    <row r="4" spans="1:5" x14ac:dyDescent="0.3">
      <c r="A4" s="16" t="s">
        <v>0</v>
      </c>
      <c r="B4" s="34">
        <v>131299</v>
      </c>
      <c r="C4" s="7">
        <v>-7.7999999999999996E-3</v>
      </c>
      <c r="D4" s="53">
        <v>242.7</v>
      </c>
      <c r="E4" s="15">
        <v>45</v>
      </c>
    </row>
    <row r="5" spans="1:5" x14ac:dyDescent="0.3">
      <c r="A5" s="5" t="s">
        <v>41</v>
      </c>
      <c r="B5" s="34">
        <v>131299</v>
      </c>
      <c r="C5" s="9">
        <v>-2.23E-2</v>
      </c>
      <c r="D5" s="55">
        <v>287.60000000000002</v>
      </c>
      <c r="E5" s="15">
        <v>45</v>
      </c>
    </row>
    <row r="6" spans="1:5" x14ac:dyDescent="0.3">
      <c r="A6" s="5"/>
      <c r="B6" s="34">
        <v>131299</v>
      </c>
      <c r="C6" s="9">
        <v>8.9999999999999998E-4</v>
      </c>
      <c r="D6" s="55">
        <v>215.3</v>
      </c>
      <c r="E6" s="15">
        <v>45</v>
      </c>
    </row>
    <row r="7" spans="1:5" ht="15" thickBot="1" x14ac:dyDescent="0.35">
      <c r="A7" s="23"/>
      <c r="B7" s="33">
        <v>131299</v>
      </c>
      <c r="C7" s="27">
        <v>-2.0199999999999999E-2</v>
      </c>
      <c r="D7" s="54">
        <v>246.4</v>
      </c>
      <c r="E7" s="31">
        <v>45</v>
      </c>
    </row>
    <row r="8" spans="1:5" x14ac:dyDescent="0.3">
      <c r="A8" s="65" t="s">
        <v>29</v>
      </c>
      <c r="B8" s="34">
        <f>1007814*4</f>
        <v>4031256</v>
      </c>
      <c r="C8" s="17">
        <v>-5.3223410358384675E-2</v>
      </c>
      <c r="D8" s="55">
        <v>148.6</v>
      </c>
      <c r="E8" s="15">
        <v>14</v>
      </c>
    </row>
    <row r="9" spans="1:5" x14ac:dyDescent="0.3">
      <c r="A9" s="20" t="s">
        <v>40</v>
      </c>
      <c r="B9" s="34">
        <f>509574*4</f>
        <v>2038296</v>
      </c>
      <c r="C9" s="62">
        <v>-4.5709605066537089E-2</v>
      </c>
      <c r="D9" s="55">
        <v>78.05</v>
      </c>
      <c r="E9" s="15">
        <v>8</v>
      </c>
    </row>
    <row r="10" spans="1:5" x14ac:dyDescent="0.3">
      <c r="A10" s="20"/>
      <c r="B10" s="34">
        <f>1007814*4</f>
        <v>4031256</v>
      </c>
      <c r="C10" s="62">
        <v>-4.7828568884028422E-2</v>
      </c>
      <c r="D10" s="55">
        <v>148.47</v>
      </c>
      <c r="E10" s="15">
        <v>14</v>
      </c>
    </row>
    <row r="11" spans="1:5" x14ac:dyDescent="0.3">
      <c r="A11" s="20"/>
      <c r="B11" s="34">
        <f>1006950*12</f>
        <v>12083400</v>
      </c>
      <c r="C11" s="62">
        <v>-4.9495083684124502E-2</v>
      </c>
      <c r="D11" s="55">
        <v>148.30000000000001</v>
      </c>
      <c r="E11" s="15">
        <v>14</v>
      </c>
    </row>
    <row r="12" spans="1:5" ht="15" thickBot="1" x14ac:dyDescent="0.35">
      <c r="A12" s="20"/>
      <c r="B12" s="34">
        <f>1006950*12</f>
        <v>12083400</v>
      </c>
      <c r="C12" s="63">
        <v>-4.0228310637405361E-2</v>
      </c>
      <c r="D12" s="79">
        <v>148.05000000000001</v>
      </c>
      <c r="E12" s="15">
        <v>14</v>
      </c>
    </row>
    <row r="13" spans="1:5" x14ac:dyDescent="0.3">
      <c r="A13" s="22" t="s">
        <v>19</v>
      </c>
      <c r="B13" s="32">
        <v>1556307</v>
      </c>
      <c r="C13" s="17">
        <v>-4.149076311795586E-2</v>
      </c>
      <c r="D13" s="81">
        <v>410.1</v>
      </c>
      <c r="E13" s="57">
        <v>40</v>
      </c>
    </row>
    <row r="14" spans="1:5" x14ac:dyDescent="0.3">
      <c r="A14" s="20" t="s">
        <v>39</v>
      </c>
      <c r="B14" s="34">
        <v>891315</v>
      </c>
      <c r="C14" s="62">
        <v>-3.4299999999999997E-2</v>
      </c>
      <c r="D14" s="56">
        <v>187</v>
      </c>
      <c r="E14" s="43">
        <v>21</v>
      </c>
    </row>
    <row r="15" spans="1:5" ht="15" thickBot="1" x14ac:dyDescent="0.35">
      <c r="A15" s="21"/>
      <c r="B15" s="33">
        <v>1524486</v>
      </c>
      <c r="C15" s="63">
        <v>-3.2500000000000001E-2</v>
      </c>
      <c r="D15" s="79">
        <v>212</v>
      </c>
      <c r="E15" s="59">
        <v>40</v>
      </c>
    </row>
    <row r="16" spans="1:5" x14ac:dyDescent="0.3">
      <c r="B16" s="32"/>
    </row>
  </sheetData>
  <conditionalFormatting sqref="C13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C8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hyperlinks>
    <hyperlink ref="A4" r:id="rId1"/>
    <hyperlink ref="A2" r:id="rId2"/>
    <hyperlink ref="A13" r:id="rId3"/>
    <hyperlink ref="A8" r:id="rId4"/>
  </hyperlinks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EE tests</vt:lpstr>
      <vt:lpstr>Plots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2020-12-30T18:07:40Z</dcterms:created>
  <dcterms:modified xsi:type="dcterms:W3CDTF">2021-01-06T13:53:06Z</dcterms:modified>
</cp:coreProperties>
</file>