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bdevfil02\group\ns\projects\FutureVideoCodec\JVET R documents\JVET-R_MaxPictureSizes__needsResults\JVET-Rxxxx\"/>
    </mc:Choice>
  </mc:AlternateContent>
  <bookViews>
    <workbookView xWindow="0" yWindow="0" windowWidth="25305" windowHeight="10470" activeTab="1"/>
  </bookViews>
  <sheets>
    <sheet name="RA (2)" sheetId="13" r:id="rId1"/>
    <sheet name="RA with U Hfilt" sheetId="10" r:id="rId2"/>
  </sheets>
  <calcPr calcId="162913"/>
</workbook>
</file>

<file path=xl/calcChain.xml><?xml version="1.0" encoding="utf-8"?>
<calcChain xmlns="http://schemas.openxmlformats.org/spreadsheetml/2006/main">
  <c r="U69" i="13" l="1"/>
  <c r="U68" i="13"/>
  <c r="U67" i="13"/>
  <c r="U66" i="13"/>
  <c r="U65" i="13"/>
  <c r="U64" i="13"/>
  <c r="AB18" i="13" s="1"/>
  <c r="O64" i="13"/>
  <c r="N64" i="13"/>
  <c r="E64" i="13"/>
  <c r="U63" i="13"/>
  <c r="U62" i="13"/>
  <c r="U61" i="13"/>
  <c r="U60" i="13"/>
  <c r="O60" i="13"/>
  <c r="N60" i="13"/>
  <c r="E60" i="13"/>
  <c r="U59" i="13"/>
  <c r="U58" i="13"/>
  <c r="U57" i="13"/>
  <c r="U56" i="13"/>
  <c r="U55" i="13"/>
  <c r="AB16" i="13" s="1"/>
  <c r="O55" i="13"/>
  <c r="N55" i="13"/>
  <c r="E55" i="13"/>
  <c r="U54" i="13"/>
  <c r="U53" i="13"/>
  <c r="U52" i="13"/>
  <c r="U51" i="13"/>
  <c r="U50" i="13"/>
  <c r="AB15" i="13" s="1"/>
  <c r="O50" i="13"/>
  <c r="N50" i="13"/>
  <c r="E50" i="13"/>
  <c r="U49" i="13"/>
  <c r="U48" i="13"/>
  <c r="U47" i="13"/>
  <c r="U46" i="13"/>
  <c r="O46" i="13"/>
  <c r="N46" i="13"/>
  <c r="E46" i="13"/>
  <c r="U45" i="13"/>
  <c r="U44" i="13"/>
  <c r="U43" i="13"/>
  <c r="U42" i="13"/>
  <c r="O42" i="13"/>
  <c r="N42" i="13"/>
  <c r="E42" i="13"/>
  <c r="U41" i="13"/>
  <c r="U40" i="13"/>
  <c r="U39" i="13"/>
  <c r="U38" i="13"/>
  <c r="AE12" i="13" s="1"/>
  <c r="O38" i="13"/>
  <c r="N38" i="13"/>
  <c r="E38" i="13"/>
  <c r="U37" i="13"/>
  <c r="U36" i="13"/>
  <c r="U35" i="13"/>
  <c r="U34" i="13"/>
  <c r="AE11" i="13" s="1"/>
  <c r="O34" i="13"/>
  <c r="N34" i="13"/>
  <c r="E34" i="13"/>
  <c r="U33" i="13"/>
  <c r="U32" i="13"/>
  <c r="U31" i="13"/>
  <c r="U30" i="13"/>
  <c r="AE10" i="13" s="1"/>
  <c r="O30" i="13"/>
  <c r="N30" i="13"/>
  <c r="E30" i="13"/>
  <c r="U29" i="13"/>
  <c r="U28" i="13"/>
  <c r="U27" i="13"/>
  <c r="U26" i="13"/>
  <c r="AE9" i="13" s="1"/>
  <c r="O26" i="13"/>
  <c r="N26" i="13"/>
  <c r="E26" i="13"/>
  <c r="U25" i="13"/>
  <c r="U24" i="13"/>
  <c r="U23" i="13"/>
  <c r="U22" i="13"/>
  <c r="AB8" i="13" s="1"/>
  <c r="O22" i="13"/>
  <c r="N22" i="13"/>
  <c r="E22" i="13"/>
  <c r="U21" i="13"/>
  <c r="U20" i="13"/>
  <c r="U19" i="13"/>
  <c r="U18" i="13"/>
  <c r="O18" i="13"/>
  <c r="N18" i="13"/>
  <c r="E18" i="13"/>
  <c r="AF18" i="13"/>
  <c r="AE18" i="13"/>
  <c r="AC18" i="13"/>
  <c r="U17" i="13"/>
  <c r="AF17" i="13"/>
  <c r="AE17" i="13"/>
  <c r="AC17" i="13"/>
  <c r="AB17" i="13"/>
  <c r="U16" i="13"/>
  <c r="AF16" i="13"/>
  <c r="AE16" i="13"/>
  <c r="AC16" i="13"/>
  <c r="U15" i="13"/>
  <c r="AE6" i="13" s="1"/>
  <c r="AF15" i="13"/>
  <c r="AE15" i="13"/>
  <c r="AC15" i="13"/>
  <c r="AF14" i="13"/>
  <c r="AE14" i="13"/>
  <c r="AC14" i="13"/>
  <c r="AB14" i="13"/>
  <c r="U14" i="13"/>
  <c r="AF13" i="13"/>
  <c r="AE13" i="13"/>
  <c r="AC13" i="13"/>
  <c r="AB13" i="13"/>
  <c r="U13" i="13"/>
  <c r="AB6" i="13" s="1"/>
  <c r="O13" i="13"/>
  <c r="N13" i="13"/>
  <c r="E13" i="13"/>
  <c r="AF12" i="13"/>
  <c r="AC12" i="13"/>
  <c r="U12" i="13"/>
  <c r="AF11" i="13"/>
  <c r="AC11" i="13"/>
  <c r="U11" i="13"/>
  <c r="AF10" i="13"/>
  <c r="AC10" i="13"/>
  <c r="AB10" i="13"/>
  <c r="U10" i="13"/>
  <c r="AF9" i="13"/>
  <c r="AC9" i="13"/>
  <c r="U9" i="13"/>
  <c r="AB5" i="13" s="1"/>
  <c r="O9" i="13"/>
  <c r="N9" i="13"/>
  <c r="E9" i="13"/>
  <c r="AF8" i="13"/>
  <c r="AC8" i="13"/>
  <c r="U8" i="13"/>
  <c r="AF7" i="13"/>
  <c r="AE7" i="13"/>
  <c r="AC7" i="13"/>
  <c r="AB7" i="13"/>
  <c r="U7" i="13"/>
  <c r="AF6" i="13"/>
  <c r="AC6" i="13"/>
  <c r="U6" i="13"/>
  <c r="AF5" i="13"/>
  <c r="AE5" i="13"/>
  <c r="AC5" i="13"/>
  <c r="U5" i="13"/>
  <c r="AF4" i="13"/>
  <c r="AC4" i="13"/>
  <c r="U4" i="13"/>
  <c r="AE4" i="13" s="1"/>
  <c r="O4" i="13"/>
  <c r="N4" i="13"/>
  <c r="E4" i="13"/>
  <c r="AE8" i="13" l="1"/>
  <c r="AB4" i="13"/>
  <c r="AB12" i="13"/>
  <c r="AB9" i="13"/>
  <c r="AB11" i="13"/>
  <c r="U71" i="10" l="1"/>
  <c r="U70" i="10"/>
  <c r="U69" i="10"/>
  <c r="U68" i="10"/>
  <c r="AE17" i="10" s="1"/>
  <c r="U67" i="10"/>
  <c r="U66" i="10"/>
  <c r="AB17" i="10" s="1"/>
  <c r="O66" i="10"/>
  <c r="N66" i="10"/>
  <c r="E66" i="10"/>
  <c r="U65" i="10"/>
  <c r="U64" i="10"/>
  <c r="U63" i="10"/>
  <c r="U62" i="10"/>
  <c r="AE16" i="10" s="1"/>
  <c r="O62" i="10"/>
  <c r="N62" i="10"/>
  <c r="E62" i="10"/>
  <c r="U61" i="10"/>
  <c r="U60" i="10"/>
  <c r="U59" i="10"/>
  <c r="U58" i="10"/>
  <c r="AE15" i="10" s="1"/>
  <c r="U57" i="10"/>
  <c r="AB15" i="10" s="1"/>
  <c r="O57" i="10"/>
  <c r="N57" i="10"/>
  <c r="E57" i="10"/>
  <c r="U56" i="10"/>
  <c r="U55" i="10"/>
  <c r="U54" i="10"/>
  <c r="U53" i="10"/>
  <c r="AE14" i="10" s="1"/>
  <c r="U52" i="10"/>
  <c r="U51" i="10"/>
  <c r="U50" i="10"/>
  <c r="AB14" i="10" s="1"/>
  <c r="O50" i="10"/>
  <c r="N50" i="10"/>
  <c r="E50" i="10"/>
  <c r="U49" i="10"/>
  <c r="U48" i="10"/>
  <c r="U47" i="10"/>
  <c r="U46" i="10"/>
  <c r="AB13" i="10" s="1"/>
  <c r="O46" i="10"/>
  <c r="N46" i="10"/>
  <c r="E46" i="10"/>
  <c r="U45" i="10"/>
  <c r="U44" i="10"/>
  <c r="U43" i="10"/>
  <c r="U42" i="10"/>
  <c r="AE12" i="10" s="1"/>
  <c r="O42" i="10"/>
  <c r="N42" i="10"/>
  <c r="E42" i="10"/>
  <c r="U41" i="10"/>
  <c r="U40" i="10"/>
  <c r="U39" i="10"/>
  <c r="U38" i="10"/>
  <c r="AE11" i="10" s="1"/>
  <c r="O38" i="10"/>
  <c r="N38" i="10"/>
  <c r="E38" i="10"/>
  <c r="U37" i="10"/>
  <c r="U36" i="10"/>
  <c r="U35" i="10"/>
  <c r="U34" i="10"/>
  <c r="AE10" i="10" s="1"/>
  <c r="O34" i="10"/>
  <c r="N34" i="10"/>
  <c r="E34" i="10"/>
  <c r="U33" i="10"/>
  <c r="U32" i="10"/>
  <c r="U31" i="10"/>
  <c r="U30" i="10"/>
  <c r="AE9" i="10" s="1"/>
  <c r="O30" i="10"/>
  <c r="N30" i="10"/>
  <c r="E30" i="10"/>
  <c r="U29" i="10"/>
  <c r="U28" i="10"/>
  <c r="U27" i="10"/>
  <c r="U26" i="10"/>
  <c r="AE8" i="10" s="1"/>
  <c r="O26" i="10"/>
  <c r="N26" i="10"/>
  <c r="E26" i="10"/>
  <c r="U25" i="10"/>
  <c r="U24" i="10"/>
  <c r="U23" i="10"/>
  <c r="U22" i="10"/>
  <c r="AE7" i="10" s="1"/>
  <c r="O22" i="10"/>
  <c r="N22" i="10"/>
  <c r="E22" i="10"/>
  <c r="U21" i="10"/>
  <c r="U20" i="10"/>
  <c r="U19" i="10"/>
  <c r="U18" i="10"/>
  <c r="AE6" i="10" s="1"/>
  <c r="O18" i="10"/>
  <c r="N18" i="10"/>
  <c r="E18" i="10"/>
  <c r="AF17" i="10"/>
  <c r="AC17" i="10"/>
  <c r="U17" i="10"/>
  <c r="AF16" i="10"/>
  <c r="AC16" i="10"/>
  <c r="U16" i="10"/>
  <c r="AF15" i="10"/>
  <c r="AC15" i="10"/>
  <c r="U15" i="10"/>
  <c r="AE5" i="10" s="1"/>
  <c r="AF14" i="10"/>
  <c r="AC14" i="10"/>
  <c r="U14" i="10"/>
  <c r="AF13" i="10"/>
  <c r="AC13" i="10"/>
  <c r="U13" i="10"/>
  <c r="AF12" i="10"/>
  <c r="AC12" i="10"/>
  <c r="U12" i="10"/>
  <c r="AB5" i="10" s="1"/>
  <c r="O12" i="10"/>
  <c r="N12" i="10"/>
  <c r="E12" i="10"/>
  <c r="AF11" i="10"/>
  <c r="AC11" i="10"/>
  <c r="U11" i="10"/>
  <c r="AF10" i="10"/>
  <c r="AC10" i="10"/>
  <c r="AB10" i="10"/>
  <c r="U10" i="10"/>
  <c r="AF9" i="10"/>
  <c r="AC9" i="10"/>
  <c r="U9" i="10"/>
  <c r="AF8" i="10"/>
  <c r="AC8" i="10"/>
  <c r="U8" i="10"/>
  <c r="AE4" i="10" s="1"/>
  <c r="O8" i="10"/>
  <c r="N8" i="10"/>
  <c r="E8" i="10"/>
  <c r="AF7" i="10"/>
  <c r="AC7" i="10"/>
  <c r="U7" i="10"/>
  <c r="AF6" i="10"/>
  <c r="AC6" i="10"/>
  <c r="U6" i="10"/>
  <c r="AF5" i="10"/>
  <c r="AC5" i="10"/>
  <c r="U5" i="10"/>
  <c r="AF4" i="10"/>
  <c r="AC4" i="10"/>
  <c r="U4" i="10"/>
  <c r="AF3" i="10"/>
  <c r="AC3" i="10"/>
  <c r="U3" i="10"/>
  <c r="AB3" i="10" s="1"/>
  <c r="O3" i="10"/>
  <c r="N3" i="10"/>
  <c r="E3" i="10"/>
  <c r="AE13" i="10" l="1"/>
  <c r="AB11" i="10"/>
  <c r="AB9" i="10"/>
  <c r="AB8" i="10"/>
  <c r="AB16" i="10"/>
  <c r="AB12" i="10"/>
  <c r="AE3" i="10"/>
  <c r="AB7" i="10"/>
  <c r="AB4" i="10"/>
  <c r="AB6" i="10"/>
</calcChain>
</file>

<file path=xl/sharedStrings.xml><?xml version="1.0" encoding="utf-8"?>
<sst xmlns="http://schemas.openxmlformats.org/spreadsheetml/2006/main" count="224" uniqueCount="100">
  <si>
    <t>QP</t>
  </si>
  <si>
    <t>U</t>
  </si>
  <si>
    <t>V</t>
  </si>
  <si>
    <t>kbps</t>
  </si>
  <si>
    <t>Y</t>
  </si>
  <si>
    <t>Genesis</t>
  </si>
  <si>
    <t>Pool</t>
  </si>
  <si>
    <t>Ferns</t>
  </si>
  <si>
    <t>View</t>
  </si>
  <si>
    <t>Ferns_QP22</t>
  </si>
  <si>
    <t>Genesis_QP22</t>
  </si>
  <si>
    <t>Pool_QP22</t>
  </si>
  <si>
    <t>View_QP22</t>
  </si>
  <si>
    <t>Ferns_QP27</t>
  </si>
  <si>
    <t>Ferns_QP32</t>
  </si>
  <si>
    <t>Ferns_QP37</t>
  </si>
  <si>
    <t>Genesis_QP27</t>
  </si>
  <si>
    <t>Genesis_QP32</t>
  </si>
  <si>
    <t>Genesis_QP37</t>
  </si>
  <si>
    <t>View_QP27</t>
  </si>
  <si>
    <t>View_QP32</t>
  </si>
  <si>
    <t>View_QP37</t>
  </si>
  <si>
    <t>width</t>
  </si>
  <si>
    <t>height</t>
  </si>
  <si>
    <t>fps</t>
  </si>
  <si>
    <t>samp/sec</t>
  </si>
  <si>
    <t>Level</t>
  </si>
  <si>
    <t>Main tier</t>
  </si>
  <si>
    <t>High tier</t>
  </si>
  <si>
    <t>Pool_QP27</t>
  </si>
  <si>
    <t>Pool_QP32</t>
  </si>
  <si>
    <t>Pool_QP37</t>
  </si>
  <si>
    <t>Traffic_QP27</t>
  </si>
  <si>
    <t>Traffic_QP32</t>
  </si>
  <si>
    <t>Traffic_QP37</t>
  </si>
  <si>
    <t>BirdsInCage_QP22</t>
  </si>
  <si>
    <t>BirdsInCage_QP27</t>
  </si>
  <si>
    <t>BirdsInCage_QP32</t>
  </si>
  <si>
    <t>BirdsInCage_QP37</t>
  </si>
  <si>
    <t>CrowdRun_QP22</t>
  </si>
  <si>
    <t>CrowdRun_QP27</t>
  </si>
  <si>
    <t>CrowdRun_QP32</t>
  </si>
  <si>
    <t>CrowdRun_QP37</t>
  </si>
  <si>
    <t>EBULupoCandlelight_QP22</t>
  </si>
  <si>
    <t>EBULupoCandlelight_QP27</t>
  </si>
  <si>
    <t>EBULupoCandlelight_QP32</t>
  </si>
  <si>
    <t>EBULupoCandlelight_QP37</t>
  </si>
  <si>
    <t>EBURainFruits_QP22</t>
  </si>
  <si>
    <t>EBURainFruits_QP27</t>
  </si>
  <si>
    <t>EBURainFruits_QP32</t>
  </si>
  <si>
    <t>EBURainFruits_QP37</t>
  </si>
  <si>
    <t>Kimono_QP27</t>
  </si>
  <si>
    <t>Kimono_QP32</t>
  </si>
  <si>
    <t>Kimono_QP37</t>
  </si>
  <si>
    <t>Kimono_QP22</t>
  </si>
  <si>
    <t>VenueVu_QP32</t>
  </si>
  <si>
    <t>VenueVu_QP22</t>
  </si>
  <si>
    <t>VenueVu_QP27</t>
  </si>
  <si>
    <t>VenueVu_QP37</t>
  </si>
  <si>
    <t>444 variance</t>
  </si>
  <si>
    <t>DucksAndLegs</t>
  </si>
  <si>
    <t>OldTownCross</t>
  </si>
  <si>
    <t>ParkScene</t>
  </si>
  <si>
    <t>Seeking</t>
  </si>
  <si>
    <t>Traffic_QP22</t>
  </si>
  <si>
    <t>Traffic</t>
  </si>
  <si>
    <t>BirdsInCage</t>
  </si>
  <si>
    <t>CrowdRun</t>
  </si>
  <si>
    <t>EBULupoCandlelight</t>
  </si>
  <si>
    <t>EBURainFruits</t>
  </si>
  <si>
    <t>Kimono</t>
  </si>
  <si>
    <t>VenueVu</t>
  </si>
  <si>
    <t>bitrate ratio</t>
  </si>
  <si>
    <t>U:Y var ratio</t>
  </si>
  <si>
    <t>Traffic_QP23</t>
  </si>
  <si>
    <t>DucksAndLegs_QP22</t>
  </si>
  <si>
    <t>DucksAndLegs_QP27</t>
  </si>
  <si>
    <t>DucksAndLegs_QP32</t>
  </si>
  <si>
    <t>DucksAndLegs_QP37</t>
  </si>
  <si>
    <t>OldTownCross_QP22</t>
  </si>
  <si>
    <t>OldTownCross_QP27</t>
  </si>
  <si>
    <t>OldTownCross_QP32</t>
  </si>
  <si>
    <t>OldTownCross_QP37</t>
  </si>
  <si>
    <t>ParkScene_QP22</t>
  </si>
  <si>
    <t>ParkScene_QP27</t>
  </si>
  <si>
    <t>ParkScene_QP32</t>
  </si>
  <si>
    <t>ParkScene_QP37</t>
  </si>
  <si>
    <t>Seeking_QP22</t>
  </si>
  <si>
    <t>Seeking_QP27</t>
  </si>
  <si>
    <t>Seeking_QP32</t>
  </si>
  <si>
    <t>Seeking_QP37</t>
  </si>
  <si>
    <t>DucksAndLegs_QP24</t>
  </si>
  <si>
    <t>OldTownCross_QP23</t>
  </si>
  <si>
    <t>Seeking_QP23</t>
  </si>
  <si>
    <t>CrowdRun_QP24</t>
  </si>
  <si>
    <t>Seeking_QP24</t>
  </si>
  <si>
    <t>DucksAndLegs_QP25</t>
  </si>
  <si>
    <t>CrowdRun_QP26</t>
  </si>
  <si>
    <t>DucksAndLegs_QP26</t>
  </si>
  <si>
    <t>max kbps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</si>
</sst>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4">
    <xf numFmtId="0" fontId="0" fillId="0" borderId="0" xfId="0"/>
    <xf numFmtId="0" fontId="0" fillId="0" borderId="0" xfId="0" applyBorder="1"/>
    <xf numFmtId="2" fontId="0" fillId="0" borderId="0" xfId="0" applyNumberFormat="1" applyBorder="1"/>
    <xf numFmtId="0" fontId="0" fillId="0" borderId="10" xfId="0" applyBorder="1"/>
    <xf numFmtId="2" fontId="0" fillId="0" borderId="10" xfId="0" applyNumberFormat="1" applyBorder="1"/>
    <xf numFmtId="1" fontId="0" fillId="0" borderId="0" xfId="0" applyNumberFormat="1" applyBorder="1"/>
    <xf numFmtId="1" fontId="0" fillId="0" borderId="10" xfId="0" applyNumberFormat="1" applyBorder="1"/>
    <xf numFmtId="1" fontId="0" fillId="0" borderId="0" xfId="0" applyNumberFormat="1"/>
    <xf numFmtId="164" fontId="0" fillId="0" borderId="0" xfId="0" applyNumberFormat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164" fontId="0" fillId="0" borderId="0" xfId="0" applyNumberFormat="1" applyBorder="1"/>
    <xf numFmtId="164" fontId="0" fillId="0" borderId="15" xfId="0" applyNumberFormat="1" applyBorder="1"/>
    <xf numFmtId="164" fontId="0" fillId="0" borderId="17" xfId="0" applyNumberFormat="1" applyBorder="1"/>
    <xf numFmtId="2" fontId="0" fillId="0" borderId="12" xfId="0" applyNumberFormat="1" applyBorder="1"/>
    <xf numFmtId="0" fontId="0" fillId="0" borderId="0" xfId="0" applyAlignment="1">
      <alignment horizontal="center"/>
    </xf>
    <xf numFmtId="0" fontId="0" fillId="0" borderId="14" xfId="0" applyFill="1" applyBorder="1"/>
    <xf numFmtId="1" fontId="0" fillId="0" borderId="0" xfId="0" applyNumberFormat="1" applyFill="1" applyBorder="1"/>
    <xf numFmtId="2" fontId="0" fillId="0" borderId="0" xfId="0" applyNumberFormat="1" applyFill="1" applyBorder="1"/>
    <xf numFmtId="1" fontId="0" fillId="0" borderId="12" xfId="0" applyNumberFormat="1" applyFill="1" applyBorder="1"/>
    <xf numFmtId="2" fontId="0" fillId="0" borderId="12" xfId="0" applyNumberFormat="1" applyFill="1" applyBorder="1"/>
    <xf numFmtId="1" fontId="0" fillId="0" borderId="10" xfId="0" applyNumberFormat="1" applyFill="1" applyBorder="1"/>
    <xf numFmtId="2" fontId="0" fillId="0" borderId="10" xfId="0" applyNumberFormat="1" applyFill="1" applyBorder="1"/>
    <xf numFmtId="0" fontId="0" fillId="0" borderId="0" xfId="0" applyFill="1" applyBorder="1"/>
    <xf numFmtId="1" fontId="0" fillId="0" borderId="12" xfId="0" applyNumberFormat="1" applyBorder="1"/>
    <xf numFmtId="0" fontId="0" fillId="0" borderId="0" xfId="0" applyFill="1"/>
    <xf numFmtId="0" fontId="0" fillId="0" borderId="10" xfId="0" applyFill="1" applyBorder="1"/>
    <xf numFmtId="0" fontId="0" fillId="34" borderId="10" xfId="0" applyFill="1" applyBorder="1"/>
    <xf numFmtId="1" fontId="0" fillId="36" borderId="12" xfId="0" applyNumberFormat="1" applyFill="1" applyBorder="1"/>
    <xf numFmtId="1" fontId="0" fillId="36" borderId="0" xfId="0" applyNumberFormat="1" applyFill="1" applyBorder="1"/>
    <xf numFmtId="1" fontId="0" fillId="35" borderId="0" xfId="0" applyNumberFormat="1" applyFill="1"/>
    <xf numFmtId="1" fontId="0" fillId="37" borderId="0" xfId="0" applyNumberFormat="1" applyFill="1"/>
    <xf numFmtId="1" fontId="0" fillId="33" borderId="0" xfId="0" applyNumberFormat="1" applyFill="1"/>
    <xf numFmtId="1" fontId="0" fillId="0" borderId="0" xfId="0" applyNumberFormat="1" applyFill="1"/>
    <xf numFmtId="0" fontId="0" fillId="37" borderId="16" xfId="0" applyFill="1" applyBorder="1"/>
    <xf numFmtId="0" fontId="0" fillId="0" borderId="16" xfId="0" applyFill="1" applyBorder="1"/>
    <xf numFmtId="0" fontId="0" fillId="0" borderId="17" xfId="0" applyBorder="1"/>
    <xf numFmtId="164" fontId="0" fillId="0" borderId="14" xfId="0" applyNumberFormat="1" applyBorder="1"/>
    <xf numFmtId="49" fontId="0" fillId="0" borderId="15" xfId="0" applyNumberFormat="1" applyBorder="1" applyAlignment="1">
      <alignment horizontal="center" wrapText="1"/>
    </xf>
    <xf numFmtId="1" fontId="0" fillId="0" borderId="15" xfId="0" applyNumberFormat="1" applyBorder="1"/>
    <xf numFmtId="49" fontId="0" fillId="0" borderId="17" xfId="0" applyNumberFormat="1" applyBorder="1" applyAlignment="1">
      <alignment horizontal="center" wrapText="1"/>
    </xf>
    <xf numFmtId="1" fontId="0" fillId="0" borderId="0" xfId="0" applyNumberFormat="1" applyAlignment="1">
      <alignment horizontal="center"/>
    </xf>
    <xf numFmtId="1" fontId="0" fillId="37" borderId="12" xfId="0" applyNumberFormat="1" applyFill="1" applyBorder="1"/>
    <xf numFmtId="0" fontId="0" fillId="0" borderId="0" xfId="0" applyAlignment="1">
      <alignment horizontal="center"/>
    </xf>
    <xf numFmtId="1" fontId="0" fillId="0" borderId="14" xfId="0" applyNumberFormat="1" applyBorder="1"/>
    <xf numFmtId="0" fontId="0" fillId="0" borderId="19" xfId="0" applyBorder="1"/>
    <xf numFmtId="49" fontId="0" fillId="0" borderId="23" xfId="0" applyNumberFormat="1" applyBorder="1" applyAlignment="1">
      <alignment horizontal="center" wrapText="1"/>
    </xf>
    <xf numFmtId="0" fontId="0" fillId="0" borderId="24" xfId="0" applyBorder="1"/>
    <xf numFmtId="49" fontId="0" fillId="0" borderId="25" xfId="0" applyNumberFormat="1" applyBorder="1" applyAlignment="1">
      <alignment horizontal="center" wrapText="1"/>
    </xf>
    <xf numFmtId="1" fontId="0" fillId="0" borderId="26" xfId="0" applyNumberFormat="1" applyBorder="1"/>
    <xf numFmtId="0" fontId="0" fillId="0" borderId="24" xfId="0" applyFill="1" applyBorder="1"/>
    <xf numFmtId="0" fontId="0" fillId="0" borderId="27" xfId="0" applyBorder="1"/>
    <xf numFmtId="1" fontId="0" fillId="0" borderId="28" xfId="0" applyNumberFormat="1" applyBorder="1"/>
    <xf numFmtId="1" fontId="0" fillId="0" borderId="18" xfId="0" applyNumberFormat="1" applyBorder="1"/>
    <xf numFmtId="1" fontId="0" fillId="0" borderId="29" xfId="0" applyNumberFormat="1" applyBorder="1"/>
    <xf numFmtId="164" fontId="0" fillId="0" borderId="28" xfId="0" applyNumberFormat="1" applyBorder="1"/>
    <xf numFmtId="164" fontId="0" fillId="0" borderId="18" xfId="0" applyNumberFormat="1" applyBorder="1"/>
    <xf numFmtId="1" fontId="0" fillId="0" borderId="30" xfId="0" applyNumberFormat="1" applyBorder="1"/>
    <xf numFmtId="0" fontId="0" fillId="0" borderId="23" xfId="0" applyBorder="1"/>
    <xf numFmtId="0" fontId="0" fillId="0" borderId="25" xfId="0" applyBorder="1"/>
    <xf numFmtId="164" fontId="0" fillId="0" borderId="24" xfId="0" applyNumberFormat="1" applyBorder="1"/>
    <xf numFmtId="164" fontId="0" fillId="0" borderId="27" xfId="0" applyNumberFormat="1" applyBorder="1"/>
    <xf numFmtId="0" fontId="0" fillId="0" borderId="32" xfId="0" applyBorder="1"/>
    <xf numFmtId="0" fontId="0" fillId="34" borderId="0" xfId="0" applyFill="1" applyBorder="1"/>
    <xf numFmtId="0" fontId="0" fillId="37" borderId="14" xfId="0" applyFill="1" applyBorder="1"/>
    <xf numFmtId="0" fontId="0" fillId="0" borderId="10" xfId="0" applyBorder="1" applyAlignment="1">
      <alignment horizontal="center"/>
    </xf>
    <xf numFmtId="0" fontId="0" fillId="0" borderId="11" xfId="0" applyBorder="1"/>
    <xf numFmtId="1" fontId="0" fillId="35" borderId="0" xfId="0" applyNumberFormat="1" applyFill="1" applyBorder="1"/>
    <xf numFmtId="1" fontId="0" fillId="34" borderId="0" xfId="0" applyNumberFormat="1" applyFill="1" applyBorder="1"/>
    <xf numFmtId="1" fontId="0" fillId="33" borderId="0" xfId="0" applyNumberFormat="1" applyFill="1" applyBorder="1"/>
    <xf numFmtId="1" fontId="0" fillId="37" borderId="0" xfId="0" applyNumberFormat="1" applyFill="1" applyBorder="1"/>
    <xf numFmtId="49" fontId="0" fillId="0" borderId="0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31" xfId="0" applyNumberFormat="1" applyBorder="1" applyAlignment="1">
      <alignment horizontal="center" wrapText="1"/>
    </xf>
    <xf numFmtId="49" fontId="0" fillId="0" borderId="21" xfId="0" applyNumberFormat="1" applyBorder="1" applyAlignment="1">
      <alignment horizontal="center" wrapText="1"/>
    </xf>
    <xf numFmtId="0" fontId="16" fillId="0" borderId="11" xfId="0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49" fontId="0" fillId="0" borderId="15" xfId="0" applyNumberFormat="1" applyBorder="1" applyAlignment="1">
      <alignment horizontal="center" wrapText="1"/>
    </xf>
    <xf numFmtId="49" fontId="0" fillId="0" borderId="17" xfId="0" applyNumberFormat="1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49" fontId="0" fillId="0" borderId="20" xfId="0" applyNumberFormat="1" applyBorder="1" applyAlignment="1">
      <alignment horizontal="center" wrapText="1"/>
    </xf>
    <xf numFmtId="0" fontId="0" fillId="0" borderId="0" xfId="0" applyAlignment="1"/>
    <xf numFmtId="0" fontId="16" fillId="0" borderId="0" xfId="0" applyFont="1" applyAlignment="1">
      <alignment horizontal="center"/>
    </xf>
    <xf numFmtId="0" fontId="16" fillId="0" borderId="0" xfId="0" applyFont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444:420 bitrate ratio  vs.  U:Y variance ratio</a:t>
            </a:r>
          </a:p>
        </c:rich>
      </c:tx>
      <c:layout>
        <c:manualLayout>
          <c:xMode val="edge"/>
          <c:yMode val="edge"/>
          <c:x val="0.128009122797338"/>
          <c:y val="1.6519177110849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QP22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 (2)'!$AC$4:$AC$18</c:f>
              <c:numCache>
                <c:formatCode>0.0</c:formatCode>
                <c:ptCount val="15"/>
                <c:pt idx="0">
                  <c:v>0.54908424908424913</c:v>
                </c:pt>
                <c:pt idx="1">
                  <c:v>2.7152516904583019</c:v>
                </c:pt>
                <c:pt idx="2">
                  <c:v>0.20692806351200843</c:v>
                </c:pt>
                <c:pt idx="3">
                  <c:v>8.6068395685104424E-2</c:v>
                </c:pt>
                <c:pt idx="4">
                  <c:v>3.7711272414046655E-2</c:v>
                </c:pt>
                <c:pt idx="5">
                  <c:v>7.378089716203845E-2</c:v>
                </c:pt>
                <c:pt idx="6">
                  <c:v>2.1365461847389557</c:v>
                </c:pt>
                <c:pt idx="7">
                  <c:v>2.3723038678072674</c:v>
                </c:pt>
                <c:pt idx="8">
                  <c:v>0.46791957568869402</c:v>
                </c:pt>
                <c:pt idx="9">
                  <c:v>0.11754851319279631</c:v>
                </c:pt>
                <c:pt idx="10">
                  <c:v>1.8390399200973813</c:v>
                </c:pt>
                <c:pt idx="11">
                  <c:v>3.1317216981132074</c:v>
                </c:pt>
                <c:pt idx="12">
                  <c:v>0.98924288526937532</c:v>
                </c:pt>
                <c:pt idx="13">
                  <c:v>0.64067694167422173</c:v>
                </c:pt>
                <c:pt idx="14">
                  <c:v>0.44913064730116603</c:v>
                </c:pt>
              </c:numCache>
            </c:numRef>
          </c:xVal>
          <c:yVal>
            <c:numRef>
              <c:f>'RA (2)'!$AB$4:$AB$18</c:f>
              <c:numCache>
                <c:formatCode>0.0</c:formatCode>
                <c:ptCount val="15"/>
                <c:pt idx="0">
                  <c:v>1.8724038046054947</c:v>
                </c:pt>
                <c:pt idx="1">
                  <c:v>6.4310032862078552</c:v>
                </c:pt>
                <c:pt idx="2">
                  <c:v>1.4810929629084006</c:v>
                </c:pt>
                <c:pt idx="3">
                  <c:v>1.0911126237778697</c:v>
                </c:pt>
                <c:pt idx="4">
                  <c:v>1.0685608397258524</c:v>
                </c:pt>
                <c:pt idx="5">
                  <c:v>1.2637176830244083</c:v>
                </c:pt>
                <c:pt idx="6">
                  <c:v>2.6111959505833902</c:v>
                </c:pt>
                <c:pt idx="7">
                  <c:v>2.3315447021224291</c:v>
                </c:pt>
                <c:pt idx="8">
                  <c:v>1.5214866060672851</c:v>
                </c:pt>
                <c:pt idx="9">
                  <c:v>1.2063711081687918</c:v>
                </c:pt>
                <c:pt idx="10">
                  <c:v>3.5656540991735248</c:v>
                </c:pt>
                <c:pt idx="11">
                  <c:v>4.2467478596126549</c:v>
                </c:pt>
                <c:pt idx="12">
                  <c:v>3.0168616626984774</c:v>
                </c:pt>
                <c:pt idx="13">
                  <c:v>2.1491651674060344</c:v>
                </c:pt>
                <c:pt idx="14">
                  <c:v>1.8679085107601723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85-49FB-8845-A82A010C513D}"/>
            </c:ext>
          </c:extLst>
        </c:ser>
        <c:ser>
          <c:idx val="1"/>
          <c:order val="1"/>
          <c:tx>
            <c:v>Main tier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485-49FB-8845-A82A010C513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CE28A42-46E8-4F5C-9F5C-75015DF6B9A6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485-49FB-8845-A82A010C513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485-49FB-8845-A82A010C513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485-49FB-8845-A82A010C513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485-49FB-8845-A82A010C513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485-49FB-8845-A82A010C513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A594615-BA95-4135-AF69-E42F59A0ED3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B485-49FB-8845-A82A010C513D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8D89AEB-D3B7-4838-8B37-E3BEDDD045A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B485-49FB-8845-A82A010C513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485-49FB-8845-A82A010C513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485-49FB-8845-A82A010C513D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6EF85FE-3B33-45CD-8ACD-249806FBEE8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B485-49FB-8845-A82A010C513D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46F1CF0B-4E85-4A2B-B747-9E9B5FB1ABB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B485-49FB-8845-A82A010C513D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2BCD6707-9E0F-4AC9-8487-143601EF195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B485-49FB-8845-A82A010C513D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D85315B-4F3E-488F-8A5D-B619DD85C0D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B485-49FB-8845-A82A010C513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485-49FB-8845-A82A010C51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numRef>
              <c:f>'RA (2)'!$AF$4:$AF$18</c:f>
              <c:numCache>
                <c:formatCode>0.0</c:formatCode>
                <c:ptCount val="15"/>
                <c:pt idx="0">
                  <c:v>0.54908424908424913</c:v>
                </c:pt>
                <c:pt idx="1">
                  <c:v>2.7152516904583019</c:v>
                </c:pt>
                <c:pt idx="2">
                  <c:v>0.20692806351200843</c:v>
                </c:pt>
                <c:pt idx="3">
                  <c:v>8.6068395685104424E-2</c:v>
                </c:pt>
                <c:pt idx="4">
                  <c:v>3.7711272414046655E-2</c:v>
                </c:pt>
                <c:pt idx="5">
                  <c:v>7.378089716203845E-2</c:v>
                </c:pt>
                <c:pt idx="6">
                  <c:v>2.1365461847389557</c:v>
                </c:pt>
                <c:pt idx="7">
                  <c:v>2.3723038678072674</c:v>
                </c:pt>
                <c:pt idx="8">
                  <c:v>0.46791957568869402</c:v>
                </c:pt>
                <c:pt idx="9">
                  <c:v>0.11754851319279631</c:v>
                </c:pt>
                <c:pt idx="10">
                  <c:v>1.8390399200973813</c:v>
                </c:pt>
                <c:pt idx="11">
                  <c:v>3.1317216981132074</c:v>
                </c:pt>
                <c:pt idx="12">
                  <c:v>0.98924288526937532</c:v>
                </c:pt>
                <c:pt idx="13">
                  <c:v>0.64067694167422173</c:v>
                </c:pt>
                <c:pt idx="14">
                  <c:v>0.44913064730116603</c:v>
                </c:pt>
              </c:numCache>
            </c:numRef>
          </c:xVal>
          <c:yVal>
            <c:numRef>
              <c:f>'RA (2)'!$AE$4:$AE$18</c:f>
              <c:numCache>
                <c:formatCode>0.0</c:formatCode>
                <c:ptCount val="15"/>
                <c:pt idx="0">
                  <c:v>1.8724038046054947</c:v>
                </c:pt>
                <c:pt idx="1">
                  <c:v>6.4310032862078552</c:v>
                </c:pt>
                <c:pt idx="2">
                  <c:v>1.2380418222259475</c:v>
                </c:pt>
                <c:pt idx="3">
                  <c:v>1.0911126237778697</c:v>
                </c:pt>
                <c:pt idx="4">
                  <c:v>1.0685608397258524</c:v>
                </c:pt>
                <c:pt idx="5">
                  <c:v>1.2637176830244083</c:v>
                </c:pt>
                <c:pt idx="6">
                  <c:v>2.6111959505833902</c:v>
                </c:pt>
                <c:pt idx="7">
                  <c:v>2.3315447021224291</c:v>
                </c:pt>
                <c:pt idx="8">
                  <c:v>1.5214866060672851</c:v>
                </c:pt>
                <c:pt idx="9">
                  <c:v>1.2063711081687918</c:v>
                </c:pt>
                <c:pt idx="10">
                  <c:v>3.5656540991735248</c:v>
                </c:pt>
                <c:pt idx="11">
                  <c:v>2.6690167106877225</c:v>
                </c:pt>
                <c:pt idx="12">
                  <c:v>2.8685907156969614</c:v>
                </c:pt>
                <c:pt idx="13">
                  <c:v>2.1491651674060344</c:v>
                </c:pt>
                <c:pt idx="14">
                  <c:v>1.6384981848853215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'RA (2)'!$X$4:$X$18</c15:f>
                <c15:dlblRangeCache>
                  <c:ptCount val="15"/>
                  <c:pt idx="0">
                    <c:v>Traffic</c:v>
                  </c:pt>
                  <c:pt idx="1">
                    <c:v>BirdsInCage</c:v>
                  </c:pt>
                  <c:pt idx="2">
                    <c:v>CrowdRun</c:v>
                  </c:pt>
                  <c:pt idx="3">
                    <c:v>EBULupoCandlelight</c:v>
                  </c:pt>
                  <c:pt idx="4">
                    <c:v>EBURainFruits</c:v>
                  </c:pt>
                  <c:pt idx="5">
                    <c:v>Ferns</c:v>
                  </c:pt>
                  <c:pt idx="6">
                    <c:v>Genesis</c:v>
                  </c:pt>
                  <c:pt idx="7">
                    <c:v>Kimono</c:v>
                  </c:pt>
                  <c:pt idx="8">
                    <c:v>Pool</c:v>
                  </c:pt>
                  <c:pt idx="9">
                    <c:v>VenueVu</c:v>
                  </c:pt>
                  <c:pt idx="10">
                    <c:v>View</c:v>
                  </c:pt>
                  <c:pt idx="11">
                    <c:v>DucksAndLegs</c:v>
                  </c:pt>
                  <c:pt idx="12">
                    <c:v>OldTownCross</c:v>
                  </c:pt>
                  <c:pt idx="13">
                    <c:v>ParkScene</c:v>
                  </c:pt>
                  <c:pt idx="14">
                    <c:v>Seeking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B485-49FB-8845-A82A010C5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333744"/>
        <c:axId val="579335384"/>
      </c:scatterChart>
      <c:valAx>
        <c:axId val="57933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U:Y Variance Ratio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335384"/>
        <c:crosses val="autoZero"/>
        <c:crossBetween val="midCat"/>
      </c:valAx>
      <c:valAx>
        <c:axId val="579335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444:420</a:t>
                </a:r>
                <a:r>
                  <a:rPr lang="en-GB" baseline="0"/>
                  <a:t> B</a:t>
                </a:r>
                <a:r>
                  <a:rPr lang="en-GB"/>
                  <a:t>itrate Ratio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333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657031795076251"/>
          <c:y val="0.11278018153818017"/>
          <c:w val="0.1199756992401266"/>
          <c:h val="8.9208939706008517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444UfiltH:420 bitrate ratio  vs.  U:Y variance ratio</a:t>
            </a:r>
          </a:p>
        </c:rich>
      </c:tx>
      <c:layout>
        <c:manualLayout>
          <c:xMode val="edge"/>
          <c:yMode val="edge"/>
          <c:x val="0.128009122797338"/>
          <c:y val="1.6519177110849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QP22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'RA with U Hfilt'!$AC$3:$AC$17</c:f>
              <c:numCache>
                <c:formatCode>0.0</c:formatCode>
                <c:ptCount val="15"/>
                <c:pt idx="0">
                  <c:v>0.54908424908424913</c:v>
                </c:pt>
                <c:pt idx="1">
                  <c:v>2.7152516904583019</c:v>
                </c:pt>
                <c:pt idx="2">
                  <c:v>0.20692806351200843</c:v>
                </c:pt>
                <c:pt idx="3">
                  <c:v>8.6068395685104424E-2</c:v>
                </c:pt>
                <c:pt idx="4">
                  <c:v>3.7711272414046655E-2</c:v>
                </c:pt>
                <c:pt idx="5">
                  <c:v>7.378089716203845E-2</c:v>
                </c:pt>
                <c:pt idx="6">
                  <c:v>2.1365461847389557</c:v>
                </c:pt>
                <c:pt idx="7">
                  <c:v>2.3723038678072674</c:v>
                </c:pt>
                <c:pt idx="8">
                  <c:v>0.46791957568869402</c:v>
                </c:pt>
                <c:pt idx="9">
                  <c:v>0.11754851319279631</c:v>
                </c:pt>
                <c:pt idx="10">
                  <c:v>1.8390399200973813</c:v>
                </c:pt>
                <c:pt idx="11">
                  <c:v>3.1317216981132074</c:v>
                </c:pt>
                <c:pt idx="12">
                  <c:v>0.98924288526937532</c:v>
                </c:pt>
                <c:pt idx="13">
                  <c:v>0.64067694167422173</c:v>
                </c:pt>
                <c:pt idx="14">
                  <c:v>0.44913064730116603</c:v>
                </c:pt>
              </c:numCache>
            </c:numRef>
          </c:xVal>
          <c:yVal>
            <c:numRef>
              <c:f>'RA with U Hfilt'!$AB$3:$AB$17</c:f>
              <c:numCache>
                <c:formatCode>0.0</c:formatCode>
                <c:ptCount val="15"/>
                <c:pt idx="0">
                  <c:v>1.6412868771667604</c:v>
                </c:pt>
                <c:pt idx="1">
                  <c:v>2.7925544060998369</c:v>
                </c:pt>
                <c:pt idx="2">
                  <c:v>1.318488710539139</c:v>
                </c:pt>
                <c:pt idx="3">
                  <c:v>1.0613151750729211</c:v>
                </c:pt>
                <c:pt idx="4">
                  <c:v>1.0542224586291911</c:v>
                </c:pt>
                <c:pt idx="5">
                  <c:v>1.1935365194566745</c:v>
                </c:pt>
                <c:pt idx="6">
                  <c:v>1.793528368794326</c:v>
                </c:pt>
                <c:pt idx="7">
                  <c:v>1.896134333584141</c:v>
                </c:pt>
                <c:pt idx="8">
                  <c:v>1.456439266327364</c:v>
                </c:pt>
                <c:pt idx="9">
                  <c:v>1.1877630271645845</c:v>
                </c:pt>
                <c:pt idx="10">
                  <c:v>2.3192901910895518</c:v>
                </c:pt>
                <c:pt idx="11">
                  <c:v>2.4838354812206234</c:v>
                </c:pt>
                <c:pt idx="12">
                  <c:v>1.9852325141794589</c:v>
                </c:pt>
                <c:pt idx="13">
                  <c:v>1.7757113974685186</c:v>
                </c:pt>
                <c:pt idx="14">
                  <c:v>1.5447937103692773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0D-4160-B018-591887E7CFAC}"/>
            </c:ext>
          </c:extLst>
        </c:ser>
        <c:ser>
          <c:idx val="1"/>
          <c:order val="1"/>
          <c:tx>
            <c:v>Main tier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80D-4160-B018-591887E7CFAC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6438B03-B1BA-4075-95FA-F3182B10117F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80D-4160-B018-591887E7CFA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0D-4160-B018-591887E7CFA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80D-4160-B018-591887E7CFA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0D-4160-B018-591887E7CFA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0D-4160-B018-591887E7CFAC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14CD9600-9475-40AE-90E7-B1F263C62E0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80D-4160-B018-591887E7CFAC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D687E2E-8701-40C7-BB1D-0689B41DAA7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80D-4160-B018-591887E7CFA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80D-4160-B018-591887E7CFA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80D-4160-B018-591887E7CFAC}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E816587A-E15D-4244-9062-75A22C41408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80D-4160-B018-591887E7CFAC}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2705426B-F872-47E8-9135-AAADBBBFB74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80D-4160-B018-591887E7CFAC}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16783419-36AB-46C1-ADA9-CC9814E13EC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80D-4160-B018-591887E7CFAC}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90C83E85-CC94-4E46-AF8E-DAF6F4D48B3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80D-4160-B018-591887E7CFAC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80D-4160-B018-591887E7CFA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xVal>
            <c:numRef>
              <c:f>'RA with U Hfilt'!$AF$3:$AF$17</c:f>
              <c:numCache>
                <c:formatCode>0.0</c:formatCode>
                <c:ptCount val="15"/>
                <c:pt idx="0">
                  <c:v>0.54908424908424913</c:v>
                </c:pt>
                <c:pt idx="1">
                  <c:v>2.7152516904583019</c:v>
                </c:pt>
                <c:pt idx="2">
                  <c:v>0.20692806351200843</c:v>
                </c:pt>
                <c:pt idx="3">
                  <c:v>8.6068395685104424E-2</c:v>
                </c:pt>
                <c:pt idx="4">
                  <c:v>3.7711272414046655E-2</c:v>
                </c:pt>
                <c:pt idx="5">
                  <c:v>7.378089716203845E-2</c:v>
                </c:pt>
                <c:pt idx="6">
                  <c:v>2.1365461847389557</c:v>
                </c:pt>
                <c:pt idx="7">
                  <c:v>2.3723038678072674</c:v>
                </c:pt>
                <c:pt idx="8">
                  <c:v>0.46791957568869402</c:v>
                </c:pt>
                <c:pt idx="9">
                  <c:v>0.11754851319279631</c:v>
                </c:pt>
                <c:pt idx="10">
                  <c:v>1.8390399200973813</c:v>
                </c:pt>
                <c:pt idx="11">
                  <c:v>3.1317216981132074</c:v>
                </c:pt>
                <c:pt idx="12">
                  <c:v>0.98924288526937532</c:v>
                </c:pt>
                <c:pt idx="13">
                  <c:v>0.64067694167422173</c:v>
                </c:pt>
                <c:pt idx="14">
                  <c:v>0.44913064730116603</c:v>
                </c:pt>
              </c:numCache>
            </c:numRef>
          </c:xVal>
          <c:yVal>
            <c:numRef>
              <c:f>'RA with U Hfilt'!$AE$3:$AE$17</c:f>
              <c:numCache>
                <c:formatCode>0.0</c:formatCode>
                <c:ptCount val="15"/>
                <c:pt idx="0">
                  <c:v>1.6412868771667604</c:v>
                </c:pt>
                <c:pt idx="1">
                  <c:v>2.7925544060998369</c:v>
                </c:pt>
                <c:pt idx="2">
                  <c:v>1.1779854946672175</c:v>
                </c:pt>
                <c:pt idx="3">
                  <c:v>1.0613151750729211</c:v>
                </c:pt>
                <c:pt idx="4">
                  <c:v>1.0542224586291911</c:v>
                </c:pt>
                <c:pt idx="5">
                  <c:v>1.1935365194566745</c:v>
                </c:pt>
                <c:pt idx="6">
                  <c:v>1.793528368794326</c:v>
                </c:pt>
                <c:pt idx="7">
                  <c:v>1.896134333584141</c:v>
                </c:pt>
                <c:pt idx="8">
                  <c:v>1.456439266327364</c:v>
                </c:pt>
                <c:pt idx="9">
                  <c:v>1.1877630271645845</c:v>
                </c:pt>
                <c:pt idx="10">
                  <c:v>2.3192901910895518</c:v>
                </c:pt>
                <c:pt idx="11">
                  <c:v>1.8639013327868683</c:v>
                </c:pt>
                <c:pt idx="12">
                  <c:v>1.9951029829759956</c:v>
                </c:pt>
                <c:pt idx="13">
                  <c:v>1.7757113974685186</c:v>
                </c:pt>
                <c:pt idx="14">
                  <c:v>1.4351346425341933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'RA with U Hfilt'!$X$3:$X$17</c15:f>
                <c15:dlblRangeCache>
                  <c:ptCount val="15"/>
                  <c:pt idx="0">
                    <c:v>Traffic</c:v>
                  </c:pt>
                  <c:pt idx="1">
                    <c:v>BirdsInCage</c:v>
                  </c:pt>
                  <c:pt idx="2">
                    <c:v>CrowdRun</c:v>
                  </c:pt>
                  <c:pt idx="3">
                    <c:v>EBULupoCandlelight</c:v>
                  </c:pt>
                  <c:pt idx="4">
                    <c:v>EBURainFruits</c:v>
                  </c:pt>
                  <c:pt idx="5">
                    <c:v>Ferns</c:v>
                  </c:pt>
                  <c:pt idx="6">
                    <c:v>Genesis</c:v>
                  </c:pt>
                  <c:pt idx="7">
                    <c:v>Kimono</c:v>
                  </c:pt>
                  <c:pt idx="8">
                    <c:v>Pool</c:v>
                  </c:pt>
                  <c:pt idx="9">
                    <c:v>VenueVu</c:v>
                  </c:pt>
                  <c:pt idx="10">
                    <c:v>View</c:v>
                  </c:pt>
                  <c:pt idx="11">
                    <c:v>DucksAndLegs</c:v>
                  </c:pt>
                  <c:pt idx="12">
                    <c:v>OldTownCross</c:v>
                  </c:pt>
                  <c:pt idx="13">
                    <c:v>ParkScene</c:v>
                  </c:pt>
                  <c:pt idx="14">
                    <c:v>Seeking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0-E80D-4160-B018-591887E7C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333744"/>
        <c:axId val="579335384"/>
      </c:scatterChart>
      <c:valAx>
        <c:axId val="57933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U:Y Variance Ratio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335384"/>
        <c:crosses val="autoZero"/>
        <c:crossBetween val="midCat"/>
      </c:valAx>
      <c:valAx>
        <c:axId val="579335384"/>
        <c:scaling>
          <c:orientation val="minMax"/>
          <c:max val="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444:420</a:t>
                </a:r>
                <a:r>
                  <a:rPr lang="en-GB" baseline="0"/>
                  <a:t> B</a:t>
                </a:r>
                <a:r>
                  <a:rPr lang="en-GB"/>
                  <a:t>itrate Ratio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333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657031795076251"/>
          <c:y val="0.11278018153818017"/>
          <c:w val="0.1199756992401266"/>
          <c:h val="8.9208939706008517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18</xdr:row>
      <xdr:rowOff>71438</xdr:rowOff>
    </xdr:from>
    <xdr:to>
      <xdr:col>33</xdr:col>
      <xdr:colOff>4764</xdr:colOff>
      <xdr:row>43</xdr:row>
      <xdr:rowOff>11906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17</xdr:row>
      <xdr:rowOff>71438</xdr:rowOff>
    </xdr:from>
    <xdr:to>
      <xdr:col>33</xdr:col>
      <xdr:colOff>4764</xdr:colOff>
      <xdr:row>42</xdr:row>
      <xdr:rowOff>11906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9"/>
  <sheetViews>
    <sheetView zoomScale="80" zoomScaleNormal="80" workbookViewId="0">
      <selection activeCell="AI17" sqref="AI17"/>
    </sheetView>
  </sheetViews>
  <sheetFormatPr defaultRowHeight="15" x14ac:dyDescent="0.25"/>
  <cols>
    <col min="1" max="1" width="26.7109375" customWidth="1"/>
    <col min="2" max="2" width="6.85546875" hidden="1" customWidth="1"/>
    <col min="3" max="3" width="7.42578125" hidden="1" customWidth="1"/>
    <col min="4" max="4" width="4.42578125" hidden="1" customWidth="1"/>
    <col min="5" max="5" width="11.5703125" hidden="1" customWidth="1"/>
    <col min="6" max="6" width="6" customWidth="1"/>
    <col min="7" max="7" width="10.140625" style="19" customWidth="1"/>
    <col min="8" max="8" width="10.140625" style="28" customWidth="1"/>
    <col min="9" max="9" width="8.42578125" customWidth="1"/>
    <col min="10" max="12" width="7" hidden="1" customWidth="1"/>
    <col min="13" max="13" width="3.42578125" customWidth="1"/>
    <col min="14" max="14" width="10.140625" style="19" customWidth="1"/>
    <col min="15" max="15" width="10.140625" style="28" customWidth="1"/>
    <col min="16" max="16" width="8.42578125" customWidth="1"/>
    <col min="17" max="19" width="7" hidden="1" customWidth="1"/>
    <col min="20" max="20" width="3.42578125" customWidth="1"/>
    <col min="21" max="21" width="7.85546875" customWidth="1"/>
    <col min="22" max="23" width="4.42578125" customWidth="1"/>
    <col min="24" max="24" width="21.42578125" customWidth="1"/>
    <col min="25" max="27" width="4.5703125" customWidth="1"/>
    <col min="28" max="28" width="8.42578125" customWidth="1"/>
    <col min="29" max="29" width="8.7109375" customWidth="1"/>
    <col min="30" max="30" width="5.140625" customWidth="1"/>
    <col min="31" max="31" width="8.85546875" customWidth="1"/>
    <col min="32" max="32" width="8.7109375" customWidth="1"/>
    <col min="33" max="33" width="4.85546875" customWidth="1"/>
  </cols>
  <sheetData>
    <row r="1" spans="1:33" ht="15.75" thickBot="1" x14ac:dyDescent="0.3">
      <c r="A1" s="69"/>
      <c r="B1" s="9"/>
      <c r="C1" s="9"/>
      <c r="D1" s="9"/>
      <c r="E1" s="9"/>
      <c r="F1" s="9"/>
      <c r="G1" s="83">
        <v>420</v>
      </c>
      <c r="H1" s="84"/>
      <c r="I1" s="84"/>
      <c r="J1" s="9"/>
      <c r="K1" s="9"/>
      <c r="L1" s="9"/>
      <c r="M1" s="9"/>
      <c r="N1" s="83">
        <v>444</v>
      </c>
      <c r="O1" s="84"/>
      <c r="P1" s="84"/>
      <c r="Q1" s="9"/>
      <c r="R1" s="9"/>
      <c r="S1" s="9"/>
      <c r="T1" s="9"/>
      <c r="U1" s="10"/>
      <c r="V1" s="26">
        <v>2.5</v>
      </c>
    </row>
    <row r="2" spans="1:33" x14ac:dyDescent="0.25">
      <c r="A2" s="11"/>
      <c r="B2" s="1"/>
      <c r="C2" s="1"/>
      <c r="D2" s="1"/>
      <c r="E2" s="1"/>
      <c r="F2" s="1"/>
      <c r="G2" s="67" t="s">
        <v>27</v>
      </c>
      <c r="H2" s="66" t="s">
        <v>28</v>
      </c>
      <c r="I2" s="76"/>
      <c r="J2" s="76"/>
      <c r="K2" s="76"/>
      <c r="L2" s="76"/>
      <c r="M2" s="1"/>
      <c r="N2" s="67" t="s">
        <v>27</v>
      </c>
      <c r="O2" s="66" t="s">
        <v>28</v>
      </c>
      <c r="P2" s="76"/>
      <c r="Q2" s="76"/>
      <c r="R2" s="76"/>
      <c r="S2" s="76"/>
      <c r="T2" s="1"/>
      <c r="U2" s="85" t="s">
        <v>72</v>
      </c>
      <c r="X2" s="48"/>
      <c r="Y2" s="87" t="s">
        <v>59</v>
      </c>
      <c r="Z2" s="88"/>
      <c r="AA2" s="89"/>
      <c r="AB2" s="90" t="s">
        <v>72</v>
      </c>
      <c r="AC2" s="82" t="s">
        <v>73</v>
      </c>
      <c r="AD2" s="49"/>
      <c r="AE2" s="80" t="s">
        <v>72</v>
      </c>
      <c r="AF2" s="82" t="s">
        <v>73</v>
      </c>
      <c r="AG2" s="61"/>
    </row>
    <row r="3" spans="1:33" x14ac:dyDescent="0.25">
      <c r="A3" s="12"/>
      <c r="B3" s="3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7" t="s">
        <v>99</v>
      </c>
      <c r="H3" s="30" t="s">
        <v>99</v>
      </c>
      <c r="I3" s="68" t="s">
        <v>3</v>
      </c>
      <c r="J3" s="3" t="s">
        <v>4</v>
      </c>
      <c r="K3" s="3" t="s">
        <v>1</v>
      </c>
      <c r="L3" s="3" t="s">
        <v>2</v>
      </c>
      <c r="M3" s="3"/>
      <c r="N3" s="37" t="s">
        <v>99</v>
      </c>
      <c r="O3" s="30" t="s">
        <v>99</v>
      </c>
      <c r="P3" s="68" t="s">
        <v>3</v>
      </c>
      <c r="Q3" s="3" t="s">
        <v>4</v>
      </c>
      <c r="R3" s="3" t="s">
        <v>1</v>
      </c>
      <c r="S3" s="3" t="s">
        <v>2</v>
      </c>
      <c r="T3" s="3"/>
      <c r="U3" s="86"/>
      <c r="X3" s="65"/>
      <c r="Y3" s="12" t="s">
        <v>4</v>
      </c>
      <c r="Z3" s="3" t="s">
        <v>1</v>
      </c>
      <c r="AA3" s="39" t="s">
        <v>2</v>
      </c>
      <c r="AB3" s="79"/>
      <c r="AC3" s="75"/>
      <c r="AD3" s="51" t="s">
        <v>0</v>
      </c>
      <c r="AE3" s="81"/>
      <c r="AF3" s="75"/>
      <c r="AG3" s="62" t="s">
        <v>0</v>
      </c>
    </row>
    <row r="4" spans="1:33" x14ac:dyDescent="0.25">
      <c r="A4" s="11" t="s">
        <v>64</v>
      </c>
      <c r="B4" s="1">
        <v>2560</v>
      </c>
      <c r="C4" s="1">
        <v>1600</v>
      </c>
      <c r="D4" s="1">
        <v>30</v>
      </c>
      <c r="E4" s="1">
        <f>B4*C4*D4</f>
        <v>122880000</v>
      </c>
      <c r="F4" s="26">
        <v>5</v>
      </c>
      <c r="G4" s="19">
        <v>25000</v>
      </c>
      <c r="H4" s="26">
        <v>100000</v>
      </c>
      <c r="I4" s="5">
        <v>11807.374</v>
      </c>
      <c r="J4" s="2">
        <v>42.491100000000003</v>
      </c>
      <c r="K4" s="2">
        <v>42.383000000000003</v>
      </c>
      <c r="L4" s="2">
        <v>45.499099999999999</v>
      </c>
      <c r="M4" s="1"/>
      <c r="N4" s="19">
        <f>V1*G4</f>
        <v>62500</v>
      </c>
      <c r="O4" s="26">
        <f>V1*H4</f>
        <v>250000</v>
      </c>
      <c r="P4" s="20">
        <v>22108.171999999999</v>
      </c>
      <c r="Q4" s="2">
        <v>42.4589</v>
      </c>
      <c r="R4" s="2">
        <v>41.963000000000001</v>
      </c>
      <c r="S4" s="2">
        <v>46.243200000000002</v>
      </c>
      <c r="T4" s="1"/>
      <c r="U4" s="15">
        <f t="shared" ref="U4:U65" si="0">P4/I4</f>
        <v>1.8724038046054947</v>
      </c>
      <c r="X4" s="50" t="s">
        <v>65</v>
      </c>
      <c r="Y4" s="47">
        <v>54.6</v>
      </c>
      <c r="Z4" s="5">
        <v>29.98</v>
      </c>
      <c r="AA4" s="42">
        <v>5.12</v>
      </c>
      <c r="AB4" s="40">
        <f>U4</f>
        <v>1.8724038046054947</v>
      </c>
      <c r="AC4" s="14">
        <f t="shared" ref="AC4:AC18" si="1">Z4/Y4</f>
        <v>0.54908424908424913</v>
      </c>
      <c r="AD4" s="52">
        <v>22</v>
      </c>
      <c r="AE4" s="63">
        <f>U4</f>
        <v>1.8724038046054947</v>
      </c>
      <c r="AF4" s="14">
        <f t="shared" ref="AF4:AF18" si="2">Z4/Y4</f>
        <v>0.54908424908424913</v>
      </c>
      <c r="AG4" s="52">
        <v>22</v>
      </c>
    </row>
    <row r="5" spans="1:33" x14ac:dyDescent="0.25">
      <c r="A5" s="11" t="s">
        <v>74</v>
      </c>
      <c r="B5" s="1"/>
      <c r="C5" s="1"/>
      <c r="D5" s="1"/>
      <c r="E5" s="1"/>
      <c r="F5" s="1"/>
      <c r="H5" s="26"/>
      <c r="I5" s="5">
        <v>9478.848</v>
      </c>
      <c r="J5" s="2">
        <v>41.941200000000002</v>
      </c>
      <c r="K5" s="2">
        <v>41.962600000000002</v>
      </c>
      <c r="L5" s="2">
        <v>45.148499999999999</v>
      </c>
      <c r="M5" s="1"/>
      <c r="O5" s="26"/>
      <c r="P5" s="5">
        <v>17052.669999999998</v>
      </c>
      <c r="Q5" s="2">
        <v>41.907499999999999</v>
      </c>
      <c r="R5" s="2">
        <v>41.389699999999998</v>
      </c>
      <c r="S5" s="2">
        <v>45.857300000000002</v>
      </c>
      <c r="T5" s="1"/>
      <c r="U5" s="15">
        <f t="shared" si="0"/>
        <v>1.7990234678306898</v>
      </c>
      <c r="X5" s="50" t="s">
        <v>66</v>
      </c>
      <c r="Y5" s="47">
        <v>26.62</v>
      </c>
      <c r="Z5" s="5">
        <v>72.28</v>
      </c>
      <c r="AA5" s="42">
        <v>15.67</v>
      </c>
      <c r="AB5" s="40">
        <f>U9</f>
        <v>6.4310032862078552</v>
      </c>
      <c r="AC5" s="14">
        <f t="shared" si="1"/>
        <v>2.7152516904583019</v>
      </c>
      <c r="AD5" s="52">
        <v>22</v>
      </c>
      <c r="AE5" s="63">
        <f>U9</f>
        <v>6.4310032862078552</v>
      </c>
      <c r="AF5" s="14">
        <f t="shared" si="2"/>
        <v>2.7152516904583019</v>
      </c>
      <c r="AG5" s="52">
        <v>22</v>
      </c>
    </row>
    <row r="6" spans="1:33" x14ac:dyDescent="0.25">
      <c r="A6" s="11" t="s">
        <v>32</v>
      </c>
      <c r="B6" s="1"/>
      <c r="C6" s="1"/>
      <c r="D6" s="1"/>
      <c r="E6" s="1"/>
      <c r="F6" s="1"/>
      <c r="H6" s="26"/>
      <c r="I6" s="5">
        <v>4715.9219999999996</v>
      </c>
      <c r="J6" s="2">
        <v>40.1145</v>
      </c>
      <c r="K6" s="2">
        <v>40.655700000000003</v>
      </c>
      <c r="L6" s="2">
        <v>43.841999999999999</v>
      </c>
      <c r="M6" s="1"/>
      <c r="O6" s="26"/>
      <c r="P6" s="5">
        <v>7392.4120000000003</v>
      </c>
      <c r="Q6" s="2">
        <v>40.078600000000002</v>
      </c>
      <c r="R6" s="2">
        <v>39.855800000000002</v>
      </c>
      <c r="S6" s="2">
        <v>44.586100000000002</v>
      </c>
      <c r="T6" s="1"/>
      <c r="U6" s="15">
        <f t="shared" si="0"/>
        <v>1.5675433139055313</v>
      </c>
      <c r="X6" s="50" t="s">
        <v>67</v>
      </c>
      <c r="Y6" s="47">
        <v>350.17</v>
      </c>
      <c r="Z6" s="5">
        <v>72.459999999999994</v>
      </c>
      <c r="AA6" s="42">
        <v>54.38</v>
      </c>
      <c r="AB6" s="40">
        <f>U13</f>
        <v>1.4810929629084006</v>
      </c>
      <c r="AC6" s="14">
        <f t="shared" si="1"/>
        <v>0.20692806351200843</v>
      </c>
      <c r="AD6" s="52">
        <v>22</v>
      </c>
      <c r="AE6" s="63">
        <f>U15</f>
        <v>1.2380418222259475</v>
      </c>
      <c r="AF6" s="14">
        <f t="shared" si="2"/>
        <v>0.20692806351200843</v>
      </c>
      <c r="AG6" s="52">
        <v>27</v>
      </c>
    </row>
    <row r="7" spans="1:33" x14ac:dyDescent="0.25">
      <c r="A7" s="11" t="s">
        <v>33</v>
      </c>
      <c r="B7" s="1"/>
      <c r="C7" s="1"/>
      <c r="D7" s="1"/>
      <c r="E7" s="1"/>
      <c r="F7" s="1"/>
      <c r="H7" s="26"/>
      <c r="I7" s="5">
        <v>2272.7719999999999</v>
      </c>
      <c r="J7" s="2">
        <v>37.838000000000001</v>
      </c>
      <c r="K7" s="2">
        <v>39.334000000000003</v>
      </c>
      <c r="L7" s="2">
        <v>42.233699999999999</v>
      </c>
      <c r="M7" s="1"/>
      <c r="O7" s="26"/>
      <c r="P7" s="5">
        <v>3020.8879999999999</v>
      </c>
      <c r="Q7" s="2">
        <v>37.829099999999997</v>
      </c>
      <c r="R7" s="2">
        <v>38.500399999999999</v>
      </c>
      <c r="S7" s="2">
        <v>43.119399999999999</v>
      </c>
      <c r="T7" s="1"/>
      <c r="U7" s="15">
        <f t="shared" si="0"/>
        <v>1.329164562041419</v>
      </c>
      <c r="X7" s="50" t="s">
        <v>68</v>
      </c>
      <c r="Y7" s="47">
        <v>43.57</v>
      </c>
      <c r="Z7" s="5">
        <v>3.75</v>
      </c>
      <c r="AA7" s="42">
        <v>2.0099999999999998</v>
      </c>
      <c r="AB7" s="40">
        <f>U18</f>
        <v>1.0911126237778697</v>
      </c>
      <c r="AC7" s="14">
        <f t="shared" si="1"/>
        <v>8.6068395685104424E-2</v>
      </c>
      <c r="AD7" s="52">
        <v>22</v>
      </c>
      <c r="AE7" s="63">
        <f>U18</f>
        <v>1.0911126237778697</v>
      </c>
      <c r="AF7" s="14">
        <f t="shared" si="2"/>
        <v>8.6068395685104424E-2</v>
      </c>
      <c r="AG7" s="52">
        <v>22</v>
      </c>
    </row>
    <row r="8" spans="1:33" x14ac:dyDescent="0.25">
      <c r="A8" s="12" t="s">
        <v>34</v>
      </c>
      <c r="B8" s="3"/>
      <c r="C8" s="3"/>
      <c r="D8" s="3"/>
      <c r="E8" s="3"/>
      <c r="F8" s="3"/>
      <c r="G8" s="38"/>
      <c r="H8" s="29"/>
      <c r="I8" s="6">
        <v>1164.4179999999999</v>
      </c>
      <c r="J8" s="4">
        <v>35.399900000000002</v>
      </c>
      <c r="K8" s="4">
        <v>37.9831</v>
      </c>
      <c r="L8" s="4">
        <v>40.6539</v>
      </c>
      <c r="M8" s="3"/>
      <c r="N8" s="38"/>
      <c r="O8" s="29"/>
      <c r="P8" s="6">
        <v>1377.596</v>
      </c>
      <c r="Q8" s="4">
        <v>35.408499999999997</v>
      </c>
      <c r="R8" s="4">
        <v>37.496200000000002</v>
      </c>
      <c r="S8" s="4">
        <v>41.657699999999998</v>
      </c>
      <c r="T8" s="3"/>
      <c r="U8" s="16">
        <f t="shared" si="0"/>
        <v>1.1830768675853518</v>
      </c>
      <c r="X8" s="50" t="s">
        <v>69</v>
      </c>
      <c r="Y8" s="47">
        <v>95.197000000000003</v>
      </c>
      <c r="Z8" s="5">
        <v>3.59</v>
      </c>
      <c r="AA8" s="42">
        <v>2.8490000000000002</v>
      </c>
      <c r="AB8" s="40">
        <f>U22</f>
        <v>1.0685608397258524</v>
      </c>
      <c r="AC8" s="14">
        <f t="shared" si="1"/>
        <v>3.7711272414046655E-2</v>
      </c>
      <c r="AD8" s="52">
        <v>22</v>
      </c>
      <c r="AE8" s="63">
        <f>U22</f>
        <v>1.0685608397258524</v>
      </c>
      <c r="AF8" s="14">
        <f t="shared" si="2"/>
        <v>3.7711272414046655E-2</v>
      </c>
      <c r="AG8" s="52">
        <v>22</v>
      </c>
    </row>
    <row r="9" spans="1:33" x14ac:dyDescent="0.25">
      <c r="A9" s="69" t="s">
        <v>35</v>
      </c>
      <c r="B9" s="9">
        <v>1920</v>
      </c>
      <c r="C9" s="9">
        <v>1080</v>
      </c>
      <c r="D9" s="9">
        <v>60</v>
      </c>
      <c r="E9" s="1">
        <f t="shared" ref="E9:E46" si="3">B9*C9*D9</f>
        <v>124416000</v>
      </c>
      <c r="F9" s="26">
        <v>4.0999999999999996</v>
      </c>
      <c r="G9" s="19">
        <v>20000</v>
      </c>
      <c r="H9" s="26">
        <v>50000</v>
      </c>
      <c r="I9" s="27">
        <v>3223.1680000000001</v>
      </c>
      <c r="J9" s="17">
        <v>43.186300000000003</v>
      </c>
      <c r="K9" s="17">
        <v>42.712899999999998</v>
      </c>
      <c r="L9" s="17">
        <v>47.9129</v>
      </c>
      <c r="M9" s="9"/>
      <c r="N9" s="19">
        <f>V1*G9</f>
        <v>50000</v>
      </c>
      <c r="O9" s="26">
        <f>V1*H9</f>
        <v>125000</v>
      </c>
      <c r="P9" s="22">
        <v>20728.204000000002</v>
      </c>
      <c r="Q9" s="17">
        <v>43.115600000000001</v>
      </c>
      <c r="R9" s="17">
        <v>39.108899999999998</v>
      </c>
      <c r="S9" s="17">
        <v>44.3369</v>
      </c>
      <c r="T9" s="1"/>
      <c r="U9" s="15">
        <f t="shared" si="0"/>
        <v>6.4310032862078552</v>
      </c>
      <c r="X9" s="50" t="s">
        <v>7</v>
      </c>
      <c r="Y9" s="47">
        <v>163.85</v>
      </c>
      <c r="Z9" s="5">
        <v>12.089</v>
      </c>
      <c r="AA9" s="42">
        <v>15.961</v>
      </c>
      <c r="AB9" s="40">
        <f>U26</f>
        <v>1.2637176830244083</v>
      </c>
      <c r="AC9" s="14">
        <f t="shared" si="1"/>
        <v>7.378089716203845E-2</v>
      </c>
      <c r="AD9" s="52">
        <v>22</v>
      </c>
      <c r="AE9" s="63">
        <f>U26</f>
        <v>1.2637176830244083</v>
      </c>
      <c r="AF9" s="14">
        <f t="shared" si="2"/>
        <v>7.378089716203845E-2</v>
      </c>
      <c r="AG9" s="52">
        <v>22</v>
      </c>
    </row>
    <row r="10" spans="1:33" x14ac:dyDescent="0.25">
      <c r="A10" s="11" t="s">
        <v>36</v>
      </c>
      <c r="B10" s="1"/>
      <c r="C10" s="1"/>
      <c r="D10" s="1"/>
      <c r="E10" s="1"/>
      <c r="F10" s="1"/>
      <c r="H10" s="26"/>
      <c r="I10" s="5">
        <v>737.65200000000004</v>
      </c>
      <c r="J10" s="2">
        <v>42.344200000000001</v>
      </c>
      <c r="K10" s="2">
        <v>42.203499999999998</v>
      </c>
      <c r="L10" s="2">
        <v>46.761499999999998</v>
      </c>
      <c r="M10" s="1"/>
      <c r="O10" s="26"/>
      <c r="P10" s="5">
        <v>2696.9119999999998</v>
      </c>
      <c r="Q10" s="2">
        <v>42.287300000000002</v>
      </c>
      <c r="R10" s="2">
        <v>37.818399999999997</v>
      </c>
      <c r="S10" s="2">
        <v>43.900399999999998</v>
      </c>
      <c r="T10" s="1"/>
      <c r="U10" s="15">
        <f t="shared" si="0"/>
        <v>3.6560763069848652</v>
      </c>
      <c r="X10" s="50" t="s">
        <v>5</v>
      </c>
      <c r="Y10" s="47">
        <v>22.41</v>
      </c>
      <c r="Z10" s="5">
        <v>47.88</v>
      </c>
      <c r="AA10" s="42">
        <v>17.84</v>
      </c>
      <c r="AB10" s="40">
        <f>U30</f>
        <v>2.6111959505833902</v>
      </c>
      <c r="AC10" s="14">
        <f t="shared" si="1"/>
        <v>2.1365461847389557</v>
      </c>
      <c r="AD10" s="52">
        <v>22</v>
      </c>
      <c r="AE10" s="63">
        <f>U30</f>
        <v>2.6111959505833902</v>
      </c>
      <c r="AF10" s="14">
        <f t="shared" si="2"/>
        <v>2.1365461847389557</v>
      </c>
      <c r="AG10" s="52">
        <v>22</v>
      </c>
    </row>
    <row r="11" spans="1:33" x14ac:dyDescent="0.25">
      <c r="A11" s="11" t="s">
        <v>37</v>
      </c>
      <c r="B11" s="1"/>
      <c r="C11" s="1"/>
      <c r="D11" s="1"/>
      <c r="E11" s="1"/>
      <c r="F11" s="1"/>
      <c r="H11" s="26"/>
      <c r="I11" s="5">
        <v>314.916</v>
      </c>
      <c r="J11" s="2">
        <v>41.222099999999998</v>
      </c>
      <c r="K11" s="2">
        <v>41.669400000000003</v>
      </c>
      <c r="L11" s="2">
        <v>45.405900000000003</v>
      </c>
      <c r="M11" s="1"/>
      <c r="O11" s="26"/>
      <c r="P11" s="5">
        <v>469.14400000000001</v>
      </c>
      <c r="Q11" s="2">
        <v>41.204500000000003</v>
      </c>
      <c r="R11" s="2">
        <v>37.546700000000001</v>
      </c>
      <c r="S11" s="2">
        <v>43.328400000000002</v>
      </c>
      <c r="T11" s="1"/>
      <c r="U11" s="15">
        <f t="shared" si="0"/>
        <v>1.4897432966251318</v>
      </c>
      <c r="X11" s="50" t="s">
        <v>70</v>
      </c>
      <c r="Y11" s="47">
        <v>13.677</v>
      </c>
      <c r="Z11" s="5">
        <v>32.445999999999998</v>
      </c>
      <c r="AA11" s="42">
        <v>10</v>
      </c>
      <c r="AB11" s="40">
        <f>U34</f>
        <v>2.3315447021224291</v>
      </c>
      <c r="AC11" s="14">
        <f t="shared" si="1"/>
        <v>2.3723038678072674</v>
      </c>
      <c r="AD11" s="52">
        <v>22</v>
      </c>
      <c r="AE11" s="63">
        <f>U34</f>
        <v>2.3315447021224291</v>
      </c>
      <c r="AF11" s="14">
        <f t="shared" si="2"/>
        <v>2.3723038678072674</v>
      </c>
      <c r="AG11" s="52">
        <v>22</v>
      </c>
    </row>
    <row r="12" spans="1:33" x14ac:dyDescent="0.25">
      <c r="A12" s="12" t="s">
        <v>38</v>
      </c>
      <c r="B12" s="3"/>
      <c r="C12" s="3"/>
      <c r="D12" s="3"/>
      <c r="E12" s="3"/>
      <c r="F12" s="3"/>
      <c r="G12" s="38"/>
      <c r="H12" s="29"/>
      <c r="I12" s="6">
        <v>166.148</v>
      </c>
      <c r="J12" s="4">
        <v>39.6905</v>
      </c>
      <c r="K12" s="4">
        <v>40.8553</v>
      </c>
      <c r="L12" s="4">
        <v>43.798699999999997</v>
      </c>
      <c r="M12" s="3"/>
      <c r="N12" s="38"/>
      <c r="O12" s="29"/>
      <c r="P12" s="6">
        <v>199.10400000000001</v>
      </c>
      <c r="Q12" s="4">
        <v>39.688499999999998</v>
      </c>
      <c r="R12" s="4">
        <v>37.327800000000003</v>
      </c>
      <c r="S12" s="4">
        <v>42.603200000000001</v>
      </c>
      <c r="T12" s="3"/>
      <c r="U12" s="16">
        <f t="shared" si="0"/>
        <v>1.1983532753930233</v>
      </c>
      <c r="X12" s="50" t="s">
        <v>6</v>
      </c>
      <c r="Y12" s="47">
        <v>73.908000000000001</v>
      </c>
      <c r="Z12" s="5">
        <v>34.582999999999998</v>
      </c>
      <c r="AA12" s="42">
        <v>40.090000000000003</v>
      </c>
      <c r="AB12" s="40">
        <f>U38</f>
        <v>1.5214866060672851</v>
      </c>
      <c r="AC12" s="14">
        <f t="shared" si="1"/>
        <v>0.46791957568869402</v>
      </c>
      <c r="AD12" s="52">
        <v>22</v>
      </c>
      <c r="AE12" s="63">
        <f>U38</f>
        <v>1.5214866060672851</v>
      </c>
      <c r="AF12" s="14">
        <f t="shared" si="2"/>
        <v>0.46791957568869402</v>
      </c>
      <c r="AG12" s="52">
        <v>22</v>
      </c>
    </row>
    <row r="13" spans="1:33" x14ac:dyDescent="0.25">
      <c r="A13" s="69" t="s">
        <v>39</v>
      </c>
      <c r="B13" s="9">
        <v>1920</v>
      </c>
      <c r="C13" s="9">
        <v>1080</v>
      </c>
      <c r="D13" s="9">
        <v>50</v>
      </c>
      <c r="E13" s="1">
        <f t="shared" si="3"/>
        <v>103680000</v>
      </c>
      <c r="F13" s="26">
        <v>4.0999999999999996</v>
      </c>
      <c r="G13" s="19">
        <v>20000</v>
      </c>
      <c r="H13" s="26">
        <v>50000</v>
      </c>
      <c r="I13" s="31">
        <v>45468.1633</v>
      </c>
      <c r="J13" s="17">
        <v>37.978099999999998</v>
      </c>
      <c r="K13" s="17">
        <v>39.557200000000002</v>
      </c>
      <c r="L13" s="17">
        <v>40.395499999999998</v>
      </c>
      <c r="M13" s="9"/>
      <c r="N13" s="19">
        <f>V1*G13</f>
        <v>50000</v>
      </c>
      <c r="O13" s="26">
        <f>V1*H13</f>
        <v>125000</v>
      </c>
      <c r="P13" s="31">
        <v>67342.576700000005</v>
      </c>
      <c r="Q13" s="17">
        <v>37.942900000000002</v>
      </c>
      <c r="R13" s="17">
        <v>38.238999999999997</v>
      </c>
      <c r="S13" s="17">
        <v>39.1877</v>
      </c>
      <c r="T13" s="1"/>
      <c r="U13" s="15">
        <f t="shared" si="0"/>
        <v>1.4810929629084006</v>
      </c>
      <c r="X13" s="50" t="s">
        <v>71</v>
      </c>
      <c r="Y13" s="47">
        <v>71.63</v>
      </c>
      <c r="Z13" s="5">
        <v>8.42</v>
      </c>
      <c r="AA13" s="42">
        <v>20.63</v>
      </c>
      <c r="AB13" s="40">
        <f>U42</f>
        <v>1.2063711081687918</v>
      </c>
      <c r="AC13" s="14">
        <f t="shared" si="1"/>
        <v>0.11754851319279631</v>
      </c>
      <c r="AD13" s="52">
        <v>22</v>
      </c>
      <c r="AE13" s="63">
        <f>U42</f>
        <v>1.2063711081687918</v>
      </c>
      <c r="AF13" s="14">
        <f t="shared" si="2"/>
        <v>0.11754851319279631</v>
      </c>
      <c r="AG13" s="52">
        <v>22</v>
      </c>
    </row>
    <row r="14" spans="1:33" x14ac:dyDescent="0.25">
      <c r="A14" s="11" t="s">
        <v>94</v>
      </c>
      <c r="B14" s="1"/>
      <c r="C14" s="1"/>
      <c r="D14" s="1"/>
      <c r="E14" s="1"/>
      <c r="F14" s="1"/>
      <c r="H14" s="26"/>
      <c r="I14" s="32">
        <v>31255.4</v>
      </c>
      <c r="J14" s="2">
        <v>36.547400000000003</v>
      </c>
      <c r="K14" s="2">
        <v>38.772199999999998</v>
      </c>
      <c r="L14" s="2">
        <v>39.554499999999997</v>
      </c>
      <c r="M14" s="1"/>
      <c r="O14" s="26"/>
      <c r="P14" s="20">
        <v>42521.063300000002</v>
      </c>
      <c r="Q14" s="2">
        <v>36.522399999999998</v>
      </c>
      <c r="R14" s="2">
        <v>37.463099999999997</v>
      </c>
      <c r="S14" s="2">
        <v>38.547499999999999</v>
      </c>
      <c r="T14" s="1"/>
      <c r="U14" s="15">
        <f t="shared" si="0"/>
        <v>1.3604389417508655</v>
      </c>
      <c r="X14" s="50" t="s">
        <v>8</v>
      </c>
      <c r="Y14" s="47">
        <v>32.039000000000001</v>
      </c>
      <c r="Z14" s="5">
        <v>58.920999999999999</v>
      </c>
      <c r="AA14" s="42">
        <v>26.46</v>
      </c>
      <c r="AB14" s="40">
        <f>U46</f>
        <v>3.5656540991735248</v>
      </c>
      <c r="AC14" s="14">
        <f t="shared" si="1"/>
        <v>1.8390399200973813</v>
      </c>
      <c r="AD14" s="52">
        <v>22</v>
      </c>
      <c r="AE14" s="63">
        <f>U46</f>
        <v>3.5656540991735248</v>
      </c>
      <c r="AF14" s="14">
        <f t="shared" si="2"/>
        <v>1.8390399200973813</v>
      </c>
      <c r="AG14" s="52">
        <v>22</v>
      </c>
    </row>
    <row r="15" spans="1:33" x14ac:dyDescent="0.25">
      <c r="A15" s="11" t="s">
        <v>40</v>
      </c>
      <c r="B15" s="1"/>
      <c r="C15" s="1"/>
      <c r="D15" s="1"/>
      <c r="E15" s="1"/>
      <c r="F15" s="1"/>
      <c r="H15" s="26"/>
      <c r="I15" s="5">
        <v>19145.193299999999</v>
      </c>
      <c r="J15" s="2">
        <v>34.6753</v>
      </c>
      <c r="K15" s="2">
        <v>37.777999999999999</v>
      </c>
      <c r="L15" s="2">
        <v>38.463299999999997</v>
      </c>
      <c r="M15" s="1"/>
      <c r="O15" s="26"/>
      <c r="P15" s="20">
        <v>23702.55</v>
      </c>
      <c r="Q15" s="2">
        <v>34.6706</v>
      </c>
      <c r="R15" s="2">
        <v>36.702399999999997</v>
      </c>
      <c r="S15" s="2">
        <v>37.7453</v>
      </c>
      <c r="T15" s="1"/>
      <c r="U15" s="15">
        <f t="shared" si="0"/>
        <v>1.2380418222259475</v>
      </c>
      <c r="X15" s="50" t="s">
        <v>60</v>
      </c>
      <c r="Y15" s="47">
        <v>84.8</v>
      </c>
      <c r="Z15" s="5">
        <v>265.57</v>
      </c>
      <c r="AA15" s="42">
        <v>72.430000000000007</v>
      </c>
      <c r="AB15" s="40">
        <f>U50</f>
        <v>4.2467478596126549</v>
      </c>
      <c r="AC15" s="14">
        <f t="shared" si="1"/>
        <v>3.1317216981132074</v>
      </c>
      <c r="AD15" s="52">
        <v>22</v>
      </c>
      <c r="AE15" s="63">
        <f>U52</f>
        <v>2.6690167106877225</v>
      </c>
      <c r="AF15" s="14">
        <f t="shared" si="2"/>
        <v>3.1317216981132074</v>
      </c>
      <c r="AG15" s="52">
        <v>26</v>
      </c>
    </row>
    <row r="16" spans="1:33" x14ac:dyDescent="0.25">
      <c r="A16" s="11" t="s">
        <v>41</v>
      </c>
      <c r="B16" s="1"/>
      <c r="C16" s="1"/>
      <c r="D16" s="1"/>
      <c r="E16" s="1"/>
      <c r="F16" s="1"/>
      <c r="H16" s="26"/>
      <c r="I16" s="5">
        <v>8989.1733000000004</v>
      </c>
      <c r="J16" s="2">
        <v>31.750599999999999</v>
      </c>
      <c r="K16" s="2">
        <v>36.345700000000001</v>
      </c>
      <c r="L16" s="2">
        <v>36.872300000000003</v>
      </c>
      <c r="M16" s="1"/>
      <c r="O16" s="26"/>
      <c r="P16" s="5">
        <v>10305.546700000001</v>
      </c>
      <c r="Q16" s="2">
        <v>31.769500000000001</v>
      </c>
      <c r="R16" s="2">
        <v>35.544499999999999</v>
      </c>
      <c r="S16" s="2">
        <v>36.424900000000001</v>
      </c>
      <c r="T16" s="1"/>
      <c r="U16" s="15">
        <f t="shared" si="0"/>
        <v>1.1464398733974792</v>
      </c>
      <c r="X16" s="50" t="s">
        <v>61</v>
      </c>
      <c r="Y16" s="47">
        <v>111.74</v>
      </c>
      <c r="Z16" s="5">
        <v>110.538</v>
      </c>
      <c r="AA16" s="42">
        <v>58.62</v>
      </c>
      <c r="AB16" s="40">
        <f>U55</f>
        <v>3.0168616626984774</v>
      </c>
      <c r="AC16" s="14">
        <f t="shared" si="1"/>
        <v>0.98924288526937532</v>
      </c>
      <c r="AD16" s="52">
        <v>22</v>
      </c>
      <c r="AE16" s="63">
        <f>U56</f>
        <v>2.8685907156969614</v>
      </c>
      <c r="AF16" s="14">
        <f t="shared" si="2"/>
        <v>0.98924288526937532</v>
      </c>
      <c r="AG16" s="52">
        <v>23</v>
      </c>
    </row>
    <row r="17" spans="1:33" x14ac:dyDescent="0.25">
      <c r="A17" s="12" t="s">
        <v>42</v>
      </c>
      <c r="B17" s="3"/>
      <c r="C17" s="3"/>
      <c r="D17" s="3"/>
      <c r="E17" s="3"/>
      <c r="F17" s="3"/>
      <c r="G17" s="38"/>
      <c r="H17" s="29"/>
      <c r="I17" s="6">
        <v>4154.2866999999997</v>
      </c>
      <c r="J17" s="4">
        <v>28.9572</v>
      </c>
      <c r="K17" s="4">
        <v>34.948700000000002</v>
      </c>
      <c r="L17" s="4">
        <v>35.348700000000001</v>
      </c>
      <c r="M17" s="3"/>
      <c r="N17" s="38"/>
      <c r="O17" s="29"/>
      <c r="P17" s="6">
        <v>4591.0433000000003</v>
      </c>
      <c r="Q17" s="4">
        <v>28.992100000000001</v>
      </c>
      <c r="R17" s="4">
        <v>34.296500000000002</v>
      </c>
      <c r="S17" s="4">
        <v>35.025700000000001</v>
      </c>
      <c r="T17" s="3"/>
      <c r="U17" s="16">
        <f t="shared" si="0"/>
        <v>1.1051339571724794</v>
      </c>
      <c r="X17" s="53" t="s">
        <v>62</v>
      </c>
      <c r="Y17" s="47">
        <v>66.180000000000007</v>
      </c>
      <c r="Z17" s="5">
        <v>42.4</v>
      </c>
      <c r="AA17" s="42">
        <v>28.38</v>
      </c>
      <c r="AB17" s="40">
        <f>U60</f>
        <v>2.1491651674060344</v>
      </c>
      <c r="AC17" s="14">
        <f t="shared" si="1"/>
        <v>0.64067694167422173</v>
      </c>
      <c r="AD17" s="52">
        <v>22</v>
      </c>
      <c r="AE17" s="63">
        <f>U60</f>
        <v>2.1491651674060344</v>
      </c>
      <c r="AF17" s="14">
        <f t="shared" si="2"/>
        <v>0.64067694167422173</v>
      </c>
      <c r="AG17" s="52">
        <v>22</v>
      </c>
    </row>
    <row r="18" spans="1:33" ht="15.75" thickBot="1" x14ac:dyDescent="0.3">
      <c r="A18" s="69" t="s">
        <v>43</v>
      </c>
      <c r="B18" s="9">
        <v>1920</v>
      </c>
      <c r="C18" s="9">
        <v>1080</v>
      </c>
      <c r="D18" s="9">
        <v>50</v>
      </c>
      <c r="E18" s="1">
        <f t="shared" si="3"/>
        <v>103680000</v>
      </c>
      <c r="F18" s="26">
        <v>4.0999999999999996</v>
      </c>
      <c r="G18" s="19">
        <v>20000</v>
      </c>
      <c r="H18" s="26">
        <v>50000</v>
      </c>
      <c r="I18" s="27">
        <v>3195.24</v>
      </c>
      <c r="J18" s="17">
        <v>43.664099999999998</v>
      </c>
      <c r="K18" s="17">
        <v>47.465499999999999</v>
      </c>
      <c r="L18" s="17">
        <v>51.3003</v>
      </c>
      <c r="M18" s="9"/>
      <c r="N18" s="19">
        <f>V1*G18</f>
        <v>50000</v>
      </c>
      <c r="O18" s="26">
        <f>V1*H18</f>
        <v>125000</v>
      </c>
      <c r="P18" s="27">
        <v>3486.3667</v>
      </c>
      <c r="Q18" s="17">
        <v>42.967599999999997</v>
      </c>
      <c r="R18" s="17">
        <v>45.993000000000002</v>
      </c>
      <c r="S18" s="17">
        <v>50.488399999999999</v>
      </c>
      <c r="T18" s="1"/>
      <c r="U18" s="15">
        <f t="shared" si="0"/>
        <v>1.0911126237778697</v>
      </c>
      <c r="X18" s="54" t="s">
        <v>63</v>
      </c>
      <c r="Y18" s="55">
        <v>143.21</v>
      </c>
      <c r="Z18" s="56">
        <v>64.319999999999993</v>
      </c>
      <c r="AA18" s="57">
        <v>53.93</v>
      </c>
      <c r="AB18" s="58">
        <f>U64</f>
        <v>1.8679085107601723</v>
      </c>
      <c r="AC18" s="59">
        <f t="shared" si="1"/>
        <v>0.44913064730116603</v>
      </c>
      <c r="AD18" s="60">
        <v>22</v>
      </c>
      <c r="AE18" s="64">
        <f>U66</f>
        <v>1.6384981848853215</v>
      </c>
      <c r="AF18" s="59">
        <f t="shared" si="2"/>
        <v>0.44913064730116603</v>
      </c>
      <c r="AG18" s="60">
        <v>24</v>
      </c>
    </row>
    <row r="19" spans="1:33" x14ac:dyDescent="0.25">
      <c r="A19" s="11" t="s">
        <v>44</v>
      </c>
      <c r="B19" s="1"/>
      <c r="C19" s="1"/>
      <c r="D19" s="1"/>
      <c r="E19" s="1"/>
      <c r="F19" s="1"/>
      <c r="H19" s="26"/>
      <c r="I19" s="5">
        <v>1437.0233000000001</v>
      </c>
      <c r="J19" s="2">
        <v>42.246899999999997</v>
      </c>
      <c r="K19" s="2">
        <v>46.710900000000002</v>
      </c>
      <c r="L19" s="2">
        <v>49.915199999999999</v>
      </c>
      <c r="M19" s="1"/>
      <c r="O19" s="26"/>
      <c r="P19" s="5">
        <v>1457.9367</v>
      </c>
      <c r="Q19" s="2">
        <v>41.5214</v>
      </c>
      <c r="R19" s="2">
        <v>45.6511</v>
      </c>
      <c r="S19" s="2">
        <v>49.729100000000003</v>
      </c>
      <c r="T19" s="1"/>
      <c r="U19" s="15">
        <f t="shared" si="0"/>
        <v>1.0145532782940958</v>
      </c>
      <c r="X19" s="1"/>
    </row>
    <row r="20" spans="1:33" x14ac:dyDescent="0.25">
      <c r="A20" s="11" t="s">
        <v>45</v>
      </c>
      <c r="B20" s="1"/>
      <c r="C20" s="1"/>
      <c r="D20" s="1"/>
      <c r="E20" s="1"/>
      <c r="F20" s="1"/>
      <c r="H20" s="26"/>
      <c r="I20" s="5">
        <v>732.94330000000002</v>
      </c>
      <c r="J20" s="2">
        <v>40.376300000000001</v>
      </c>
      <c r="K20" s="2">
        <v>45.5884</v>
      </c>
      <c r="L20" s="2">
        <v>48.154499999999999</v>
      </c>
      <c r="M20" s="1"/>
      <c r="O20" s="26"/>
      <c r="P20" s="5">
        <v>724.95330000000001</v>
      </c>
      <c r="Q20" s="2">
        <v>39.627000000000002</v>
      </c>
      <c r="R20" s="2">
        <v>45.089300000000001</v>
      </c>
      <c r="S20" s="2">
        <v>48.633400000000002</v>
      </c>
      <c r="T20" s="1"/>
      <c r="U20" s="15">
        <f t="shared" si="0"/>
        <v>0.98909874747473647</v>
      </c>
    </row>
    <row r="21" spans="1:33" x14ac:dyDescent="0.25">
      <c r="A21" s="12" t="s">
        <v>46</v>
      </c>
      <c r="B21" s="3"/>
      <c r="C21" s="3"/>
      <c r="D21" s="3"/>
      <c r="E21" s="3"/>
      <c r="F21" s="3"/>
      <c r="G21" s="38"/>
      <c r="H21" s="29"/>
      <c r="I21" s="6">
        <v>376.87</v>
      </c>
      <c r="J21" s="4">
        <v>38.128900000000002</v>
      </c>
      <c r="K21" s="4">
        <v>44.085000000000001</v>
      </c>
      <c r="L21" s="4">
        <v>46.127200000000002</v>
      </c>
      <c r="M21" s="3"/>
      <c r="N21" s="38"/>
      <c r="O21" s="29"/>
      <c r="P21" s="6">
        <v>366.42</v>
      </c>
      <c r="Q21" s="4">
        <v>37.395800000000001</v>
      </c>
      <c r="R21" s="4">
        <v>44.219099999999997</v>
      </c>
      <c r="S21" s="4">
        <v>47.17</v>
      </c>
      <c r="T21" s="3"/>
      <c r="U21" s="16">
        <f t="shared" si="0"/>
        <v>0.97227160559344072</v>
      </c>
    </row>
    <row r="22" spans="1:33" x14ac:dyDescent="0.25">
      <c r="A22" s="69" t="s">
        <v>47</v>
      </c>
      <c r="B22" s="9">
        <v>1920</v>
      </c>
      <c r="C22" s="9">
        <v>1080</v>
      </c>
      <c r="D22" s="9">
        <v>50</v>
      </c>
      <c r="E22" s="1">
        <f t="shared" si="3"/>
        <v>103680000</v>
      </c>
      <c r="F22" s="26">
        <v>4.0999999999999996</v>
      </c>
      <c r="G22" s="19">
        <v>20000</v>
      </c>
      <c r="H22" s="26">
        <v>50000</v>
      </c>
      <c r="I22" s="27">
        <v>7647.0766999999996</v>
      </c>
      <c r="J22" s="17">
        <v>43.042400000000001</v>
      </c>
      <c r="K22" s="17">
        <v>47.460999999999999</v>
      </c>
      <c r="L22" s="17">
        <v>48.6738</v>
      </c>
      <c r="M22" s="9"/>
      <c r="N22" s="19">
        <f>V1*G22</f>
        <v>50000</v>
      </c>
      <c r="O22" s="26">
        <f>V1*H22</f>
        <v>125000</v>
      </c>
      <c r="P22" s="27">
        <v>8171.3666999999996</v>
      </c>
      <c r="Q22" s="17">
        <v>42.905099999999997</v>
      </c>
      <c r="R22" s="17">
        <v>47.3979</v>
      </c>
      <c r="S22" s="17">
        <v>49.595399999999998</v>
      </c>
      <c r="T22" s="1"/>
      <c r="U22" s="15">
        <f t="shared" si="0"/>
        <v>1.0685608397258524</v>
      </c>
    </row>
    <row r="23" spans="1:33" x14ac:dyDescent="0.25">
      <c r="A23" s="11" t="s">
        <v>48</v>
      </c>
      <c r="B23" s="1"/>
      <c r="C23" s="1"/>
      <c r="D23" s="1"/>
      <c r="E23" s="1"/>
      <c r="F23" s="1"/>
      <c r="H23" s="26"/>
      <c r="I23" s="5">
        <v>3625.4767000000002</v>
      </c>
      <c r="J23" s="2">
        <v>40.269399999999997</v>
      </c>
      <c r="K23" s="2">
        <v>45.8645</v>
      </c>
      <c r="L23" s="2">
        <v>46.741599999999998</v>
      </c>
      <c r="M23" s="1"/>
      <c r="O23" s="26"/>
      <c r="P23" s="5">
        <v>3704.89</v>
      </c>
      <c r="Q23" s="2">
        <v>40.029800000000002</v>
      </c>
      <c r="R23" s="2">
        <v>46.191699999999997</v>
      </c>
      <c r="S23" s="2">
        <v>47.943800000000003</v>
      </c>
      <c r="T23" s="1"/>
      <c r="U23" s="15">
        <f t="shared" si="0"/>
        <v>1.0219042367587137</v>
      </c>
    </row>
    <row r="24" spans="1:33" x14ac:dyDescent="0.25">
      <c r="A24" s="11" t="s">
        <v>49</v>
      </c>
      <c r="B24" s="1"/>
      <c r="C24" s="1"/>
      <c r="D24" s="1"/>
      <c r="E24" s="1"/>
      <c r="F24" s="1"/>
      <c r="H24" s="26"/>
      <c r="I24" s="5">
        <v>1820.09</v>
      </c>
      <c r="J24" s="2">
        <v>37.441600000000001</v>
      </c>
      <c r="K24" s="2">
        <v>44.225099999999998</v>
      </c>
      <c r="L24" s="2">
        <v>44.642299999999999</v>
      </c>
      <c r="M24" s="1"/>
      <c r="O24" s="26"/>
      <c r="P24" s="5">
        <v>1846.6167</v>
      </c>
      <c r="Q24" s="2">
        <v>37.226300000000002</v>
      </c>
      <c r="R24" s="2">
        <v>44.865299999999998</v>
      </c>
      <c r="S24" s="2">
        <v>46.180700000000002</v>
      </c>
      <c r="T24" s="1"/>
      <c r="U24" s="15">
        <f t="shared" si="0"/>
        <v>1.0145743891785572</v>
      </c>
    </row>
    <row r="25" spans="1:33" x14ac:dyDescent="0.25">
      <c r="A25" s="12" t="s">
        <v>50</v>
      </c>
      <c r="B25" s="3"/>
      <c r="C25" s="3"/>
      <c r="D25" s="3"/>
      <c r="E25" s="3"/>
      <c r="F25" s="3"/>
      <c r="G25" s="38"/>
      <c r="H25" s="29"/>
      <c r="I25" s="6">
        <v>916.69</v>
      </c>
      <c r="J25" s="4">
        <v>34.632100000000001</v>
      </c>
      <c r="K25" s="4">
        <v>42.553100000000001</v>
      </c>
      <c r="L25" s="4">
        <v>42.561700000000002</v>
      </c>
      <c r="M25" s="3"/>
      <c r="N25" s="38"/>
      <c r="O25" s="29"/>
      <c r="P25" s="6">
        <v>925.82330000000002</v>
      </c>
      <c r="Q25" s="4">
        <v>34.427599999999998</v>
      </c>
      <c r="R25" s="4">
        <v>43.494900000000001</v>
      </c>
      <c r="S25" s="4">
        <v>44.267800000000001</v>
      </c>
      <c r="T25" s="3"/>
      <c r="U25" s="16">
        <f t="shared" si="0"/>
        <v>1.0099633463875464</v>
      </c>
    </row>
    <row r="26" spans="1:33" x14ac:dyDescent="0.25">
      <c r="A26" s="69" t="s">
        <v>9</v>
      </c>
      <c r="B26" s="9">
        <v>1920</v>
      </c>
      <c r="C26" s="9">
        <v>1080</v>
      </c>
      <c r="D26" s="9">
        <v>30</v>
      </c>
      <c r="E26" s="1">
        <f t="shared" si="3"/>
        <v>62208000</v>
      </c>
      <c r="F26" s="26">
        <v>4</v>
      </c>
      <c r="G26" s="19">
        <v>12000</v>
      </c>
      <c r="H26" s="26">
        <v>30000</v>
      </c>
      <c r="I26" s="27">
        <v>7023.7079999999996</v>
      </c>
      <c r="J26" s="17">
        <v>40.4711</v>
      </c>
      <c r="K26" s="17">
        <v>43.444499999999998</v>
      </c>
      <c r="L26" s="17">
        <v>43.534999999999997</v>
      </c>
      <c r="M26" s="9"/>
      <c r="N26" s="19">
        <f>V1*G26</f>
        <v>30000</v>
      </c>
      <c r="O26" s="26">
        <f>V1*H26</f>
        <v>75000</v>
      </c>
      <c r="P26" s="27">
        <v>8875.9840000000004</v>
      </c>
      <c r="Q26" s="17">
        <v>40.394599999999997</v>
      </c>
      <c r="R26" s="17">
        <v>42.5379</v>
      </c>
      <c r="S26" s="17">
        <v>42.678800000000003</v>
      </c>
      <c r="T26" s="1"/>
      <c r="U26" s="15">
        <f t="shared" si="0"/>
        <v>1.2637176830244083</v>
      </c>
    </row>
    <row r="27" spans="1:33" x14ac:dyDescent="0.25">
      <c r="A27" s="11" t="s">
        <v>13</v>
      </c>
      <c r="B27" s="1"/>
      <c r="C27" s="1"/>
      <c r="D27" s="1"/>
      <c r="E27" s="1"/>
      <c r="F27" s="1"/>
      <c r="H27" s="26"/>
      <c r="I27" s="5">
        <v>2958.2779999999998</v>
      </c>
      <c r="J27" s="2">
        <v>38.649799999999999</v>
      </c>
      <c r="K27" s="2">
        <v>42.186100000000003</v>
      </c>
      <c r="L27" s="2">
        <v>42.412700000000001</v>
      </c>
      <c r="M27" s="1"/>
      <c r="O27" s="26"/>
      <c r="P27" s="5">
        <v>3244.2080000000001</v>
      </c>
      <c r="Q27" s="2">
        <v>38.4968</v>
      </c>
      <c r="R27" s="2">
        <v>41.684899999999999</v>
      </c>
      <c r="S27" s="2">
        <v>41.936199999999999</v>
      </c>
      <c r="T27" s="1"/>
      <c r="U27" s="15">
        <f t="shared" si="0"/>
        <v>1.0966542022081767</v>
      </c>
    </row>
    <row r="28" spans="1:33" x14ac:dyDescent="0.25">
      <c r="A28" s="11" t="s">
        <v>14</v>
      </c>
      <c r="B28" s="1"/>
      <c r="C28" s="1"/>
      <c r="D28" s="1"/>
      <c r="E28" s="1"/>
      <c r="F28" s="1"/>
      <c r="H28" s="26"/>
      <c r="I28" s="5">
        <v>1561.2840000000001</v>
      </c>
      <c r="J28" s="2">
        <v>36.548400000000001</v>
      </c>
      <c r="K28" s="2">
        <v>40.775500000000001</v>
      </c>
      <c r="L28" s="2">
        <v>41.176000000000002</v>
      </c>
      <c r="M28" s="1"/>
      <c r="O28" s="26"/>
      <c r="P28" s="5">
        <v>1626.07</v>
      </c>
      <c r="Q28" s="2">
        <v>36.331699999999998</v>
      </c>
      <c r="R28" s="2">
        <v>40.667700000000004</v>
      </c>
      <c r="S28" s="2">
        <v>40.942300000000003</v>
      </c>
      <c r="T28" s="1"/>
      <c r="U28" s="15">
        <f t="shared" si="0"/>
        <v>1.0414953333282093</v>
      </c>
    </row>
    <row r="29" spans="1:33" x14ac:dyDescent="0.25">
      <c r="A29" s="12" t="s">
        <v>15</v>
      </c>
      <c r="B29" s="3"/>
      <c r="C29" s="3"/>
      <c r="D29" s="3"/>
      <c r="E29" s="3"/>
      <c r="F29" s="3"/>
      <c r="G29" s="38"/>
      <c r="H29" s="29"/>
      <c r="I29" s="6">
        <v>859.11</v>
      </c>
      <c r="J29" s="4">
        <v>33.968699999999998</v>
      </c>
      <c r="K29" s="4">
        <v>39.5899</v>
      </c>
      <c r="L29" s="4">
        <v>40.074599999999997</v>
      </c>
      <c r="M29" s="3"/>
      <c r="N29" s="38"/>
      <c r="O29" s="29"/>
      <c r="P29" s="6">
        <v>851.56200000000001</v>
      </c>
      <c r="Q29" s="4">
        <v>33.690100000000001</v>
      </c>
      <c r="R29" s="4">
        <v>39.484099999999998</v>
      </c>
      <c r="S29" s="4">
        <v>39.799999999999997</v>
      </c>
      <c r="T29" s="3"/>
      <c r="U29" s="16">
        <f t="shared" si="0"/>
        <v>0.99121416349477953</v>
      </c>
    </row>
    <row r="30" spans="1:33" x14ac:dyDescent="0.25">
      <c r="A30" s="69" t="s">
        <v>10</v>
      </c>
      <c r="B30" s="9">
        <v>1920</v>
      </c>
      <c r="C30" s="9">
        <v>1080</v>
      </c>
      <c r="D30" s="9">
        <v>25</v>
      </c>
      <c r="E30" s="1">
        <f t="shared" si="3"/>
        <v>51840000</v>
      </c>
      <c r="F30" s="26">
        <v>4</v>
      </c>
      <c r="G30" s="19">
        <v>12000</v>
      </c>
      <c r="H30" s="26">
        <v>30000</v>
      </c>
      <c r="I30" s="27">
        <v>3496.8</v>
      </c>
      <c r="J30" s="17">
        <v>42.578299999999999</v>
      </c>
      <c r="K30" s="17">
        <v>42.641399999999997</v>
      </c>
      <c r="L30" s="17">
        <v>46.291899999999998</v>
      </c>
      <c r="M30" s="9"/>
      <c r="N30" s="19">
        <f>V1*G30</f>
        <v>30000</v>
      </c>
      <c r="O30" s="26">
        <f>V1*H30</f>
        <v>75000</v>
      </c>
      <c r="P30" s="27">
        <v>9130.83</v>
      </c>
      <c r="Q30" s="17">
        <v>42.517000000000003</v>
      </c>
      <c r="R30" s="17">
        <v>39.002000000000002</v>
      </c>
      <c r="S30" s="17">
        <v>43.203899999999997</v>
      </c>
      <c r="T30" s="1"/>
      <c r="U30" s="15">
        <f t="shared" si="0"/>
        <v>2.6111959505833902</v>
      </c>
    </row>
    <row r="31" spans="1:33" x14ac:dyDescent="0.25">
      <c r="A31" s="11" t="s">
        <v>16</v>
      </c>
      <c r="B31" s="1"/>
      <c r="C31" s="1"/>
      <c r="D31" s="1"/>
      <c r="E31" s="1"/>
      <c r="F31" s="1"/>
      <c r="H31" s="26"/>
      <c r="I31" s="5">
        <v>1354.0940000000001</v>
      </c>
      <c r="J31" s="2">
        <v>41.051600000000001</v>
      </c>
      <c r="K31" s="2">
        <v>42.026400000000002</v>
      </c>
      <c r="L31" s="2">
        <v>45.131799999999998</v>
      </c>
      <c r="M31" s="1"/>
      <c r="O31" s="26"/>
      <c r="P31" s="5">
        <v>2096.7559999999999</v>
      </c>
      <c r="Q31" s="2">
        <v>41.036200000000001</v>
      </c>
      <c r="R31" s="2">
        <v>38.419699999999999</v>
      </c>
      <c r="S31" s="2">
        <v>42.765000000000001</v>
      </c>
      <c r="T31" s="1"/>
      <c r="U31" s="15">
        <f t="shared" si="0"/>
        <v>1.5484567541101282</v>
      </c>
    </row>
    <row r="32" spans="1:33" x14ac:dyDescent="0.25">
      <c r="A32" s="11" t="s">
        <v>17</v>
      </c>
      <c r="B32" s="1"/>
      <c r="C32" s="1"/>
      <c r="D32" s="1"/>
      <c r="E32" s="1"/>
      <c r="F32" s="1"/>
      <c r="H32" s="26"/>
      <c r="I32" s="5">
        <v>696.24199999999996</v>
      </c>
      <c r="J32" s="2">
        <v>39.223500000000001</v>
      </c>
      <c r="K32" s="2">
        <v>41.221200000000003</v>
      </c>
      <c r="L32" s="2">
        <v>43.7453</v>
      </c>
      <c r="M32" s="1"/>
      <c r="O32" s="26"/>
      <c r="P32" s="5">
        <v>790.65</v>
      </c>
      <c r="Q32" s="2">
        <v>39.251300000000001</v>
      </c>
      <c r="R32" s="2">
        <v>38.151499999999999</v>
      </c>
      <c r="S32" s="2">
        <v>42.187399999999997</v>
      </c>
      <c r="T32" s="1"/>
      <c r="U32" s="15">
        <f t="shared" si="0"/>
        <v>1.1355965310912011</v>
      </c>
    </row>
    <row r="33" spans="1:27" x14ac:dyDescent="0.25">
      <c r="A33" s="12" t="s">
        <v>18</v>
      </c>
      <c r="B33" s="3"/>
      <c r="C33" s="3"/>
      <c r="D33" s="3"/>
      <c r="E33" s="3"/>
      <c r="F33" s="3"/>
      <c r="G33" s="38"/>
      <c r="H33" s="29"/>
      <c r="I33" s="6">
        <v>372.13</v>
      </c>
      <c r="J33" s="4">
        <v>37.059600000000003</v>
      </c>
      <c r="K33" s="4">
        <v>40.129800000000003</v>
      </c>
      <c r="L33" s="4">
        <v>42.044400000000003</v>
      </c>
      <c r="M33" s="3"/>
      <c r="N33" s="38"/>
      <c r="O33" s="29"/>
      <c r="P33" s="6">
        <v>412.82</v>
      </c>
      <c r="Q33" s="4">
        <v>37.092199999999998</v>
      </c>
      <c r="R33" s="4">
        <v>37.765300000000003</v>
      </c>
      <c r="S33" s="4">
        <v>41.325000000000003</v>
      </c>
      <c r="T33" s="3"/>
      <c r="U33" s="16">
        <f t="shared" si="0"/>
        <v>1.1093435089887942</v>
      </c>
    </row>
    <row r="34" spans="1:27" x14ac:dyDescent="0.25">
      <c r="A34" s="69" t="s">
        <v>54</v>
      </c>
      <c r="B34" s="9">
        <v>1920</v>
      </c>
      <c r="C34" s="9">
        <v>1080</v>
      </c>
      <c r="D34" s="9">
        <v>24</v>
      </c>
      <c r="E34" s="1">
        <f t="shared" si="3"/>
        <v>49766400</v>
      </c>
      <c r="F34" s="26">
        <v>4</v>
      </c>
      <c r="G34" s="19">
        <v>12000</v>
      </c>
      <c r="H34" s="26">
        <v>30000</v>
      </c>
      <c r="I34" s="27">
        <v>5369.32</v>
      </c>
      <c r="J34" s="17">
        <v>42.384900000000002</v>
      </c>
      <c r="K34" s="17">
        <v>41.248699999999999</v>
      </c>
      <c r="L34" s="17">
        <v>44.434199999999997</v>
      </c>
      <c r="M34" s="9"/>
      <c r="N34" s="19">
        <f>V1*G34</f>
        <v>30000</v>
      </c>
      <c r="O34" s="26">
        <f>V1*H34</f>
        <v>75000</v>
      </c>
      <c r="P34" s="22">
        <v>12518.809600000001</v>
      </c>
      <c r="Q34" s="17">
        <v>42.337000000000003</v>
      </c>
      <c r="R34" s="17">
        <v>38.441099999999999</v>
      </c>
      <c r="S34" s="17">
        <v>42.579599999999999</v>
      </c>
      <c r="T34" s="1"/>
      <c r="U34" s="15">
        <f t="shared" si="0"/>
        <v>2.3315447021224291</v>
      </c>
    </row>
    <row r="35" spans="1:27" x14ac:dyDescent="0.25">
      <c r="A35" s="11" t="s">
        <v>51</v>
      </c>
      <c r="B35" s="1"/>
      <c r="C35" s="1"/>
      <c r="D35" s="1"/>
      <c r="E35" s="1"/>
      <c r="F35" s="1"/>
      <c r="H35" s="26"/>
      <c r="I35" s="5">
        <v>2168.3216000000002</v>
      </c>
      <c r="J35" s="2">
        <v>40.3001</v>
      </c>
      <c r="K35" s="2">
        <v>40.290700000000001</v>
      </c>
      <c r="L35" s="2">
        <v>42.921799999999998</v>
      </c>
      <c r="M35" s="1"/>
      <c r="O35" s="26"/>
      <c r="P35" s="5">
        <v>3346.1136000000001</v>
      </c>
      <c r="Q35" s="2">
        <v>40.287700000000001</v>
      </c>
      <c r="R35" s="2">
        <v>37.589799999999997</v>
      </c>
      <c r="S35" s="2">
        <v>41.732900000000001</v>
      </c>
      <c r="T35" s="1"/>
      <c r="U35" s="15">
        <f t="shared" si="0"/>
        <v>1.5431814173690839</v>
      </c>
    </row>
    <row r="36" spans="1:27" x14ac:dyDescent="0.25">
      <c r="A36" s="11" t="s">
        <v>52</v>
      </c>
      <c r="B36" s="1"/>
      <c r="C36" s="1"/>
      <c r="D36" s="1"/>
      <c r="E36" s="1"/>
      <c r="F36" s="1"/>
      <c r="H36" s="26"/>
      <c r="I36" s="5">
        <v>1058.6112000000001</v>
      </c>
      <c r="J36" s="2">
        <v>37.9039</v>
      </c>
      <c r="K36" s="2">
        <v>39.457700000000003</v>
      </c>
      <c r="L36" s="2">
        <v>41.650100000000002</v>
      </c>
      <c r="M36" s="1"/>
      <c r="O36" s="26"/>
      <c r="P36" s="5">
        <v>1258.1600000000001</v>
      </c>
      <c r="Q36" s="2">
        <v>37.931199999999997</v>
      </c>
      <c r="R36" s="2">
        <v>37.145600000000002</v>
      </c>
      <c r="S36" s="2">
        <v>40.899799999999999</v>
      </c>
      <c r="T36" s="1"/>
      <c r="U36" s="15">
        <f t="shared" si="0"/>
        <v>1.1885005562004256</v>
      </c>
    </row>
    <row r="37" spans="1:27" x14ac:dyDescent="0.25">
      <c r="A37" s="12" t="s">
        <v>53</v>
      </c>
      <c r="B37" s="3"/>
      <c r="C37" s="3"/>
      <c r="D37" s="3"/>
      <c r="E37" s="3"/>
      <c r="F37" s="3"/>
      <c r="G37" s="38"/>
      <c r="H37" s="29"/>
      <c r="I37" s="6">
        <v>515.85599999999999</v>
      </c>
      <c r="J37" s="4">
        <v>35.296700000000001</v>
      </c>
      <c r="K37" s="4">
        <v>38.6126</v>
      </c>
      <c r="L37" s="4">
        <v>40.575299999999999</v>
      </c>
      <c r="M37" s="3"/>
      <c r="N37" s="38"/>
      <c r="O37" s="29"/>
      <c r="P37" s="6">
        <v>579.22239999999999</v>
      </c>
      <c r="Q37" s="4">
        <v>35.322200000000002</v>
      </c>
      <c r="R37" s="4">
        <v>36.671700000000001</v>
      </c>
      <c r="S37" s="4">
        <v>39.996499999999997</v>
      </c>
      <c r="T37" s="3"/>
      <c r="U37" s="16">
        <f t="shared" si="0"/>
        <v>1.1228373809745356</v>
      </c>
    </row>
    <row r="38" spans="1:27" x14ac:dyDescent="0.25">
      <c r="A38" s="69" t="s">
        <v>11</v>
      </c>
      <c r="B38" s="9">
        <v>1920</v>
      </c>
      <c r="C38" s="9">
        <v>1080</v>
      </c>
      <c r="D38" s="9">
        <v>30</v>
      </c>
      <c r="E38" s="1">
        <f t="shared" si="3"/>
        <v>62208000</v>
      </c>
      <c r="F38" s="26">
        <v>4</v>
      </c>
      <c r="G38" s="19">
        <v>12000</v>
      </c>
      <c r="H38" s="26">
        <v>30000</v>
      </c>
      <c r="I38" s="27">
        <v>17839.346000000001</v>
      </c>
      <c r="J38" s="17">
        <v>40.947299999999998</v>
      </c>
      <c r="K38" s="17">
        <v>42.009700000000002</v>
      </c>
      <c r="L38" s="17">
        <v>42.2485</v>
      </c>
      <c r="M38" s="9"/>
      <c r="N38" s="19">
        <f>V1*G38</f>
        <v>30000</v>
      </c>
      <c r="O38" s="26">
        <f>V1*H38</f>
        <v>75000</v>
      </c>
      <c r="P38" s="22">
        <v>27142.326000000001</v>
      </c>
      <c r="Q38" s="17">
        <v>40.941600000000001</v>
      </c>
      <c r="R38" s="17">
        <v>41.5961</v>
      </c>
      <c r="S38" s="17">
        <v>41.951099999999997</v>
      </c>
      <c r="T38" s="1"/>
      <c r="U38" s="15">
        <f t="shared" si="0"/>
        <v>1.5214866060672851</v>
      </c>
    </row>
    <row r="39" spans="1:27" x14ac:dyDescent="0.25">
      <c r="A39" s="11" t="s">
        <v>29</v>
      </c>
      <c r="B39" s="1"/>
      <c r="C39" s="1"/>
      <c r="D39" s="1"/>
      <c r="E39" s="1"/>
      <c r="F39" s="1"/>
      <c r="H39" s="26"/>
      <c r="I39" s="5">
        <v>7212.1779999999999</v>
      </c>
      <c r="J39" s="2">
        <v>37.334499999999998</v>
      </c>
      <c r="K39" s="2">
        <v>39.701999999999998</v>
      </c>
      <c r="L39" s="2">
        <v>40.135599999999997</v>
      </c>
      <c r="M39" s="1"/>
      <c r="O39" s="26"/>
      <c r="P39" s="5">
        <v>9688.2960000000003</v>
      </c>
      <c r="Q39" s="2">
        <v>37.3307</v>
      </c>
      <c r="R39" s="2">
        <v>39.379800000000003</v>
      </c>
      <c r="S39" s="2">
        <v>39.633499999999998</v>
      </c>
      <c r="T39" s="1"/>
      <c r="U39" s="15">
        <f t="shared" si="0"/>
        <v>1.3433245823938345</v>
      </c>
    </row>
    <row r="40" spans="1:27" x14ac:dyDescent="0.25">
      <c r="A40" s="11" t="s">
        <v>30</v>
      </c>
      <c r="B40" s="1"/>
      <c r="C40" s="1"/>
      <c r="D40" s="1"/>
      <c r="E40" s="1"/>
      <c r="F40" s="1"/>
      <c r="H40" s="26"/>
      <c r="I40" s="5">
        <v>2899.3119999999999</v>
      </c>
      <c r="J40" s="2">
        <v>34.3474</v>
      </c>
      <c r="K40" s="2">
        <v>38.445399999999999</v>
      </c>
      <c r="L40" s="2">
        <v>38.743400000000001</v>
      </c>
      <c r="M40" s="1"/>
      <c r="O40" s="26"/>
      <c r="P40" s="5">
        <v>3544.71</v>
      </c>
      <c r="Q40" s="2">
        <v>34.354399999999998</v>
      </c>
      <c r="R40" s="2">
        <v>37.762099999999997</v>
      </c>
      <c r="S40" s="2">
        <v>38.048299999999998</v>
      </c>
      <c r="T40" s="1"/>
      <c r="U40" s="15">
        <f t="shared" si="0"/>
        <v>1.2226038453260637</v>
      </c>
    </row>
    <row r="41" spans="1:27" x14ac:dyDescent="0.25">
      <c r="A41" s="11" t="s">
        <v>31</v>
      </c>
      <c r="B41" s="3"/>
      <c r="C41" s="3"/>
      <c r="D41" s="3"/>
      <c r="E41" s="3"/>
      <c r="F41" s="3"/>
      <c r="G41" s="38"/>
      <c r="H41" s="29"/>
      <c r="I41" s="6">
        <v>1044.0160000000001</v>
      </c>
      <c r="J41" s="4">
        <v>31.819500000000001</v>
      </c>
      <c r="K41" s="4">
        <v>37.5047</v>
      </c>
      <c r="L41" s="4">
        <v>37.649099999999997</v>
      </c>
      <c r="M41" s="3"/>
      <c r="N41" s="38"/>
      <c r="O41" s="29"/>
      <c r="P41" s="6">
        <v>1201.2</v>
      </c>
      <c r="Q41" s="4">
        <v>31.828700000000001</v>
      </c>
      <c r="R41" s="4">
        <v>36.668999999999997</v>
      </c>
      <c r="S41" s="4">
        <v>36.807000000000002</v>
      </c>
      <c r="T41" s="3"/>
      <c r="U41" s="16">
        <f t="shared" si="0"/>
        <v>1.1505570795849871</v>
      </c>
    </row>
    <row r="42" spans="1:27" x14ac:dyDescent="0.25">
      <c r="A42" s="69" t="s">
        <v>56</v>
      </c>
      <c r="B42" s="9">
        <v>1920</v>
      </c>
      <c r="C42" s="9">
        <v>1080</v>
      </c>
      <c r="D42" s="9">
        <v>30</v>
      </c>
      <c r="E42" s="1">
        <f t="shared" si="3"/>
        <v>62208000</v>
      </c>
      <c r="F42" s="26">
        <v>4</v>
      </c>
      <c r="G42" s="19">
        <v>12000</v>
      </c>
      <c r="H42" s="26">
        <v>30000</v>
      </c>
      <c r="I42" s="27">
        <v>4841.2299999999996</v>
      </c>
      <c r="J42" s="17">
        <v>45.449100000000001</v>
      </c>
      <c r="K42" s="17">
        <v>48.2331</v>
      </c>
      <c r="L42" s="17">
        <v>47.662799999999997</v>
      </c>
      <c r="M42" s="9"/>
      <c r="N42" s="19">
        <f>V1*G38</f>
        <v>30000</v>
      </c>
      <c r="O42" s="26">
        <f>V1*H42</f>
        <v>75000</v>
      </c>
      <c r="P42" s="27">
        <v>5840.32</v>
      </c>
      <c r="Q42" s="17">
        <v>45.366100000000003</v>
      </c>
      <c r="R42" s="17">
        <v>48.914999999999999</v>
      </c>
      <c r="S42" s="17">
        <v>47.9358</v>
      </c>
      <c r="T42" s="1"/>
      <c r="U42" s="15">
        <f t="shared" si="0"/>
        <v>1.2063711081687918</v>
      </c>
    </row>
    <row r="43" spans="1:27" x14ac:dyDescent="0.25">
      <c r="A43" s="11" t="s">
        <v>57</v>
      </c>
      <c r="B43" s="1"/>
      <c r="C43" s="1"/>
      <c r="D43" s="1"/>
      <c r="E43" s="1"/>
      <c r="F43" s="1"/>
      <c r="H43" s="26"/>
      <c r="I43" s="5">
        <v>2382.2240000000002</v>
      </c>
      <c r="J43" s="2">
        <v>42.609699999999997</v>
      </c>
      <c r="K43" s="2">
        <v>45.583300000000001</v>
      </c>
      <c r="L43" s="2">
        <v>44.973399999999998</v>
      </c>
      <c r="M43" s="1"/>
      <c r="O43" s="26"/>
      <c r="P43" s="5">
        <v>2750.9380000000001</v>
      </c>
      <c r="Q43" s="2">
        <v>42.487299999999998</v>
      </c>
      <c r="R43" s="2">
        <v>46.734499999999997</v>
      </c>
      <c r="S43" s="2">
        <v>45.775199999999998</v>
      </c>
      <c r="T43" s="1"/>
      <c r="U43" s="15">
        <f t="shared" si="0"/>
        <v>1.1547772165841668</v>
      </c>
    </row>
    <row r="44" spans="1:27" x14ac:dyDescent="0.25">
      <c r="A44" s="11" t="s">
        <v>55</v>
      </c>
      <c r="B44" s="1"/>
      <c r="C44" s="1"/>
      <c r="D44" s="1"/>
      <c r="E44" s="1"/>
      <c r="F44" s="1"/>
      <c r="H44" s="26"/>
      <c r="I44" s="5">
        <v>1262.1179999999999</v>
      </c>
      <c r="J44" s="2">
        <v>39.735900000000001</v>
      </c>
      <c r="K44" s="2">
        <v>43.274000000000001</v>
      </c>
      <c r="L44" s="2">
        <v>42.717300000000002</v>
      </c>
      <c r="M44" s="1"/>
      <c r="O44" s="26"/>
      <c r="P44" s="5">
        <v>1396.4559999999999</v>
      </c>
      <c r="Q44" s="2">
        <v>39.581200000000003</v>
      </c>
      <c r="R44" s="2">
        <v>44.445</v>
      </c>
      <c r="S44" s="2">
        <v>43.580800000000004</v>
      </c>
      <c r="T44" s="1"/>
      <c r="U44" s="15">
        <f t="shared" si="0"/>
        <v>1.1064385421965299</v>
      </c>
    </row>
    <row r="45" spans="1:27" x14ac:dyDescent="0.25">
      <c r="A45" s="12" t="s">
        <v>58</v>
      </c>
      <c r="B45" s="3"/>
      <c r="C45" s="3"/>
      <c r="D45" s="3"/>
      <c r="E45" s="3"/>
      <c r="F45" s="3"/>
      <c r="G45" s="38"/>
      <c r="H45" s="29"/>
      <c r="I45" s="6">
        <v>661.21799999999996</v>
      </c>
      <c r="J45" s="4">
        <v>36.778700000000001</v>
      </c>
      <c r="K45" s="4">
        <v>41.1038</v>
      </c>
      <c r="L45" s="4">
        <v>40.652000000000001</v>
      </c>
      <c r="M45" s="3"/>
      <c r="N45" s="38"/>
      <c r="O45" s="29"/>
      <c r="P45" s="6">
        <v>706.59199999999998</v>
      </c>
      <c r="Q45" s="4">
        <v>36.592300000000002</v>
      </c>
      <c r="R45" s="4">
        <v>42.112000000000002</v>
      </c>
      <c r="S45" s="4">
        <v>41.400399999999998</v>
      </c>
      <c r="T45" s="3"/>
      <c r="U45" s="16">
        <f t="shared" si="0"/>
        <v>1.0686218463502204</v>
      </c>
    </row>
    <row r="46" spans="1:27" x14ac:dyDescent="0.25">
      <c r="A46" s="69" t="s">
        <v>12</v>
      </c>
      <c r="B46" s="9">
        <v>1920</v>
      </c>
      <c r="C46" s="9">
        <v>1080</v>
      </c>
      <c r="D46" s="9">
        <v>30</v>
      </c>
      <c r="E46" s="1">
        <f t="shared" si="3"/>
        <v>62208000</v>
      </c>
      <c r="F46" s="26">
        <v>4</v>
      </c>
      <c r="G46" s="19">
        <v>12000</v>
      </c>
      <c r="H46" s="26">
        <v>30000</v>
      </c>
      <c r="I46" s="27">
        <v>3472.8220000000001</v>
      </c>
      <c r="J46" s="17">
        <v>41.814500000000002</v>
      </c>
      <c r="K46" s="17">
        <v>41.812399999999997</v>
      </c>
      <c r="L46" s="17">
        <v>44.966000000000001</v>
      </c>
      <c r="M46" s="9"/>
      <c r="N46" s="19">
        <f>V1*G46</f>
        <v>30000</v>
      </c>
      <c r="O46" s="26">
        <f>V1*H46</f>
        <v>75000</v>
      </c>
      <c r="P46" s="22">
        <v>12382.882</v>
      </c>
      <c r="Q46" s="17">
        <v>41.741300000000003</v>
      </c>
      <c r="R46" s="17">
        <v>38.200299999999999</v>
      </c>
      <c r="S46" s="17">
        <v>41.635899999999999</v>
      </c>
      <c r="T46" s="1"/>
      <c r="U46" s="15">
        <f t="shared" si="0"/>
        <v>3.5656540991735248</v>
      </c>
    </row>
    <row r="47" spans="1:27" x14ac:dyDescent="0.25">
      <c r="A47" s="11" t="s">
        <v>19</v>
      </c>
      <c r="B47" s="1"/>
      <c r="C47" s="1"/>
      <c r="D47" s="1"/>
      <c r="E47" s="1"/>
      <c r="F47" s="1"/>
      <c r="H47" s="26"/>
      <c r="I47" s="5">
        <v>1069.954</v>
      </c>
      <c r="J47" s="2">
        <v>40.720100000000002</v>
      </c>
      <c r="K47" s="2">
        <v>41.4679</v>
      </c>
      <c r="L47" s="2">
        <v>44.023000000000003</v>
      </c>
      <c r="M47" s="1"/>
      <c r="O47" s="26"/>
      <c r="P47" s="5">
        <v>2264.3739999999998</v>
      </c>
      <c r="Q47" s="2">
        <v>40.685499999999998</v>
      </c>
      <c r="R47" s="2">
        <v>37.536000000000001</v>
      </c>
      <c r="S47" s="2">
        <v>41.168300000000002</v>
      </c>
      <c r="T47" s="1"/>
      <c r="U47" s="15">
        <f t="shared" si="0"/>
        <v>2.1163283655185174</v>
      </c>
    </row>
    <row r="48" spans="1:27" x14ac:dyDescent="0.25">
      <c r="A48" s="11" t="s">
        <v>20</v>
      </c>
      <c r="B48" s="1"/>
      <c r="C48" s="1"/>
      <c r="D48" s="1"/>
      <c r="E48" s="1"/>
      <c r="F48" s="1"/>
      <c r="H48" s="26"/>
      <c r="I48" s="5">
        <v>520.84199999999998</v>
      </c>
      <c r="J48" s="2">
        <v>39.293799999999997</v>
      </c>
      <c r="K48" s="2">
        <v>40.917099999999998</v>
      </c>
      <c r="L48" s="2">
        <v>42.973799999999997</v>
      </c>
      <c r="M48" s="1"/>
      <c r="O48" s="26"/>
      <c r="P48" s="5">
        <v>627.48800000000006</v>
      </c>
      <c r="Q48" s="2">
        <v>39.3095</v>
      </c>
      <c r="R48" s="2">
        <v>37.351599999999998</v>
      </c>
      <c r="S48" s="2">
        <v>40.661200000000001</v>
      </c>
      <c r="T48" s="1"/>
      <c r="U48" s="15">
        <f t="shared" si="0"/>
        <v>1.2047569128449704</v>
      </c>
      <c r="Y48" s="7"/>
      <c r="Z48" s="7"/>
      <c r="AA48" s="7"/>
    </row>
    <row r="49" spans="1:27" x14ac:dyDescent="0.25">
      <c r="A49" s="12" t="s">
        <v>21</v>
      </c>
      <c r="B49" s="3"/>
      <c r="C49" s="3"/>
      <c r="D49" s="3"/>
      <c r="E49" s="3"/>
      <c r="F49" s="3"/>
      <c r="G49" s="38"/>
      <c r="H49" s="29"/>
      <c r="I49" s="6">
        <v>260.738</v>
      </c>
      <c r="J49" s="4">
        <v>37.463900000000002</v>
      </c>
      <c r="K49" s="4">
        <v>40.1492</v>
      </c>
      <c r="L49" s="4">
        <v>41.897799999999997</v>
      </c>
      <c r="M49" s="3"/>
      <c r="N49" s="38"/>
      <c r="O49" s="29"/>
      <c r="P49" s="6">
        <v>294.09199999999998</v>
      </c>
      <c r="Q49" s="4">
        <v>37.492400000000004</v>
      </c>
      <c r="R49" s="4">
        <v>37.079099999999997</v>
      </c>
      <c r="S49" s="4">
        <v>40.026899999999998</v>
      </c>
      <c r="T49" s="3"/>
      <c r="U49" s="16">
        <f t="shared" si="0"/>
        <v>1.1279215150841073</v>
      </c>
      <c r="X49" s="1"/>
      <c r="Y49" s="7"/>
      <c r="Z49" s="7"/>
      <c r="AA49" s="7"/>
    </row>
    <row r="50" spans="1:27" x14ac:dyDescent="0.25">
      <c r="A50" s="19" t="s">
        <v>75</v>
      </c>
      <c r="B50" s="9">
        <v>1920</v>
      </c>
      <c r="C50" s="9">
        <v>1080</v>
      </c>
      <c r="D50" s="9">
        <v>60</v>
      </c>
      <c r="E50" s="1">
        <f t="shared" ref="E50" si="4">B50*C50*D50</f>
        <v>124416000</v>
      </c>
      <c r="F50" s="26">
        <v>4.0999999999999996</v>
      </c>
      <c r="G50" s="19">
        <v>20000</v>
      </c>
      <c r="H50" s="26">
        <v>50000</v>
      </c>
      <c r="I50" s="70">
        <v>34444.699999999997</v>
      </c>
      <c r="J50" s="1">
        <v>37.744399999999999</v>
      </c>
      <c r="K50" s="1">
        <v>36.960700000000003</v>
      </c>
      <c r="L50" s="1">
        <v>39.018300000000004</v>
      </c>
      <c r="M50" s="1"/>
      <c r="N50" s="19">
        <f>V1*G50</f>
        <v>50000</v>
      </c>
      <c r="O50" s="26">
        <f>V1*H50</f>
        <v>125000</v>
      </c>
      <c r="P50" s="71">
        <v>146277.95600000001</v>
      </c>
      <c r="Q50" s="1">
        <v>37.728499999999997</v>
      </c>
      <c r="R50" s="1">
        <v>35.919600000000003</v>
      </c>
      <c r="S50" s="1">
        <v>37.292299999999997</v>
      </c>
      <c r="T50" s="1"/>
      <c r="U50" s="15">
        <f t="shared" si="0"/>
        <v>4.2467478596126549</v>
      </c>
      <c r="X50" s="1"/>
      <c r="Y50" s="7"/>
      <c r="Z50" s="7"/>
      <c r="AA50" s="7"/>
    </row>
    <row r="51" spans="1:27" x14ac:dyDescent="0.25">
      <c r="A51" s="11" t="s">
        <v>96</v>
      </c>
      <c r="B51" s="1"/>
      <c r="C51" s="1"/>
      <c r="D51" s="1"/>
      <c r="E51" s="1"/>
      <c r="F51" s="1"/>
      <c r="H51" s="26"/>
      <c r="I51" s="5">
        <v>16336.376</v>
      </c>
      <c r="J51" s="1">
        <v>36.636400000000002</v>
      </c>
      <c r="K51" s="1">
        <v>36.003799999999998</v>
      </c>
      <c r="L51" s="1">
        <v>37.969700000000003</v>
      </c>
      <c r="M51" s="1"/>
      <c r="O51" s="26"/>
      <c r="P51" s="72">
        <v>52992.343999999997</v>
      </c>
      <c r="Q51" s="1">
        <v>36.585500000000003</v>
      </c>
      <c r="R51" s="1">
        <v>33.036099999999998</v>
      </c>
      <c r="S51" s="1">
        <v>36.256700000000002</v>
      </c>
      <c r="T51" s="1"/>
      <c r="U51" s="15">
        <f t="shared" si="0"/>
        <v>3.2438249462426669</v>
      </c>
      <c r="X51" s="26"/>
      <c r="Y51" s="7"/>
      <c r="Z51" s="7"/>
      <c r="AA51" s="7"/>
    </row>
    <row r="52" spans="1:27" x14ac:dyDescent="0.25">
      <c r="A52" s="11" t="s">
        <v>76</v>
      </c>
      <c r="B52" s="1"/>
      <c r="C52" s="1"/>
      <c r="D52" s="1"/>
      <c r="E52" s="1"/>
      <c r="F52" s="1"/>
      <c r="H52" s="26"/>
      <c r="I52" s="5">
        <v>9857.4040000000005</v>
      </c>
      <c r="J52" s="1">
        <v>35.767899999999997</v>
      </c>
      <c r="K52" s="1">
        <v>35.5047</v>
      </c>
      <c r="L52" s="1">
        <v>37.311199999999999</v>
      </c>
      <c r="M52" s="1"/>
      <c r="O52" s="26"/>
      <c r="P52" s="20">
        <v>26309.576000000001</v>
      </c>
      <c r="Q52" s="1">
        <v>35.713299999999997</v>
      </c>
      <c r="R52" s="1">
        <v>32.210700000000003</v>
      </c>
      <c r="S52" s="1">
        <v>35.699199999999998</v>
      </c>
      <c r="T52" s="1"/>
      <c r="U52" s="15">
        <f t="shared" si="0"/>
        <v>2.6690167106877225</v>
      </c>
    </row>
    <row r="53" spans="1:27" x14ac:dyDescent="0.25">
      <c r="A53" s="11" t="s">
        <v>77</v>
      </c>
      <c r="B53" s="1"/>
      <c r="C53" s="1"/>
      <c r="D53" s="1"/>
      <c r="E53" s="1"/>
      <c r="F53" s="1"/>
      <c r="H53" s="26"/>
      <c r="I53" s="5">
        <v>4035.8</v>
      </c>
      <c r="J53" s="1">
        <v>33.685000000000002</v>
      </c>
      <c r="K53" s="1">
        <v>34.590899999999998</v>
      </c>
      <c r="L53" s="1">
        <v>35.638599999999997</v>
      </c>
      <c r="M53" s="1"/>
      <c r="O53" s="26"/>
      <c r="P53" s="5">
        <v>6679.3519999999999</v>
      </c>
      <c r="Q53" s="1">
        <v>33.666499999999999</v>
      </c>
      <c r="R53" s="1">
        <v>31.363600000000002</v>
      </c>
      <c r="S53" s="1">
        <v>34.618400000000001</v>
      </c>
      <c r="T53" s="1"/>
      <c r="U53" s="15">
        <f t="shared" si="0"/>
        <v>1.6550255215818424</v>
      </c>
    </row>
    <row r="54" spans="1:27" x14ac:dyDescent="0.25">
      <c r="A54" s="12" t="s">
        <v>78</v>
      </c>
      <c r="B54" s="3"/>
      <c r="C54" s="3"/>
      <c r="D54" s="3"/>
      <c r="E54" s="3"/>
      <c r="F54" s="3"/>
      <c r="G54" s="38"/>
      <c r="H54" s="29"/>
      <c r="I54" s="6">
        <v>1945.788</v>
      </c>
      <c r="J54" s="3">
        <v>31.283100000000001</v>
      </c>
      <c r="K54" s="3">
        <v>33.699399999999997</v>
      </c>
      <c r="L54" s="3">
        <v>34.436199999999999</v>
      </c>
      <c r="M54" s="3"/>
      <c r="N54" s="38"/>
      <c r="O54" s="29"/>
      <c r="P54" s="6">
        <v>2343.096</v>
      </c>
      <c r="Q54" s="3">
        <v>31.296500000000002</v>
      </c>
      <c r="R54" s="3">
        <v>30.813500000000001</v>
      </c>
      <c r="S54" s="3">
        <v>33.215400000000002</v>
      </c>
      <c r="T54" s="3"/>
      <c r="U54" s="16">
        <f t="shared" si="0"/>
        <v>1.2041887399860622</v>
      </c>
    </row>
    <row r="55" spans="1:27" x14ac:dyDescent="0.25">
      <c r="A55" s="11" t="s">
        <v>79</v>
      </c>
      <c r="B55" s="9">
        <v>1920</v>
      </c>
      <c r="C55" s="9">
        <v>1080</v>
      </c>
      <c r="D55" s="9">
        <v>50</v>
      </c>
      <c r="E55" s="1">
        <f t="shared" ref="E55" si="5">B55*C55*D55</f>
        <v>103680000</v>
      </c>
      <c r="F55" s="26">
        <v>4.0999999999999996</v>
      </c>
      <c r="G55" s="19">
        <v>20000</v>
      </c>
      <c r="H55" s="26">
        <v>50000</v>
      </c>
      <c r="I55" s="73">
        <v>21846.1967</v>
      </c>
      <c r="J55" s="1">
        <v>37.350200000000001</v>
      </c>
      <c r="K55" s="1">
        <v>38.815300000000001</v>
      </c>
      <c r="L55" s="1">
        <v>41.249600000000001</v>
      </c>
      <c r="M55" s="1"/>
      <c r="N55" s="19">
        <f>V1*G55</f>
        <v>50000</v>
      </c>
      <c r="O55" s="26">
        <f>V1*H55</f>
        <v>125000</v>
      </c>
      <c r="P55" s="32">
        <v>65906.953299999994</v>
      </c>
      <c r="Q55" s="1">
        <v>37.314700000000002</v>
      </c>
      <c r="R55" s="1">
        <v>36.176200000000001</v>
      </c>
      <c r="S55" s="1">
        <v>37.933100000000003</v>
      </c>
      <c r="T55" s="1"/>
      <c r="U55" s="15">
        <f t="shared" si="0"/>
        <v>3.0168616626984774</v>
      </c>
    </row>
    <row r="56" spans="1:27" x14ac:dyDescent="0.25">
      <c r="A56" s="11" t="s">
        <v>92</v>
      </c>
      <c r="B56" s="1"/>
      <c r="C56" s="1"/>
      <c r="D56" s="1"/>
      <c r="E56" s="1"/>
      <c r="F56" s="1"/>
      <c r="H56" s="26"/>
      <c r="I56" s="5">
        <v>14783.8367</v>
      </c>
      <c r="J56" s="1">
        <v>36.974299999999999</v>
      </c>
      <c r="K56" s="1">
        <v>38.647500000000001</v>
      </c>
      <c r="L56" s="1">
        <v>41.135199999999998</v>
      </c>
      <c r="M56" s="1"/>
      <c r="O56" s="26"/>
      <c r="P56" s="5">
        <v>42408.776700000002</v>
      </c>
      <c r="Q56" s="1">
        <v>36.934600000000003</v>
      </c>
      <c r="R56" s="1">
        <v>35.467500000000001</v>
      </c>
      <c r="S56" s="1">
        <v>37.726599999999998</v>
      </c>
      <c r="T56" s="1"/>
      <c r="U56" s="15">
        <f t="shared" si="0"/>
        <v>2.8685907156969614</v>
      </c>
    </row>
    <row r="57" spans="1:27" x14ac:dyDescent="0.25">
      <c r="A57" s="11" t="s">
        <v>80</v>
      </c>
      <c r="B57" s="1"/>
      <c r="C57" s="1"/>
      <c r="D57" s="1"/>
      <c r="E57" s="1"/>
      <c r="F57" s="1"/>
      <c r="H57" s="26"/>
      <c r="I57" s="5">
        <v>4231.4666999999999</v>
      </c>
      <c r="J57" s="1">
        <v>36.180900000000001</v>
      </c>
      <c r="K57" s="1">
        <v>38.377699999999997</v>
      </c>
      <c r="L57" s="1">
        <v>40.626300000000001</v>
      </c>
      <c r="M57" s="1"/>
      <c r="O57" s="26"/>
      <c r="P57" s="5">
        <v>10018.1667</v>
      </c>
      <c r="Q57" s="1">
        <v>36.140500000000003</v>
      </c>
      <c r="R57" s="1">
        <v>34.598100000000002</v>
      </c>
      <c r="S57" s="1">
        <v>37.266100000000002</v>
      </c>
      <c r="T57" s="1"/>
      <c r="U57" s="15">
        <f t="shared" si="0"/>
        <v>2.3675400068727943</v>
      </c>
      <c r="Y57" s="7"/>
      <c r="Z57" s="7"/>
      <c r="AA57" s="7"/>
    </row>
    <row r="58" spans="1:27" x14ac:dyDescent="0.25">
      <c r="A58" s="11" t="s">
        <v>81</v>
      </c>
      <c r="B58" s="1"/>
      <c r="C58" s="1"/>
      <c r="D58" s="1"/>
      <c r="E58" s="1"/>
      <c r="F58" s="1"/>
      <c r="H58" s="26"/>
      <c r="I58" s="5">
        <v>1278.7967000000001</v>
      </c>
      <c r="J58" s="1">
        <v>35.274500000000003</v>
      </c>
      <c r="K58" s="1">
        <v>38.050400000000003</v>
      </c>
      <c r="L58" s="1">
        <v>39.791800000000002</v>
      </c>
      <c r="M58" s="1"/>
      <c r="O58" s="26"/>
      <c r="P58" s="5">
        <v>1534.45</v>
      </c>
      <c r="Q58" s="1">
        <v>35.273200000000003</v>
      </c>
      <c r="R58" s="1">
        <v>34.340000000000003</v>
      </c>
      <c r="S58" s="1">
        <v>36.943600000000004</v>
      </c>
      <c r="T58" s="1"/>
      <c r="U58" s="15">
        <f t="shared" si="0"/>
        <v>1.1999170782971209</v>
      </c>
    </row>
    <row r="59" spans="1:27" x14ac:dyDescent="0.25">
      <c r="A59" s="12" t="s">
        <v>82</v>
      </c>
      <c r="B59" s="3"/>
      <c r="C59" s="3"/>
      <c r="D59" s="3"/>
      <c r="E59" s="3"/>
      <c r="F59" s="3"/>
      <c r="G59" s="38"/>
      <c r="H59" s="29"/>
      <c r="I59" s="6">
        <v>644.65</v>
      </c>
      <c r="J59" s="3">
        <v>33.950200000000002</v>
      </c>
      <c r="K59" s="3">
        <v>37.584800000000001</v>
      </c>
      <c r="L59" s="3">
        <v>38.807899999999997</v>
      </c>
      <c r="M59" s="3"/>
      <c r="N59" s="38"/>
      <c r="O59" s="29"/>
      <c r="P59" s="6">
        <v>705.83330000000001</v>
      </c>
      <c r="Q59" s="3">
        <v>33.958199999999998</v>
      </c>
      <c r="R59" s="3">
        <v>34.188099999999999</v>
      </c>
      <c r="S59" s="3">
        <v>36.507399999999997</v>
      </c>
      <c r="T59" s="3"/>
      <c r="U59" s="16">
        <f t="shared" si="0"/>
        <v>1.0949093306445359</v>
      </c>
    </row>
    <row r="60" spans="1:27" x14ac:dyDescent="0.25">
      <c r="A60" s="11" t="s">
        <v>83</v>
      </c>
      <c r="B60" s="9">
        <v>1920</v>
      </c>
      <c r="C60" s="9">
        <v>1080</v>
      </c>
      <c r="D60" s="9">
        <v>24</v>
      </c>
      <c r="E60" s="1">
        <f t="shared" ref="E60" si="6">B60*C60*D60</f>
        <v>49766400</v>
      </c>
      <c r="F60" s="26">
        <v>4</v>
      </c>
      <c r="G60" s="19">
        <v>12000</v>
      </c>
      <c r="H60" s="26">
        <v>30000</v>
      </c>
      <c r="I60" s="5">
        <v>7444.5583999999999</v>
      </c>
      <c r="J60" s="1">
        <v>40.3996</v>
      </c>
      <c r="K60" s="1">
        <v>40.166400000000003</v>
      </c>
      <c r="L60" s="1">
        <v>41.916899999999998</v>
      </c>
      <c r="M60" s="1"/>
      <c r="N60" s="19">
        <f>V1*G60</f>
        <v>30000</v>
      </c>
      <c r="O60" s="26">
        <f>V1*H60</f>
        <v>75000</v>
      </c>
      <c r="P60" s="20">
        <v>15999.5856</v>
      </c>
      <c r="Q60" s="1">
        <v>40.325200000000002</v>
      </c>
      <c r="R60" s="1">
        <v>38.008600000000001</v>
      </c>
      <c r="S60" s="1">
        <v>41.004100000000001</v>
      </c>
      <c r="T60" s="1"/>
      <c r="U60" s="15">
        <f t="shared" si="0"/>
        <v>2.1491651674060344</v>
      </c>
    </row>
    <row r="61" spans="1:27" x14ac:dyDescent="0.25">
      <c r="A61" s="11" t="s">
        <v>84</v>
      </c>
      <c r="B61" s="1"/>
      <c r="C61" s="1"/>
      <c r="D61" s="1"/>
      <c r="E61" s="1"/>
      <c r="F61" s="1"/>
      <c r="H61" s="26"/>
      <c r="I61" s="5">
        <v>3066.9776000000002</v>
      </c>
      <c r="J61" s="1">
        <v>38.061700000000002</v>
      </c>
      <c r="K61" s="1">
        <v>38.949399999999997</v>
      </c>
      <c r="L61" s="1">
        <v>40.030200000000001</v>
      </c>
      <c r="M61" s="1"/>
      <c r="O61" s="26"/>
      <c r="P61" s="5">
        <v>4433.8191999999999</v>
      </c>
      <c r="Q61" s="1">
        <v>37.929600000000001</v>
      </c>
      <c r="R61" s="1">
        <v>36.785200000000003</v>
      </c>
      <c r="S61" s="1">
        <v>39.445900000000002</v>
      </c>
      <c r="T61" s="1"/>
      <c r="U61" s="15">
        <f t="shared" si="0"/>
        <v>1.4456640309339071</v>
      </c>
    </row>
    <row r="62" spans="1:27" x14ac:dyDescent="0.25">
      <c r="A62" s="11" t="s">
        <v>85</v>
      </c>
      <c r="B62" s="1"/>
      <c r="C62" s="1"/>
      <c r="D62" s="1"/>
      <c r="E62" s="1"/>
      <c r="F62" s="1"/>
      <c r="H62" s="26"/>
      <c r="I62" s="5">
        <v>1357.6016</v>
      </c>
      <c r="J62" s="1">
        <v>35.549700000000001</v>
      </c>
      <c r="K62" s="1">
        <v>37.734900000000003</v>
      </c>
      <c r="L62" s="1">
        <v>38.404400000000003</v>
      </c>
      <c r="M62" s="1"/>
      <c r="O62" s="26"/>
      <c r="P62" s="5">
        <v>1687.3632</v>
      </c>
      <c r="Q62" s="1">
        <v>35.458399999999997</v>
      </c>
      <c r="R62" s="1">
        <v>36.041499999999999</v>
      </c>
      <c r="S62" s="1">
        <v>37.843800000000002</v>
      </c>
      <c r="T62" s="1"/>
      <c r="U62" s="15">
        <f t="shared" si="0"/>
        <v>1.2429001262225974</v>
      </c>
    </row>
    <row r="63" spans="1:27" x14ac:dyDescent="0.25">
      <c r="A63" s="12" t="s">
        <v>86</v>
      </c>
      <c r="B63" s="3"/>
      <c r="C63" s="3"/>
      <c r="D63" s="3"/>
      <c r="E63" s="3"/>
      <c r="F63" s="3"/>
      <c r="G63" s="38"/>
      <c r="H63" s="29"/>
      <c r="I63" s="6">
        <v>603.61440000000005</v>
      </c>
      <c r="J63" s="3">
        <v>33.056600000000003</v>
      </c>
      <c r="K63" s="3">
        <v>36.486400000000003</v>
      </c>
      <c r="L63" s="3">
        <v>37.3093</v>
      </c>
      <c r="M63" s="3"/>
      <c r="N63" s="38"/>
      <c r="O63" s="29"/>
      <c r="P63" s="6">
        <v>694.83519999999999</v>
      </c>
      <c r="Q63" s="3">
        <v>32.994100000000003</v>
      </c>
      <c r="R63" s="3">
        <v>35.148400000000002</v>
      </c>
      <c r="S63" s="3">
        <v>36.3292</v>
      </c>
      <c r="T63" s="3"/>
      <c r="U63" s="16">
        <f t="shared" si="0"/>
        <v>1.1511242939200919</v>
      </c>
    </row>
    <row r="64" spans="1:27" x14ac:dyDescent="0.25">
      <c r="A64" s="11" t="s">
        <v>87</v>
      </c>
      <c r="B64" s="9">
        <v>1920</v>
      </c>
      <c r="C64" s="9">
        <v>1080</v>
      </c>
      <c r="D64" s="9">
        <v>50</v>
      </c>
      <c r="E64" s="1">
        <f t="shared" ref="E64" si="7">B64*C64*D64</f>
        <v>103680000</v>
      </c>
      <c r="F64" s="26">
        <v>4.0999999999999996</v>
      </c>
      <c r="G64" s="19">
        <v>20000</v>
      </c>
      <c r="H64" s="26">
        <v>50000</v>
      </c>
      <c r="I64" s="70">
        <v>30793.833299999998</v>
      </c>
      <c r="J64" s="1">
        <v>37.753399999999999</v>
      </c>
      <c r="K64" s="1">
        <v>40.169800000000002</v>
      </c>
      <c r="L64" s="1">
        <v>40.755800000000001</v>
      </c>
      <c r="M64" s="1"/>
      <c r="N64" s="19">
        <f>V1*G64</f>
        <v>50000</v>
      </c>
      <c r="O64" s="26">
        <f>V1*H64</f>
        <v>125000</v>
      </c>
      <c r="P64" s="73">
        <v>57520.063300000002</v>
      </c>
      <c r="Q64" s="1">
        <v>37.724299999999999</v>
      </c>
      <c r="R64" s="1">
        <v>37.950699999999998</v>
      </c>
      <c r="S64" s="1">
        <v>38.374200000000002</v>
      </c>
      <c r="T64" s="1"/>
      <c r="U64" s="15">
        <f t="shared" si="0"/>
        <v>1.8679085107601723</v>
      </c>
    </row>
    <row r="65" spans="1:21" x14ac:dyDescent="0.25">
      <c r="A65" s="11" t="s">
        <v>93</v>
      </c>
      <c r="B65" s="1"/>
      <c r="C65" s="1"/>
      <c r="D65" s="1"/>
      <c r="E65" s="1"/>
      <c r="F65" s="1"/>
      <c r="H65" s="26"/>
      <c r="I65" s="73">
        <v>23391.89</v>
      </c>
      <c r="J65" s="1">
        <v>37.1708</v>
      </c>
      <c r="K65" s="1">
        <v>39.9208</v>
      </c>
      <c r="L65" s="1">
        <v>40.473399999999998</v>
      </c>
      <c r="M65" s="1"/>
      <c r="O65" s="26"/>
      <c r="P65" s="5">
        <v>40772.866699999999</v>
      </c>
      <c r="Q65" s="1">
        <v>37.145200000000003</v>
      </c>
      <c r="R65" s="1">
        <v>37.429499999999997</v>
      </c>
      <c r="S65" s="1">
        <v>38.075499999999998</v>
      </c>
      <c r="T65" s="1"/>
      <c r="U65" s="15">
        <f t="shared" si="0"/>
        <v>1.7430343037693834</v>
      </c>
    </row>
    <row r="66" spans="1:21" x14ac:dyDescent="0.25">
      <c r="A66" s="11" t="s">
        <v>95</v>
      </c>
      <c r="B66" s="1"/>
      <c r="C66" s="1"/>
      <c r="D66" s="1"/>
      <c r="E66" s="1"/>
      <c r="F66" s="1"/>
      <c r="H66" s="26"/>
      <c r="I66" s="5">
        <v>18771.293300000001</v>
      </c>
      <c r="J66" s="1">
        <v>36.743899999999996</v>
      </c>
      <c r="K66" s="1">
        <v>39.686199999999999</v>
      </c>
      <c r="L66" s="1">
        <v>40.195900000000002</v>
      </c>
      <c r="M66" s="1"/>
      <c r="O66" s="26"/>
      <c r="P66" s="5">
        <v>30756.73</v>
      </c>
      <c r="Q66" s="1">
        <v>36.723799999999997</v>
      </c>
      <c r="R66" s="1">
        <v>37.134999999999998</v>
      </c>
      <c r="S66" s="1">
        <v>37.854300000000002</v>
      </c>
      <c r="T66" s="1"/>
      <c r="U66" s="15">
        <f t="shared" ref="U66:U69" si="8">P66/I66</f>
        <v>1.6384981848853215</v>
      </c>
    </row>
    <row r="67" spans="1:21" x14ac:dyDescent="0.25">
      <c r="A67" s="11" t="s">
        <v>88</v>
      </c>
      <c r="B67" s="1"/>
      <c r="C67" s="1"/>
      <c r="D67" s="1"/>
      <c r="E67" s="1"/>
      <c r="F67" s="1"/>
      <c r="H67" s="26"/>
      <c r="I67" s="5">
        <v>10269.65</v>
      </c>
      <c r="J67" s="1">
        <v>35.537100000000002</v>
      </c>
      <c r="K67" s="1">
        <v>39.092100000000002</v>
      </c>
      <c r="L67" s="1">
        <v>39.439100000000003</v>
      </c>
      <c r="M67" s="1"/>
      <c r="O67" s="26"/>
      <c r="P67" s="5">
        <v>14384.88</v>
      </c>
      <c r="Q67" s="1">
        <v>35.535200000000003</v>
      </c>
      <c r="R67" s="1">
        <v>36.623800000000003</v>
      </c>
      <c r="S67" s="1">
        <v>37.325299999999999</v>
      </c>
      <c r="T67" s="1"/>
      <c r="U67" s="15">
        <f t="shared" si="8"/>
        <v>1.4007176486053565</v>
      </c>
    </row>
    <row r="68" spans="1:21" x14ac:dyDescent="0.25">
      <c r="A68" s="11" t="s">
        <v>89</v>
      </c>
      <c r="B68" s="1"/>
      <c r="C68" s="1"/>
      <c r="D68" s="1"/>
      <c r="E68" s="1"/>
      <c r="F68" s="1"/>
      <c r="H68" s="26"/>
      <c r="I68" s="5">
        <v>4443.3666999999996</v>
      </c>
      <c r="J68" s="1">
        <v>33.5244</v>
      </c>
      <c r="K68" s="1">
        <v>38.1404</v>
      </c>
      <c r="L68" s="1">
        <v>38.161099999999998</v>
      </c>
      <c r="M68" s="1"/>
      <c r="O68" s="26"/>
      <c r="P68" s="5">
        <v>5249.55</v>
      </c>
      <c r="Q68" s="1">
        <v>33.5563</v>
      </c>
      <c r="R68" s="1">
        <v>36.004899999999999</v>
      </c>
      <c r="S68" s="1">
        <v>36.557899999999997</v>
      </c>
      <c r="T68" s="1"/>
      <c r="U68" s="15">
        <f t="shared" si="8"/>
        <v>1.1814352391847383</v>
      </c>
    </row>
    <row r="69" spans="1:21" x14ac:dyDescent="0.25">
      <c r="A69" s="12" t="s">
        <v>90</v>
      </c>
      <c r="B69" s="3"/>
      <c r="C69" s="3"/>
      <c r="D69" s="3"/>
      <c r="E69" s="3"/>
      <c r="F69" s="3"/>
      <c r="G69" s="38"/>
      <c r="H69" s="29"/>
      <c r="I69" s="6">
        <v>2052.0066999999999</v>
      </c>
      <c r="J69" s="3">
        <v>31.334800000000001</v>
      </c>
      <c r="K69" s="3">
        <v>37.124699999999997</v>
      </c>
      <c r="L69" s="3">
        <v>36.872300000000003</v>
      </c>
      <c r="M69" s="3"/>
      <c r="N69" s="38"/>
      <c r="O69" s="29"/>
      <c r="P69" s="6">
        <v>2260.5266999999999</v>
      </c>
      <c r="Q69" s="3">
        <v>31.368200000000002</v>
      </c>
      <c r="R69" s="3">
        <v>35.307699999999997</v>
      </c>
      <c r="S69" s="3">
        <v>35.621499999999997</v>
      </c>
      <c r="T69" s="3"/>
      <c r="U69" s="16">
        <f t="shared" si="8"/>
        <v>1.1016176019308319</v>
      </c>
    </row>
  </sheetData>
  <mergeCells count="10">
    <mergeCell ref="AE2:AE3"/>
    <mergeCell ref="AF2:AF3"/>
    <mergeCell ref="G1:I1"/>
    <mergeCell ref="N1:P1"/>
    <mergeCell ref="I2:L2"/>
    <mergeCell ref="P2:S2"/>
    <mergeCell ref="U2:U3"/>
    <mergeCell ref="Y2:AA2"/>
    <mergeCell ref="AB2:AB3"/>
    <mergeCell ref="AC2:AC3"/>
  </mergeCells>
  <conditionalFormatting sqref="AB4:AB18 AE4:AE1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4:AC18 AF4:AF18">
    <cfRule type="colorScale" priority="1">
      <colorScale>
        <cfvo type="min"/>
        <cfvo type="max"/>
        <color rgb="FFFCFCFF"/>
        <color rgb="FFF8696B"/>
      </colorScale>
    </cfRule>
  </conditionalFormatting>
  <conditionalFormatting sqref="U4:U69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"/>
  <sheetViews>
    <sheetView tabSelected="1" zoomScale="80" zoomScaleNormal="80" workbookViewId="0"/>
  </sheetViews>
  <sheetFormatPr defaultRowHeight="15" x14ac:dyDescent="0.25"/>
  <cols>
    <col min="1" max="1" width="26.7109375" customWidth="1"/>
    <col min="2" max="2" width="6.85546875" hidden="1" customWidth="1"/>
    <col min="3" max="3" width="7.42578125" hidden="1" customWidth="1"/>
    <col min="4" max="4" width="4.42578125" hidden="1" customWidth="1"/>
    <col min="5" max="5" width="11.5703125" hidden="1" customWidth="1"/>
    <col min="6" max="6" width="6" customWidth="1"/>
    <col min="7" max="7" width="10.140625" style="19" customWidth="1"/>
    <col min="8" max="8" width="10.140625" style="28" customWidth="1"/>
    <col min="9" max="9" width="8.42578125" customWidth="1"/>
    <col min="10" max="12" width="7" hidden="1" customWidth="1"/>
    <col min="13" max="13" width="4.5703125" customWidth="1"/>
    <col min="14" max="14" width="10.140625" style="19" customWidth="1"/>
    <col min="15" max="15" width="10.140625" style="28" customWidth="1"/>
    <col min="16" max="16" width="8.42578125" customWidth="1"/>
    <col min="17" max="19" width="7" hidden="1" customWidth="1"/>
    <col min="20" max="20" width="3.85546875" customWidth="1"/>
    <col min="21" max="21" width="7.85546875" customWidth="1"/>
    <col min="22" max="23" width="4.42578125" customWidth="1"/>
    <col min="24" max="24" width="21.42578125" customWidth="1"/>
    <col min="25" max="27" width="4.5703125" customWidth="1"/>
    <col min="28" max="28" width="8.42578125" customWidth="1"/>
    <col min="29" max="29" width="8.7109375" customWidth="1"/>
    <col min="30" max="30" width="5.140625" customWidth="1"/>
    <col min="31" max="31" width="8.85546875" customWidth="1"/>
    <col min="32" max="32" width="8.7109375" customWidth="1"/>
    <col min="33" max="33" width="4.85546875" customWidth="1"/>
  </cols>
  <sheetData>
    <row r="1" spans="1:33" x14ac:dyDescent="0.25">
      <c r="H1" s="91"/>
      <c r="I1" s="93">
        <v>420</v>
      </c>
      <c r="J1" s="46"/>
      <c r="K1" s="46"/>
      <c r="L1" s="46"/>
      <c r="N1" s="19">
        <v>2.5</v>
      </c>
      <c r="P1" s="92">
        <v>444</v>
      </c>
      <c r="Q1" s="92"/>
      <c r="R1" s="92"/>
      <c r="S1" s="92"/>
      <c r="U1" s="77" t="s">
        <v>72</v>
      </c>
      <c r="W1" s="18"/>
      <c r="Y1" s="76" t="s">
        <v>59</v>
      </c>
      <c r="Z1" s="76"/>
      <c r="AA1" s="76"/>
      <c r="AB1" s="78" t="s">
        <v>72</v>
      </c>
      <c r="AC1" s="74" t="s">
        <v>73</v>
      </c>
      <c r="AD1" s="41"/>
      <c r="AE1" s="74" t="s">
        <v>72</v>
      </c>
      <c r="AF1" s="74" t="s">
        <v>73</v>
      </c>
      <c r="AG1" s="13"/>
    </row>
    <row r="2" spans="1:33" x14ac:dyDescent="0.25">
      <c r="A2" s="3"/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7" t="s">
        <v>27</v>
      </c>
      <c r="H2" s="30" t="s">
        <v>28</v>
      </c>
      <c r="I2" s="3" t="s">
        <v>3</v>
      </c>
      <c r="J2" s="3" t="s">
        <v>4</v>
      </c>
      <c r="K2" s="3" t="s">
        <v>1</v>
      </c>
      <c r="L2" s="3" t="s">
        <v>2</v>
      </c>
      <c r="M2" s="3"/>
      <c r="N2" s="37" t="s">
        <v>27</v>
      </c>
      <c r="O2" s="30" t="s">
        <v>28</v>
      </c>
      <c r="P2" s="3" t="s">
        <v>3</v>
      </c>
      <c r="Q2" s="3"/>
      <c r="R2" s="3" t="s">
        <v>1</v>
      </c>
      <c r="S2" s="3" t="s">
        <v>2</v>
      </c>
      <c r="U2" s="77"/>
      <c r="W2" s="1"/>
      <c r="X2" s="1"/>
      <c r="Y2" s="3" t="s">
        <v>4</v>
      </c>
      <c r="Z2" s="3" t="s">
        <v>1</v>
      </c>
      <c r="AA2" s="3" t="s">
        <v>2</v>
      </c>
      <c r="AB2" s="79"/>
      <c r="AC2" s="75"/>
      <c r="AD2" s="43" t="s">
        <v>0</v>
      </c>
      <c r="AE2" s="75"/>
      <c r="AF2" s="75"/>
      <c r="AG2" s="39" t="s">
        <v>0</v>
      </c>
    </row>
    <row r="3" spans="1:33" x14ac:dyDescent="0.25">
      <c r="A3" s="1" t="s">
        <v>64</v>
      </c>
      <c r="B3" s="1">
        <v>2560</v>
      </c>
      <c r="C3" s="1">
        <v>1600</v>
      </c>
      <c r="D3" s="1">
        <v>30</v>
      </c>
      <c r="E3" s="1">
        <f>B3*C3*D3</f>
        <v>122880000</v>
      </c>
      <c r="F3" s="26">
        <v>5</v>
      </c>
      <c r="G3" s="19">
        <v>25000</v>
      </c>
      <c r="H3" s="26">
        <v>100000</v>
      </c>
      <c r="I3" s="5">
        <v>11807.374</v>
      </c>
      <c r="J3" s="2">
        <v>42.491100000000003</v>
      </c>
      <c r="K3" s="2">
        <v>42.383000000000003</v>
      </c>
      <c r="L3" s="2">
        <v>45.499099999999999</v>
      </c>
      <c r="M3" s="1"/>
      <c r="N3" s="19">
        <f>N1*G3</f>
        <v>62500</v>
      </c>
      <c r="O3" s="26">
        <f>N1*H3</f>
        <v>250000</v>
      </c>
      <c r="P3" s="20">
        <v>19379.288</v>
      </c>
      <c r="Q3" s="21">
        <v>42.449599999999997</v>
      </c>
      <c r="R3" s="21">
        <v>40.306100000000001</v>
      </c>
      <c r="S3" s="21">
        <v>46.213099999999997</v>
      </c>
      <c r="U3" s="8">
        <f t="shared" ref="U3:U34" si="0">P3/I3</f>
        <v>1.6412868771667604</v>
      </c>
      <c r="W3" s="7"/>
      <c r="X3" s="1" t="s">
        <v>65</v>
      </c>
      <c r="Y3" s="7">
        <v>54.6</v>
      </c>
      <c r="Z3" s="7">
        <v>29.98</v>
      </c>
      <c r="AA3" s="7">
        <v>5.12</v>
      </c>
      <c r="AB3" s="40">
        <f>U3</f>
        <v>1.6412868771667604</v>
      </c>
      <c r="AC3" s="14">
        <f t="shared" ref="AC3:AC17" si="1">Z3/Y3</f>
        <v>0.54908424908424913</v>
      </c>
      <c r="AD3" s="42">
        <v>22</v>
      </c>
      <c r="AE3" s="8">
        <f>U3</f>
        <v>1.6412868771667604</v>
      </c>
      <c r="AF3" s="8">
        <f t="shared" ref="AF3:AF17" si="2">Z3/Y3</f>
        <v>0.54908424908424913</v>
      </c>
      <c r="AG3" s="42">
        <v>22</v>
      </c>
    </row>
    <row r="4" spans="1:33" x14ac:dyDescent="0.25">
      <c r="A4" s="1" t="s">
        <v>74</v>
      </c>
      <c r="B4" s="1"/>
      <c r="C4" s="1"/>
      <c r="D4" s="1"/>
      <c r="E4" s="1"/>
      <c r="F4" s="1"/>
      <c r="H4" s="26"/>
      <c r="I4" s="5">
        <v>9478.848</v>
      </c>
      <c r="J4" s="2">
        <v>41.941200000000002</v>
      </c>
      <c r="K4" s="2">
        <v>41.962600000000002</v>
      </c>
      <c r="L4" s="2">
        <v>45.148499999999999</v>
      </c>
      <c r="M4" s="1"/>
      <c r="O4" s="26"/>
      <c r="P4" s="20">
        <v>14998.324000000001</v>
      </c>
      <c r="Q4" s="21">
        <v>41.9024</v>
      </c>
      <c r="R4" s="21">
        <v>39.956800000000001</v>
      </c>
      <c r="S4" s="21">
        <v>45.821899999999999</v>
      </c>
      <c r="U4" s="8">
        <f t="shared" si="0"/>
        <v>1.5822939665242022</v>
      </c>
      <c r="W4" s="7"/>
      <c r="X4" s="1" t="s">
        <v>66</v>
      </c>
      <c r="Y4" s="7">
        <v>26.62</v>
      </c>
      <c r="Z4" s="7">
        <v>72.28</v>
      </c>
      <c r="AA4" s="7">
        <v>15.67</v>
      </c>
      <c r="AB4" s="40">
        <f>U8</f>
        <v>2.7925544060998369</v>
      </c>
      <c r="AC4" s="14">
        <f t="shared" si="1"/>
        <v>2.7152516904583019</v>
      </c>
      <c r="AD4" s="42">
        <v>22</v>
      </c>
      <c r="AE4" s="8">
        <f>U8</f>
        <v>2.7925544060998369</v>
      </c>
      <c r="AF4" s="8">
        <f t="shared" si="2"/>
        <v>2.7152516904583019</v>
      </c>
      <c r="AG4" s="42">
        <v>22</v>
      </c>
    </row>
    <row r="5" spans="1:33" x14ac:dyDescent="0.25">
      <c r="A5" s="1" t="s">
        <v>32</v>
      </c>
      <c r="B5" s="1"/>
      <c r="C5" s="1"/>
      <c r="D5" s="1"/>
      <c r="E5" s="1"/>
      <c r="F5" s="1"/>
      <c r="H5" s="26"/>
      <c r="I5" s="5">
        <v>4715.9219999999996</v>
      </c>
      <c r="J5" s="2">
        <v>40.1145</v>
      </c>
      <c r="K5" s="2">
        <v>40.655700000000003</v>
      </c>
      <c r="L5" s="2">
        <v>43.841999999999999</v>
      </c>
      <c r="M5" s="1"/>
      <c r="O5" s="26"/>
      <c r="P5" s="20">
        <v>6635.9840000000004</v>
      </c>
      <c r="Q5" s="21">
        <v>40.0852</v>
      </c>
      <c r="R5" s="21">
        <v>38.988</v>
      </c>
      <c r="S5" s="21">
        <v>44.534500000000001</v>
      </c>
      <c r="U5" s="8">
        <f t="shared" si="0"/>
        <v>1.4071445626115107</v>
      </c>
      <c r="W5" s="7"/>
      <c r="X5" s="1" t="s">
        <v>67</v>
      </c>
      <c r="Y5" s="7">
        <v>350.17</v>
      </c>
      <c r="Z5" s="7">
        <v>72.459999999999994</v>
      </c>
      <c r="AA5" s="7">
        <v>54.38</v>
      </c>
      <c r="AB5" s="40">
        <f>U12</f>
        <v>1.318488710539139</v>
      </c>
      <c r="AC5" s="14">
        <f t="shared" si="1"/>
        <v>0.20692806351200843</v>
      </c>
      <c r="AD5" s="42">
        <v>22</v>
      </c>
      <c r="AE5" s="8">
        <f>U15</f>
        <v>1.1779854946672175</v>
      </c>
      <c r="AF5" s="8">
        <f t="shared" si="2"/>
        <v>0.20692806351200843</v>
      </c>
      <c r="AG5" s="42">
        <v>27</v>
      </c>
    </row>
    <row r="6" spans="1:33" x14ac:dyDescent="0.25">
      <c r="A6" s="1" t="s">
        <v>33</v>
      </c>
      <c r="B6" s="1"/>
      <c r="C6" s="1"/>
      <c r="D6" s="1"/>
      <c r="E6" s="1"/>
      <c r="F6" s="1"/>
      <c r="H6" s="26"/>
      <c r="I6" s="5">
        <v>2272.7719999999999</v>
      </c>
      <c r="J6" s="2">
        <v>37.838000000000001</v>
      </c>
      <c r="K6" s="2">
        <v>39.334000000000003</v>
      </c>
      <c r="L6" s="2">
        <v>42.233699999999999</v>
      </c>
      <c r="M6" s="1"/>
      <c r="O6" s="26"/>
      <c r="P6" s="20">
        <v>2831.7539999999999</v>
      </c>
      <c r="Q6" s="21">
        <v>37.834899999999998</v>
      </c>
      <c r="R6" s="21">
        <v>38.076599999999999</v>
      </c>
      <c r="S6" s="21">
        <v>43.083599999999997</v>
      </c>
      <c r="U6" s="8">
        <f t="shared" si="0"/>
        <v>1.2459472397583216</v>
      </c>
      <c r="W6" s="7"/>
      <c r="X6" s="1" t="s">
        <v>68</v>
      </c>
      <c r="Y6" s="7">
        <v>43.57</v>
      </c>
      <c r="Z6" s="7">
        <v>3.75</v>
      </c>
      <c r="AA6" s="7">
        <v>2.0099999999999998</v>
      </c>
      <c r="AB6" s="40">
        <f>U18</f>
        <v>1.0613151750729211</v>
      </c>
      <c r="AC6" s="14">
        <f t="shared" si="1"/>
        <v>8.6068395685104424E-2</v>
      </c>
      <c r="AD6" s="42">
        <v>22</v>
      </c>
      <c r="AE6" s="8">
        <f>U18</f>
        <v>1.0613151750729211</v>
      </c>
      <c r="AF6" s="8">
        <f t="shared" si="2"/>
        <v>8.6068395685104424E-2</v>
      </c>
      <c r="AG6" s="42">
        <v>22</v>
      </c>
    </row>
    <row r="7" spans="1:33" x14ac:dyDescent="0.25">
      <c r="A7" s="3" t="s">
        <v>34</v>
      </c>
      <c r="B7" s="3"/>
      <c r="C7" s="3"/>
      <c r="D7" s="3"/>
      <c r="E7" s="3"/>
      <c r="F7" s="3"/>
      <c r="G7" s="38"/>
      <c r="H7" s="29"/>
      <c r="I7" s="6">
        <v>1164.4179999999999</v>
      </c>
      <c r="J7" s="4">
        <v>35.399900000000002</v>
      </c>
      <c r="K7" s="4">
        <v>37.9831</v>
      </c>
      <c r="L7" s="4">
        <v>40.6539</v>
      </c>
      <c r="M7" s="3"/>
      <c r="N7" s="38"/>
      <c r="O7" s="29"/>
      <c r="P7" s="24">
        <v>1341.2919999999999</v>
      </c>
      <c r="Q7" s="25">
        <v>35.4071</v>
      </c>
      <c r="R7" s="25">
        <v>37.282499999999999</v>
      </c>
      <c r="S7" s="25">
        <v>41.629199999999997</v>
      </c>
      <c r="U7" s="8">
        <f t="shared" si="0"/>
        <v>1.151899060303087</v>
      </c>
      <c r="W7" s="7"/>
      <c r="X7" s="1" t="s">
        <v>69</v>
      </c>
      <c r="Y7" s="7">
        <v>95.197000000000003</v>
      </c>
      <c r="Z7" s="7">
        <v>3.59</v>
      </c>
      <c r="AA7" s="7">
        <v>2.8490000000000002</v>
      </c>
      <c r="AB7" s="40">
        <f>U22</f>
        <v>1.0542224586291911</v>
      </c>
      <c r="AC7" s="14">
        <f t="shared" si="1"/>
        <v>3.7711272414046655E-2</v>
      </c>
      <c r="AD7" s="42">
        <v>22</v>
      </c>
      <c r="AE7" s="8">
        <f>U22</f>
        <v>1.0542224586291911</v>
      </c>
      <c r="AF7" s="8">
        <f t="shared" si="2"/>
        <v>3.7711272414046655E-2</v>
      </c>
      <c r="AG7" s="42">
        <v>22</v>
      </c>
    </row>
    <row r="8" spans="1:33" x14ac:dyDescent="0.25">
      <c r="A8" s="9" t="s">
        <v>35</v>
      </c>
      <c r="B8" s="9">
        <v>1920</v>
      </c>
      <c r="C8" s="9">
        <v>1080</v>
      </c>
      <c r="D8" s="9">
        <v>60</v>
      </c>
      <c r="E8" s="1">
        <f t="shared" ref="E8:E46" si="3">B8*C8*D8</f>
        <v>124416000</v>
      </c>
      <c r="F8" s="26">
        <v>4.0999999999999996</v>
      </c>
      <c r="G8" s="19">
        <v>20000</v>
      </c>
      <c r="H8" s="26">
        <v>50000</v>
      </c>
      <c r="I8" s="27">
        <v>3223.1680000000001</v>
      </c>
      <c r="J8" s="17">
        <v>43.186300000000003</v>
      </c>
      <c r="K8" s="17">
        <v>42.712899999999998</v>
      </c>
      <c r="L8" s="17">
        <v>47.9129</v>
      </c>
      <c r="M8" s="9"/>
      <c r="N8" s="19">
        <f>N1*G8</f>
        <v>50000</v>
      </c>
      <c r="O8" s="26">
        <f>N1*H8</f>
        <v>125000</v>
      </c>
      <c r="P8" s="22">
        <v>9000.8719999999994</v>
      </c>
      <c r="Q8" s="23">
        <v>43.140500000000003</v>
      </c>
      <c r="R8" s="23">
        <v>37.956800000000001</v>
      </c>
      <c r="S8" s="23">
        <v>44.361199999999997</v>
      </c>
      <c r="U8" s="8">
        <f t="shared" si="0"/>
        <v>2.7925544060998369</v>
      </c>
      <c r="W8" s="7"/>
      <c r="X8" s="1" t="s">
        <v>7</v>
      </c>
      <c r="Y8" s="7">
        <v>163.85</v>
      </c>
      <c r="Z8" s="7">
        <v>12.089</v>
      </c>
      <c r="AA8" s="7">
        <v>15.961</v>
      </c>
      <c r="AB8" s="40">
        <f>U26</f>
        <v>1.1935365194566745</v>
      </c>
      <c r="AC8" s="14">
        <f t="shared" si="1"/>
        <v>7.378089716203845E-2</v>
      </c>
      <c r="AD8" s="42">
        <v>22</v>
      </c>
      <c r="AE8" s="8">
        <f>U26</f>
        <v>1.1935365194566745</v>
      </c>
      <c r="AF8" s="8">
        <f t="shared" si="2"/>
        <v>7.378089716203845E-2</v>
      </c>
      <c r="AG8" s="42">
        <v>22</v>
      </c>
    </row>
    <row r="9" spans="1:33" x14ac:dyDescent="0.25">
      <c r="A9" s="1" t="s">
        <v>36</v>
      </c>
      <c r="B9" s="1"/>
      <c r="C9" s="1"/>
      <c r="D9" s="1"/>
      <c r="E9" s="1"/>
      <c r="F9" s="1"/>
      <c r="H9" s="26"/>
      <c r="I9" s="5">
        <v>737.65200000000004</v>
      </c>
      <c r="J9" s="2">
        <v>42.344200000000001</v>
      </c>
      <c r="K9" s="2">
        <v>42.203499999999998</v>
      </c>
      <c r="L9" s="2">
        <v>46.761499999999998</v>
      </c>
      <c r="M9" s="1"/>
      <c r="O9" s="26"/>
      <c r="P9" s="20">
        <v>1367.6880000000001</v>
      </c>
      <c r="Q9" s="21">
        <v>42.316899999999997</v>
      </c>
      <c r="R9" s="21">
        <v>37.593299999999999</v>
      </c>
      <c r="S9" s="21">
        <v>43.926400000000001</v>
      </c>
      <c r="U9" s="8">
        <f t="shared" si="0"/>
        <v>1.8541100681622229</v>
      </c>
      <c r="W9" s="7"/>
      <c r="X9" s="1" t="s">
        <v>5</v>
      </c>
      <c r="Y9" s="7">
        <v>22.41</v>
      </c>
      <c r="Z9" s="7">
        <v>47.88</v>
      </c>
      <c r="AA9" s="7">
        <v>17.84</v>
      </c>
      <c r="AB9" s="40">
        <f>U30</f>
        <v>1.793528368794326</v>
      </c>
      <c r="AC9" s="14">
        <f t="shared" si="1"/>
        <v>2.1365461847389557</v>
      </c>
      <c r="AD9" s="42">
        <v>22</v>
      </c>
      <c r="AE9" s="8">
        <f>U30</f>
        <v>1.793528368794326</v>
      </c>
      <c r="AF9" s="8">
        <f t="shared" si="2"/>
        <v>2.1365461847389557</v>
      </c>
      <c r="AG9" s="42">
        <v>22</v>
      </c>
    </row>
    <row r="10" spans="1:33" x14ac:dyDescent="0.25">
      <c r="A10" s="1" t="s">
        <v>37</v>
      </c>
      <c r="B10" s="1"/>
      <c r="C10" s="1"/>
      <c r="D10" s="1"/>
      <c r="E10" s="1"/>
      <c r="F10" s="1"/>
      <c r="H10" s="26"/>
      <c r="I10" s="5">
        <v>314.916</v>
      </c>
      <c r="J10" s="2">
        <v>41.222099999999998</v>
      </c>
      <c r="K10" s="2">
        <v>41.669400000000003</v>
      </c>
      <c r="L10" s="2">
        <v>45.405900000000003</v>
      </c>
      <c r="M10" s="1"/>
      <c r="O10" s="26"/>
      <c r="P10" s="20">
        <v>387.35599999999999</v>
      </c>
      <c r="Q10" s="21">
        <v>41.220700000000001</v>
      </c>
      <c r="R10" s="21">
        <v>37.4649</v>
      </c>
      <c r="S10" s="21">
        <v>43.326799999999999</v>
      </c>
      <c r="U10" s="8">
        <f t="shared" si="0"/>
        <v>1.2300295951936389</v>
      </c>
      <c r="W10" s="7"/>
      <c r="X10" s="1" t="s">
        <v>70</v>
      </c>
      <c r="Y10" s="7">
        <v>13.677</v>
      </c>
      <c r="Z10" s="7">
        <v>32.445999999999998</v>
      </c>
      <c r="AA10" s="7">
        <v>10</v>
      </c>
      <c r="AB10" s="40">
        <f>U34</f>
        <v>1.896134333584141</v>
      </c>
      <c r="AC10" s="14">
        <f t="shared" si="1"/>
        <v>2.3723038678072674</v>
      </c>
      <c r="AD10" s="42">
        <v>22</v>
      </c>
      <c r="AE10" s="8">
        <f>U34</f>
        <v>1.896134333584141</v>
      </c>
      <c r="AF10" s="8">
        <f t="shared" si="2"/>
        <v>2.3723038678072674</v>
      </c>
      <c r="AG10" s="42">
        <v>22</v>
      </c>
    </row>
    <row r="11" spans="1:33" x14ac:dyDescent="0.25">
      <c r="A11" s="3" t="s">
        <v>38</v>
      </c>
      <c r="B11" s="3"/>
      <c r="C11" s="3"/>
      <c r="D11" s="3"/>
      <c r="E11" s="3"/>
      <c r="F11" s="3"/>
      <c r="G11" s="38"/>
      <c r="H11" s="29"/>
      <c r="I11" s="6">
        <v>166.148</v>
      </c>
      <c r="J11" s="4">
        <v>39.6905</v>
      </c>
      <c r="K11" s="4">
        <v>40.8553</v>
      </c>
      <c r="L11" s="4">
        <v>43.798699999999997</v>
      </c>
      <c r="M11" s="3"/>
      <c r="N11" s="38"/>
      <c r="O11" s="29"/>
      <c r="P11" s="24">
        <v>194.41200000000001</v>
      </c>
      <c r="Q11" s="25">
        <v>39.689900000000002</v>
      </c>
      <c r="R11" s="25">
        <v>37.275100000000002</v>
      </c>
      <c r="S11" s="25">
        <v>42.588999999999999</v>
      </c>
      <c r="U11" s="8">
        <f t="shared" si="0"/>
        <v>1.1701133928786385</v>
      </c>
      <c r="W11" s="7"/>
      <c r="X11" s="1" t="s">
        <v>6</v>
      </c>
      <c r="Y11" s="7">
        <v>73.908000000000001</v>
      </c>
      <c r="Z11" s="7">
        <v>34.582999999999998</v>
      </c>
      <c r="AA11" s="7">
        <v>40.090000000000003</v>
      </c>
      <c r="AB11" s="40">
        <f>U38</f>
        <v>1.456439266327364</v>
      </c>
      <c r="AC11" s="14">
        <f t="shared" si="1"/>
        <v>0.46791957568869402</v>
      </c>
      <c r="AD11" s="42">
        <v>22</v>
      </c>
      <c r="AE11" s="8">
        <f>U38</f>
        <v>1.456439266327364</v>
      </c>
      <c r="AF11" s="8">
        <f t="shared" si="2"/>
        <v>0.46791957568869402</v>
      </c>
      <c r="AG11" s="42">
        <v>22</v>
      </c>
    </row>
    <row r="12" spans="1:33" x14ac:dyDescent="0.25">
      <c r="A12" s="9" t="s">
        <v>39</v>
      </c>
      <c r="B12" s="9">
        <v>1920</v>
      </c>
      <c r="C12" s="9">
        <v>1080</v>
      </c>
      <c r="D12" s="9">
        <v>50</v>
      </c>
      <c r="E12" s="1">
        <f t="shared" si="3"/>
        <v>103680000</v>
      </c>
      <c r="F12" s="26">
        <v>4.0999999999999996</v>
      </c>
      <c r="G12" s="19">
        <v>20000</v>
      </c>
      <c r="H12" s="26">
        <v>50000</v>
      </c>
      <c r="I12" s="31">
        <v>45468.1633</v>
      </c>
      <c r="J12" s="17">
        <v>37.978099999999998</v>
      </c>
      <c r="K12" s="17">
        <v>39.557200000000002</v>
      </c>
      <c r="L12" s="17">
        <v>40.395499999999998</v>
      </c>
      <c r="M12" s="9"/>
      <c r="N12" s="19">
        <f>N1*G12</f>
        <v>50000</v>
      </c>
      <c r="O12" s="26">
        <f>N1*H12</f>
        <v>125000</v>
      </c>
      <c r="P12" s="45">
        <v>59949.26</v>
      </c>
      <c r="Q12" s="23">
        <v>37.943100000000001</v>
      </c>
      <c r="R12" s="23">
        <v>37.013500000000001</v>
      </c>
      <c r="S12" s="23">
        <v>39.145400000000002</v>
      </c>
      <c r="U12" s="8">
        <f t="shared" si="0"/>
        <v>1.318488710539139</v>
      </c>
      <c r="W12" s="7"/>
      <c r="X12" s="1" t="s">
        <v>71</v>
      </c>
      <c r="Y12" s="7">
        <v>71.63</v>
      </c>
      <c r="Z12" s="7">
        <v>8.42</v>
      </c>
      <c r="AA12" s="7">
        <v>20.63</v>
      </c>
      <c r="AB12" s="40">
        <f>U42</f>
        <v>1.1877630271645845</v>
      </c>
      <c r="AC12" s="14">
        <f t="shared" si="1"/>
        <v>0.11754851319279631</v>
      </c>
      <c r="AD12" s="42">
        <v>22</v>
      </c>
      <c r="AE12" s="8">
        <f>U42</f>
        <v>1.1877630271645845</v>
      </c>
      <c r="AF12" s="8">
        <f t="shared" si="2"/>
        <v>0.11754851319279631</v>
      </c>
      <c r="AG12" s="42">
        <v>22</v>
      </c>
    </row>
    <row r="13" spans="1:33" x14ac:dyDescent="0.25">
      <c r="A13" s="1" t="s">
        <v>94</v>
      </c>
      <c r="B13" s="1"/>
      <c r="C13" s="1"/>
      <c r="D13" s="1"/>
      <c r="E13" s="1"/>
      <c r="F13" s="1"/>
      <c r="H13" s="26"/>
      <c r="I13" s="32">
        <v>31255.4</v>
      </c>
      <c r="J13" s="2">
        <v>36.547400000000003</v>
      </c>
      <c r="K13" s="2">
        <v>38.772199999999998</v>
      </c>
      <c r="L13" s="2">
        <v>39.554499999999997</v>
      </c>
      <c r="M13" s="1"/>
      <c r="O13" s="26"/>
      <c r="P13" s="20">
        <v>39099.93</v>
      </c>
      <c r="Q13" s="21">
        <v>36.524500000000003</v>
      </c>
      <c r="R13" s="21">
        <v>36.608499999999999</v>
      </c>
      <c r="S13" s="21">
        <v>38.506300000000003</v>
      </c>
      <c r="U13" s="8">
        <f t="shared" si="0"/>
        <v>1.2509815903811821</v>
      </c>
      <c r="W13" s="7"/>
      <c r="X13" s="1" t="s">
        <v>8</v>
      </c>
      <c r="Y13" s="7">
        <v>32.039000000000001</v>
      </c>
      <c r="Z13" s="7">
        <v>58.920999999999999</v>
      </c>
      <c r="AA13" s="7">
        <v>26.46</v>
      </c>
      <c r="AB13" s="40">
        <f>U46</f>
        <v>2.3192901910895518</v>
      </c>
      <c r="AC13" s="14">
        <f t="shared" si="1"/>
        <v>1.8390399200973813</v>
      </c>
      <c r="AD13" s="42">
        <v>22</v>
      </c>
      <c r="AE13" s="8">
        <f>U46</f>
        <v>2.3192901910895518</v>
      </c>
      <c r="AF13" s="8">
        <f t="shared" si="2"/>
        <v>1.8390399200973813</v>
      </c>
      <c r="AG13" s="42">
        <v>22</v>
      </c>
    </row>
    <row r="14" spans="1:33" x14ac:dyDescent="0.25">
      <c r="A14" s="1" t="s">
        <v>97</v>
      </c>
      <c r="B14" s="1"/>
      <c r="C14" s="1"/>
      <c r="D14" s="1"/>
      <c r="E14" s="1"/>
      <c r="F14" s="1"/>
      <c r="H14" s="26"/>
      <c r="I14" s="32">
        <v>23120.6767</v>
      </c>
      <c r="J14" s="2">
        <v>35.430399999999999</v>
      </c>
      <c r="K14" s="2">
        <v>38.106000000000002</v>
      </c>
      <c r="L14" s="2">
        <v>38.8264</v>
      </c>
      <c r="M14" s="1"/>
      <c r="O14" s="26"/>
      <c r="P14" s="20">
        <v>27597.636699999999</v>
      </c>
      <c r="Q14" s="21">
        <v>35.414400000000001</v>
      </c>
      <c r="R14" s="21">
        <v>36.275700000000001</v>
      </c>
      <c r="S14" s="21">
        <v>37.980600000000003</v>
      </c>
      <c r="U14" s="8">
        <f t="shared" si="0"/>
        <v>1.1936344709149451</v>
      </c>
      <c r="W14" s="7"/>
      <c r="X14" s="1" t="s">
        <v>60</v>
      </c>
      <c r="Y14" s="7">
        <v>84.8</v>
      </c>
      <c r="Z14" s="7">
        <v>265.57</v>
      </c>
      <c r="AA14" s="7">
        <v>72.430000000000007</v>
      </c>
      <c r="AB14" s="40">
        <f>U50</f>
        <v>2.4838354812206234</v>
      </c>
      <c r="AC14" s="14">
        <f t="shared" si="1"/>
        <v>3.1317216981132074</v>
      </c>
      <c r="AD14" s="42">
        <v>22</v>
      </c>
      <c r="AE14" s="8">
        <f>U53</f>
        <v>1.8639013327868683</v>
      </c>
      <c r="AF14" s="8">
        <f t="shared" si="2"/>
        <v>3.1317216981132074</v>
      </c>
      <c r="AG14" s="42">
        <v>26</v>
      </c>
    </row>
    <row r="15" spans="1:33" x14ac:dyDescent="0.25">
      <c r="A15" s="1" t="s">
        <v>40</v>
      </c>
      <c r="B15" s="1"/>
      <c r="C15" s="1"/>
      <c r="D15" s="1"/>
      <c r="E15" s="1"/>
      <c r="F15" s="1"/>
      <c r="H15" s="26"/>
      <c r="I15" s="5">
        <v>19145.193299999999</v>
      </c>
      <c r="J15" s="2">
        <v>34.6753</v>
      </c>
      <c r="K15" s="2">
        <v>37.777999999999999</v>
      </c>
      <c r="L15" s="2">
        <v>38.463299999999997</v>
      </c>
      <c r="M15" s="1"/>
      <c r="O15" s="26"/>
      <c r="P15" s="20">
        <v>22552.76</v>
      </c>
      <c r="Q15" s="21">
        <v>34.667200000000001</v>
      </c>
      <c r="R15" s="21">
        <v>36.089100000000002</v>
      </c>
      <c r="S15" s="21">
        <v>37.706400000000002</v>
      </c>
      <c r="U15" s="8">
        <f t="shared" si="0"/>
        <v>1.1779854946672175</v>
      </c>
      <c r="W15" s="7"/>
      <c r="X15" s="1" t="s">
        <v>61</v>
      </c>
      <c r="Y15" s="7">
        <v>111.74</v>
      </c>
      <c r="Z15" s="7">
        <v>110.538</v>
      </c>
      <c r="AA15" s="7">
        <v>58.62</v>
      </c>
      <c r="AB15" s="40">
        <f>U57</f>
        <v>1.9852325141794589</v>
      </c>
      <c r="AC15" s="14">
        <f t="shared" si="1"/>
        <v>0.98924288526937532</v>
      </c>
      <c r="AD15" s="42">
        <v>22</v>
      </c>
      <c r="AE15" s="8">
        <f>U58</f>
        <v>1.9951029829759956</v>
      </c>
      <c r="AF15" s="8">
        <f t="shared" si="2"/>
        <v>0.98924288526937532</v>
      </c>
      <c r="AG15" s="42">
        <v>23</v>
      </c>
    </row>
    <row r="16" spans="1:33" x14ac:dyDescent="0.25">
      <c r="A16" s="1" t="s">
        <v>41</v>
      </c>
      <c r="B16" s="1"/>
      <c r="C16" s="1"/>
      <c r="D16" s="1"/>
      <c r="E16" s="1"/>
      <c r="F16" s="1"/>
      <c r="H16" s="26"/>
      <c r="I16" s="5">
        <v>8989.1733000000004</v>
      </c>
      <c r="J16" s="2">
        <v>31.750599999999999</v>
      </c>
      <c r="K16" s="2">
        <v>36.345700000000001</v>
      </c>
      <c r="L16" s="2">
        <v>36.872300000000003</v>
      </c>
      <c r="M16" s="1"/>
      <c r="O16" s="26"/>
      <c r="P16" s="20">
        <v>10051.19</v>
      </c>
      <c r="Q16" s="21">
        <v>31.759899999999998</v>
      </c>
      <c r="R16" s="21">
        <v>35.1496</v>
      </c>
      <c r="S16" s="21">
        <v>36.380299999999998</v>
      </c>
      <c r="U16" s="8">
        <f t="shared" si="0"/>
        <v>1.1181439788239482</v>
      </c>
      <c r="W16" s="7"/>
      <c r="X16" s="26" t="s">
        <v>62</v>
      </c>
      <c r="Y16" s="7">
        <v>66.180000000000007</v>
      </c>
      <c r="Z16" s="7">
        <v>42.4</v>
      </c>
      <c r="AA16" s="7">
        <v>28.38</v>
      </c>
      <c r="AB16" s="40">
        <f>U62</f>
        <v>1.7757113974685186</v>
      </c>
      <c r="AC16" s="14">
        <f t="shared" si="1"/>
        <v>0.64067694167422173</v>
      </c>
      <c r="AD16" s="42">
        <v>22</v>
      </c>
      <c r="AE16" s="8">
        <f>U62</f>
        <v>1.7757113974685186</v>
      </c>
      <c r="AF16" s="8">
        <f t="shared" si="2"/>
        <v>0.64067694167422173</v>
      </c>
      <c r="AG16" s="42">
        <v>22</v>
      </c>
    </row>
    <row r="17" spans="1:33" x14ac:dyDescent="0.25">
      <c r="A17" s="3" t="s">
        <v>42</v>
      </c>
      <c r="B17" s="3"/>
      <c r="C17" s="3"/>
      <c r="D17" s="3"/>
      <c r="E17" s="3"/>
      <c r="F17" s="3"/>
      <c r="G17" s="38"/>
      <c r="H17" s="29"/>
      <c r="I17" s="6">
        <v>4154.2866999999997</v>
      </c>
      <c r="J17" s="4">
        <v>28.9572</v>
      </c>
      <c r="K17" s="4">
        <v>34.948700000000002</v>
      </c>
      <c r="L17" s="4">
        <v>35.348700000000001</v>
      </c>
      <c r="M17" s="3"/>
      <c r="N17" s="38"/>
      <c r="O17" s="29"/>
      <c r="P17" s="24">
        <v>4526.9332999999997</v>
      </c>
      <c r="Q17" s="25">
        <v>28.983799999999999</v>
      </c>
      <c r="R17" s="25">
        <v>34.086500000000001</v>
      </c>
      <c r="S17" s="25">
        <v>34.989600000000003</v>
      </c>
      <c r="U17" s="8">
        <f t="shared" si="0"/>
        <v>1.0897017049882474</v>
      </c>
      <c r="W17" s="7"/>
      <c r="X17" s="1" t="s">
        <v>63</v>
      </c>
      <c r="Y17" s="7">
        <v>143.21</v>
      </c>
      <c r="Z17" s="7">
        <v>64.319999999999993</v>
      </c>
      <c r="AA17" s="7">
        <v>53.93</v>
      </c>
      <c r="AB17" s="40">
        <f>U66</f>
        <v>1.5447937103692773</v>
      </c>
      <c r="AC17" s="14">
        <f t="shared" si="1"/>
        <v>0.44913064730116603</v>
      </c>
      <c r="AD17" s="42">
        <v>22</v>
      </c>
      <c r="AE17" s="8">
        <f>U68</f>
        <v>1.4351346425341933</v>
      </c>
      <c r="AF17" s="8">
        <f t="shared" si="2"/>
        <v>0.44913064730116603</v>
      </c>
      <c r="AG17" s="42">
        <v>24</v>
      </c>
    </row>
    <row r="18" spans="1:33" x14ac:dyDescent="0.25">
      <c r="A18" s="9" t="s">
        <v>43</v>
      </c>
      <c r="B18" s="9">
        <v>1920</v>
      </c>
      <c r="C18" s="9">
        <v>1080</v>
      </c>
      <c r="D18" s="9">
        <v>50</v>
      </c>
      <c r="E18" s="1">
        <f t="shared" si="3"/>
        <v>103680000</v>
      </c>
      <c r="F18" s="26">
        <v>4.0999999999999996</v>
      </c>
      <c r="G18" s="19">
        <v>20000</v>
      </c>
      <c r="H18" s="26">
        <v>50000</v>
      </c>
      <c r="I18" s="27">
        <v>3195.24</v>
      </c>
      <c r="J18" s="17">
        <v>43.664099999999998</v>
      </c>
      <c r="K18" s="17">
        <v>47.465499999999999</v>
      </c>
      <c r="L18" s="17">
        <v>51.3003</v>
      </c>
      <c r="M18" s="9"/>
      <c r="N18" s="19">
        <f>N1*G18</f>
        <v>50000</v>
      </c>
      <c r="O18" s="26">
        <f>N1*H18</f>
        <v>125000</v>
      </c>
      <c r="P18" s="22">
        <v>3391.1567</v>
      </c>
      <c r="Q18" s="23">
        <v>42.966299999999997</v>
      </c>
      <c r="R18" s="23">
        <v>45.856900000000003</v>
      </c>
      <c r="S18" s="23">
        <v>50.488900000000001</v>
      </c>
      <c r="U18" s="8">
        <f t="shared" si="0"/>
        <v>1.0613151750729211</v>
      </c>
      <c r="W18" s="7"/>
      <c r="X18" s="1"/>
    </row>
    <row r="19" spans="1:33" x14ac:dyDescent="0.25">
      <c r="A19" s="1" t="s">
        <v>44</v>
      </c>
      <c r="B19" s="1"/>
      <c r="C19" s="1"/>
      <c r="D19" s="1"/>
      <c r="E19" s="1"/>
      <c r="F19" s="1"/>
      <c r="H19" s="26"/>
      <c r="I19" s="5">
        <v>1437.0233000000001</v>
      </c>
      <c r="J19" s="2">
        <v>42.246899999999997</v>
      </c>
      <c r="K19" s="2">
        <v>46.710900000000002</v>
      </c>
      <c r="L19" s="2">
        <v>49.915199999999999</v>
      </c>
      <c r="M19" s="1"/>
      <c r="O19" s="26"/>
      <c r="P19" s="20">
        <v>1449.9067</v>
      </c>
      <c r="Q19" s="21">
        <v>41.523400000000002</v>
      </c>
      <c r="R19" s="21">
        <v>45.542499999999997</v>
      </c>
      <c r="S19" s="21">
        <v>49.7072</v>
      </c>
      <c r="U19" s="8">
        <f t="shared" si="0"/>
        <v>1.0089653382794836</v>
      </c>
      <c r="W19" s="7"/>
    </row>
    <row r="20" spans="1:33" x14ac:dyDescent="0.25">
      <c r="A20" s="1" t="s">
        <v>45</v>
      </c>
      <c r="B20" s="1"/>
      <c r="C20" s="1"/>
      <c r="D20" s="1"/>
      <c r="E20" s="1"/>
      <c r="F20" s="1"/>
      <c r="H20" s="26"/>
      <c r="I20" s="5">
        <v>732.94330000000002</v>
      </c>
      <c r="J20" s="2">
        <v>40.376300000000001</v>
      </c>
      <c r="K20" s="2">
        <v>45.5884</v>
      </c>
      <c r="L20" s="2">
        <v>48.154499999999999</v>
      </c>
      <c r="M20" s="1"/>
      <c r="O20" s="26"/>
      <c r="P20" s="20">
        <v>721.7</v>
      </c>
      <c r="Q20" s="21">
        <v>39.6205</v>
      </c>
      <c r="R20" s="21">
        <v>44.999200000000002</v>
      </c>
      <c r="S20" s="21">
        <v>48.627699999999997</v>
      </c>
      <c r="U20" s="8">
        <f t="shared" si="0"/>
        <v>0.98466006852098931</v>
      </c>
      <c r="W20" s="44"/>
    </row>
    <row r="21" spans="1:33" x14ac:dyDescent="0.25">
      <c r="A21" s="3" t="s">
        <v>46</v>
      </c>
      <c r="B21" s="3"/>
      <c r="C21" s="3"/>
      <c r="D21" s="3"/>
      <c r="E21" s="3"/>
      <c r="F21" s="3"/>
      <c r="G21" s="38"/>
      <c r="H21" s="29"/>
      <c r="I21" s="6">
        <v>376.87</v>
      </c>
      <c r="J21" s="4">
        <v>38.128900000000002</v>
      </c>
      <c r="K21" s="4">
        <v>44.085000000000001</v>
      </c>
      <c r="L21" s="4">
        <v>46.127200000000002</v>
      </c>
      <c r="M21" s="3"/>
      <c r="N21" s="38"/>
      <c r="O21" s="29"/>
      <c r="P21" s="24">
        <v>364.66</v>
      </c>
      <c r="Q21" s="25">
        <v>37.386299999999999</v>
      </c>
      <c r="R21" s="25">
        <v>44.171100000000003</v>
      </c>
      <c r="S21" s="25">
        <v>47.142499999999998</v>
      </c>
      <c r="U21" s="8">
        <f t="shared" si="0"/>
        <v>0.96760156021970445</v>
      </c>
      <c r="W21" s="7"/>
    </row>
    <row r="22" spans="1:33" x14ac:dyDescent="0.25">
      <c r="A22" s="9" t="s">
        <v>47</v>
      </c>
      <c r="B22" s="9">
        <v>1920</v>
      </c>
      <c r="C22" s="9">
        <v>1080</v>
      </c>
      <c r="D22" s="9">
        <v>50</v>
      </c>
      <c r="E22" s="1">
        <f t="shared" si="3"/>
        <v>103680000</v>
      </c>
      <c r="F22" s="26">
        <v>4.0999999999999996</v>
      </c>
      <c r="G22" s="19">
        <v>20000</v>
      </c>
      <c r="H22" s="26">
        <v>50000</v>
      </c>
      <c r="I22" s="27">
        <v>7647.0766999999996</v>
      </c>
      <c r="J22" s="17">
        <v>43.042400000000001</v>
      </c>
      <c r="K22" s="17">
        <v>47.460999999999999</v>
      </c>
      <c r="L22" s="17">
        <v>48.6738</v>
      </c>
      <c r="M22" s="9"/>
      <c r="N22" s="19">
        <f>N1*G22</f>
        <v>50000</v>
      </c>
      <c r="O22" s="26">
        <f>N1*H22</f>
        <v>125000</v>
      </c>
      <c r="P22" s="22">
        <v>8061.72</v>
      </c>
      <c r="Q22" s="23">
        <v>42.903100000000002</v>
      </c>
      <c r="R22" s="23">
        <v>46.998699999999999</v>
      </c>
      <c r="S22" s="23">
        <v>49.541200000000003</v>
      </c>
      <c r="U22" s="8">
        <f t="shared" si="0"/>
        <v>1.0542224586291911</v>
      </c>
      <c r="W22" s="7"/>
    </row>
    <row r="23" spans="1:33" x14ac:dyDescent="0.25">
      <c r="A23" s="1" t="s">
        <v>48</v>
      </c>
      <c r="B23" s="1"/>
      <c r="C23" s="1"/>
      <c r="D23" s="1"/>
      <c r="E23" s="1"/>
      <c r="F23" s="1"/>
      <c r="H23" s="26"/>
      <c r="I23" s="5">
        <v>3625.4767000000002</v>
      </c>
      <c r="J23" s="2">
        <v>40.269399999999997</v>
      </c>
      <c r="K23" s="2">
        <v>45.8645</v>
      </c>
      <c r="L23" s="2">
        <v>46.741599999999998</v>
      </c>
      <c r="M23" s="1"/>
      <c r="O23" s="26"/>
      <c r="P23" s="20">
        <v>3677.3267000000001</v>
      </c>
      <c r="Q23" s="21">
        <v>40.026699999999998</v>
      </c>
      <c r="R23" s="21">
        <v>45.942300000000003</v>
      </c>
      <c r="S23" s="21">
        <v>47.895600000000002</v>
      </c>
      <c r="U23" s="8">
        <f t="shared" si="0"/>
        <v>1.0143015675704108</v>
      </c>
      <c r="W23" s="7"/>
    </row>
    <row r="24" spans="1:33" x14ac:dyDescent="0.25">
      <c r="A24" s="1" t="s">
        <v>49</v>
      </c>
      <c r="B24" s="1"/>
      <c r="C24" s="1"/>
      <c r="D24" s="1"/>
      <c r="E24" s="1"/>
      <c r="F24" s="1"/>
      <c r="H24" s="26"/>
      <c r="I24" s="5">
        <v>1820.09</v>
      </c>
      <c r="J24" s="2">
        <v>37.441600000000001</v>
      </c>
      <c r="K24" s="2">
        <v>44.225099999999998</v>
      </c>
      <c r="L24" s="2">
        <v>44.642299999999999</v>
      </c>
      <c r="M24" s="1"/>
      <c r="O24" s="26"/>
      <c r="P24" s="20">
        <v>1842.1932999999999</v>
      </c>
      <c r="Q24" s="21">
        <v>37.226700000000001</v>
      </c>
      <c r="R24" s="21">
        <v>44.738700000000001</v>
      </c>
      <c r="S24" s="21">
        <v>46.162999999999997</v>
      </c>
      <c r="U24" s="8">
        <f t="shared" si="0"/>
        <v>1.0121440697987463</v>
      </c>
      <c r="W24" s="7"/>
    </row>
    <row r="25" spans="1:33" x14ac:dyDescent="0.25">
      <c r="A25" s="3" t="s">
        <v>50</v>
      </c>
      <c r="B25" s="3"/>
      <c r="C25" s="3"/>
      <c r="D25" s="3"/>
      <c r="E25" s="3"/>
      <c r="F25" s="3"/>
      <c r="G25" s="38"/>
      <c r="H25" s="29"/>
      <c r="I25" s="6">
        <v>916.69</v>
      </c>
      <c r="J25" s="4">
        <v>34.632100000000001</v>
      </c>
      <c r="K25" s="4">
        <v>42.553100000000001</v>
      </c>
      <c r="L25" s="4">
        <v>42.561700000000002</v>
      </c>
      <c r="M25" s="3"/>
      <c r="N25" s="38"/>
      <c r="O25" s="29"/>
      <c r="P25" s="24">
        <v>926.44</v>
      </c>
      <c r="Q25" s="25">
        <v>34.436399999999999</v>
      </c>
      <c r="R25" s="25">
        <v>43.408799999999999</v>
      </c>
      <c r="S25" s="25">
        <v>44.249499999999998</v>
      </c>
      <c r="U25" s="8">
        <f t="shared" si="0"/>
        <v>1.0106360928994536</v>
      </c>
      <c r="W25" s="7"/>
    </row>
    <row r="26" spans="1:33" x14ac:dyDescent="0.25">
      <c r="A26" s="9" t="s">
        <v>9</v>
      </c>
      <c r="B26" s="9">
        <v>1920</v>
      </c>
      <c r="C26" s="9">
        <v>1080</v>
      </c>
      <c r="D26" s="9">
        <v>30</v>
      </c>
      <c r="E26" s="1">
        <f t="shared" si="3"/>
        <v>62208000</v>
      </c>
      <c r="F26" s="26">
        <v>4</v>
      </c>
      <c r="G26" s="19">
        <v>12000</v>
      </c>
      <c r="H26" s="26">
        <v>30000</v>
      </c>
      <c r="I26" s="27">
        <v>7023.7079999999996</v>
      </c>
      <c r="J26" s="17">
        <v>40.4711</v>
      </c>
      <c r="K26" s="17">
        <v>43.444499999999998</v>
      </c>
      <c r="L26" s="17">
        <v>43.534999999999997</v>
      </c>
      <c r="M26" s="9"/>
      <c r="N26" s="19">
        <f>N1*G26</f>
        <v>30000</v>
      </c>
      <c r="O26" s="26">
        <f>N1*H26</f>
        <v>75000</v>
      </c>
      <c r="P26" s="22">
        <v>8383.0519999999997</v>
      </c>
      <c r="Q26" s="23">
        <v>40.394500000000001</v>
      </c>
      <c r="R26" s="23">
        <v>42.073300000000003</v>
      </c>
      <c r="S26" s="23">
        <v>42.669899999999998</v>
      </c>
      <c r="U26" s="8">
        <f t="shared" si="0"/>
        <v>1.1935365194566745</v>
      </c>
      <c r="W26" s="7"/>
    </row>
    <row r="27" spans="1:33" x14ac:dyDescent="0.25">
      <c r="A27" s="1" t="s">
        <v>13</v>
      </c>
      <c r="B27" s="1"/>
      <c r="C27" s="1"/>
      <c r="D27" s="1"/>
      <c r="E27" s="1"/>
      <c r="F27" s="1"/>
      <c r="H27" s="26"/>
      <c r="I27" s="5">
        <v>2958.2779999999998</v>
      </c>
      <c r="J27" s="2">
        <v>38.649799999999999</v>
      </c>
      <c r="K27" s="2">
        <v>42.186100000000003</v>
      </c>
      <c r="L27" s="2">
        <v>42.412700000000001</v>
      </c>
      <c r="M27" s="1"/>
      <c r="O27" s="26"/>
      <c r="P27" s="20">
        <v>3187.8519999999999</v>
      </c>
      <c r="Q27" s="21">
        <v>38.496400000000001</v>
      </c>
      <c r="R27" s="21">
        <v>41.354999999999997</v>
      </c>
      <c r="S27" s="21">
        <v>41.937600000000003</v>
      </c>
      <c r="U27" s="8">
        <f t="shared" si="0"/>
        <v>1.0776039303946419</v>
      </c>
      <c r="W27" s="7"/>
    </row>
    <row r="28" spans="1:33" x14ac:dyDescent="0.25">
      <c r="A28" s="1" t="s">
        <v>14</v>
      </c>
      <c r="B28" s="1"/>
      <c r="C28" s="1"/>
      <c r="D28" s="1"/>
      <c r="E28" s="1"/>
      <c r="F28" s="1"/>
      <c r="H28" s="26"/>
      <c r="I28" s="5">
        <v>1561.2840000000001</v>
      </c>
      <c r="J28" s="2">
        <v>36.548400000000001</v>
      </c>
      <c r="K28" s="2">
        <v>40.775500000000001</v>
      </c>
      <c r="L28" s="2">
        <v>41.176000000000002</v>
      </c>
      <c r="M28" s="1"/>
      <c r="O28" s="26"/>
      <c r="P28" s="20">
        <v>1616.83</v>
      </c>
      <c r="Q28" s="21">
        <v>36.332799999999999</v>
      </c>
      <c r="R28" s="21">
        <v>40.455500000000001</v>
      </c>
      <c r="S28" s="21">
        <v>40.948900000000002</v>
      </c>
      <c r="U28" s="8">
        <f t="shared" si="0"/>
        <v>1.0355771275437395</v>
      </c>
      <c r="W28" s="7"/>
    </row>
    <row r="29" spans="1:33" x14ac:dyDescent="0.25">
      <c r="A29" s="3" t="s">
        <v>15</v>
      </c>
      <c r="B29" s="3"/>
      <c r="C29" s="3"/>
      <c r="D29" s="3"/>
      <c r="E29" s="3"/>
      <c r="F29" s="3"/>
      <c r="G29" s="38"/>
      <c r="H29" s="29"/>
      <c r="I29" s="6">
        <v>859.11</v>
      </c>
      <c r="J29" s="4">
        <v>33.968699999999998</v>
      </c>
      <c r="K29" s="4">
        <v>39.5899</v>
      </c>
      <c r="L29" s="4">
        <v>40.074599999999997</v>
      </c>
      <c r="M29" s="3"/>
      <c r="N29" s="38"/>
      <c r="O29" s="29"/>
      <c r="P29" s="24">
        <v>850.30399999999997</v>
      </c>
      <c r="Q29" s="25">
        <v>33.686100000000003</v>
      </c>
      <c r="R29" s="25">
        <v>39.371400000000001</v>
      </c>
      <c r="S29" s="25">
        <v>39.802999999999997</v>
      </c>
      <c r="U29" s="8">
        <f t="shared" si="0"/>
        <v>0.98974985741057597</v>
      </c>
      <c r="W29" s="7"/>
    </row>
    <row r="30" spans="1:33" x14ac:dyDescent="0.25">
      <c r="A30" s="9" t="s">
        <v>10</v>
      </c>
      <c r="B30" s="9">
        <v>1920</v>
      </c>
      <c r="C30" s="9">
        <v>1080</v>
      </c>
      <c r="D30" s="9">
        <v>25</v>
      </c>
      <c r="E30" s="1">
        <f t="shared" si="3"/>
        <v>51840000</v>
      </c>
      <c r="F30" s="26">
        <v>4</v>
      </c>
      <c r="G30" s="19">
        <v>12000</v>
      </c>
      <c r="H30" s="26">
        <v>30000</v>
      </c>
      <c r="I30" s="27">
        <v>3496.8</v>
      </c>
      <c r="J30" s="17">
        <v>42.578299999999999</v>
      </c>
      <c r="K30" s="17">
        <v>42.641399999999997</v>
      </c>
      <c r="L30" s="17">
        <v>46.291899999999998</v>
      </c>
      <c r="M30" s="9"/>
      <c r="N30" s="19">
        <f>N1*G30</f>
        <v>30000</v>
      </c>
      <c r="O30" s="26">
        <f>N1*H30</f>
        <v>75000</v>
      </c>
      <c r="P30" s="22">
        <v>6271.61</v>
      </c>
      <c r="Q30" s="23">
        <v>42.540399999999998</v>
      </c>
      <c r="R30" s="23">
        <v>38.664999999999999</v>
      </c>
      <c r="S30" s="23">
        <v>43.215699999999998</v>
      </c>
      <c r="U30" s="8">
        <f t="shared" si="0"/>
        <v>1.793528368794326</v>
      </c>
      <c r="W30" s="7"/>
    </row>
    <row r="31" spans="1:33" x14ac:dyDescent="0.25">
      <c r="A31" s="1" t="s">
        <v>16</v>
      </c>
      <c r="B31" s="1"/>
      <c r="C31" s="1"/>
      <c r="D31" s="1"/>
      <c r="E31" s="1"/>
      <c r="F31" s="1"/>
      <c r="H31" s="26"/>
      <c r="I31" s="5">
        <v>1354.0940000000001</v>
      </c>
      <c r="J31" s="2">
        <v>41.051600000000001</v>
      </c>
      <c r="K31" s="2">
        <v>42.026400000000002</v>
      </c>
      <c r="L31" s="2">
        <v>45.131799999999998</v>
      </c>
      <c r="M31" s="1"/>
      <c r="O31" s="26"/>
      <c r="P31" s="20">
        <v>1716.91</v>
      </c>
      <c r="Q31" s="21">
        <v>41.051900000000003</v>
      </c>
      <c r="R31" s="21">
        <v>38.370699999999999</v>
      </c>
      <c r="S31" s="21">
        <v>42.774000000000001</v>
      </c>
      <c r="U31" s="8">
        <f t="shared" si="0"/>
        <v>1.2679400396132026</v>
      </c>
      <c r="W31" s="7"/>
    </row>
    <row r="32" spans="1:33" x14ac:dyDescent="0.25">
      <c r="A32" s="1" t="s">
        <v>17</v>
      </c>
      <c r="B32" s="1"/>
      <c r="C32" s="1"/>
      <c r="D32" s="1"/>
      <c r="E32" s="1"/>
      <c r="F32" s="1"/>
      <c r="H32" s="26"/>
      <c r="I32" s="5">
        <v>696.24199999999996</v>
      </c>
      <c r="J32" s="2">
        <v>39.223500000000001</v>
      </c>
      <c r="K32" s="2">
        <v>41.221200000000003</v>
      </c>
      <c r="L32" s="2">
        <v>43.7453</v>
      </c>
      <c r="M32" s="1"/>
      <c r="O32" s="26"/>
      <c r="P32" s="20">
        <v>787.24</v>
      </c>
      <c r="Q32" s="21">
        <v>39.249899999999997</v>
      </c>
      <c r="R32" s="21">
        <v>38.1374</v>
      </c>
      <c r="S32" s="21">
        <v>42.193600000000004</v>
      </c>
      <c r="U32" s="8">
        <f t="shared" si="0"/>
        <v>1.1306988087475334</v>
      </c>
      <c r="W32" s="7"/>
    </row>
    <row r="33" spans="1:27" x14ac:dyDescent="0.25">
      <c r="A33" s="3" t="s">
        <v>18</v>
      </c>
      <c r="B33" s="3"/>
      <c r="C33" s="3"/>
      <c r="D33" s="3"/>
      <c r="E33" s="3"/>
      <c r="F33" s="3"/>
      <c r="G33" s="38"/>
      <c r="H33" s="29"/>
      <c r="I33" s="6">
        <v>372.13</v>
      </c>
      <c r="J33" s="4">
        <v>37.059600000000003</v>
      </c>
      <c r="K33" s="4">
        <v>40.129800000000003</v>
      </c>
      <c r="L33" s="4">
        <v>42.044400000000003</v>
      </c>
      <c r="M33" s="3"/>
      <c r="N33" s="38"/>
      <c r="O33" s="29"/>
      <c r="P33" s="24">
        <v>412.786</v>
      </c>
      <c r="Q33" s="25">
        <v>37.0931</v>
      </c>
      <c r="R33" s="25">
        <v>37.7562</v>
      </c>
      <c r="S33" s="25">
        <v>41.322299999999998</v>
      </c>
      <c r="U33" s="8">
        <f t="shared" si="0"/>
        <v>1.1092521430682827</v>
      </c>
      <c r="W33" s="7"/>
    </row>
    <row r="34" spans="1:27" x14ac:dyDescent="0.25">
      <c r="A34" s="9" t="s">
        <v>54</v>
      </c>
      <c r="B34" s="9">
        <v>1920</v>
      </c>
      <c r="C34" s="9">
        <v>1080</v>
      </c>
      <c r="D34" s="9">
        <v>24</v>
      </c>
      <c r="E34" s="1">
        <f t="shared" si="3"/>
        <v>49766400</v>
      </c>
      <c r="F34" s="26">
        <v>4</v>
      </c>
      <c r="G34" s="19">
        <v>12000</v>
      </c>
      <c r="H34" s="26">
        <v>30000</v>
      </c>
      <c r="I34" s="27">
        <v>5369.32</v>
      </c>
      <c r="J34" s="17">
        <v>42.384900000000002</v>
      </c>
      <c r="K34" s="17">
        <v>41.248699999999999</v>
      </c>
      <c r="L34" s="17">
        <v>44.434199999999997</v>
      </c>
      <c r="M34" s="9"/>
      <c r="N34" s="19">
        <f>N1*G34</f>
        <v>30000</v>
      </c>
      <c r="O34" s="26">
        <f>N1*H34</f>
        <v>75000</v>
      </c>
      <c r="P34" s="22">
        <v>10180.951999999999</v>
      </c>
      <c r="Q34" s="23">
        <v>42.347799999999999</v>
      </c>
      <c r="R34" s="23">
        <v>38.1511</v>
      </c>
      <c r="S34" s="23">
        <v>42.579500000000003</v>
      </c>
      <c r="U34" s="8">
        <f t="shared" si="0"/>
        <v>1.896134333584141</v>
      </c>
      <c r="W34" s="7"/>
    </row>
    <row r="35" spans="1:27" x14ac:dyDescent="0.25">
      <c r="A35" s="1" t="s">
        <v>51</v>
      </c>
      <c r="B35" s="1"/>
      <c r="C35" s="1"/>
      <c r="D35" s="1"/>
      <c r="E35" s="1"/>
      <c r="F35" s="1"/>
      <c r="H35" s="26"/>
      <c r="I35" s="5">
        <v>2168.3216000000002</v>
      </c>
      <c r="J35" s="2">
        <v>40.3001</v>
      </c>
      <c r="K35" s="2">
        <v>40.290700000000001</v>
      </c>
      <c r="L35" s="2">
        <v>42.921799999999998</v>
      </c>
      <c r="M35" s="1"/>
      <c r="O35" s="26"/>
      <c r="P35" s="20">
        <v>3043.2543999999998</v>
      </c>
      <c r="Q35" s="21">
        <v>40.291499999999999</v>
      </c>
      <c r="R35" s="21">
        <v>37.546100000000003</v>
      </c>
      <c r="S35" s="21">
        <v>41.739100000000001</v>
      </c>
      <c r="U35" s="8">
        <f t="shared" ref="U35:U71" si="4">P35/I35</f>
        <v>1.4035069336578114</v>
      </c>
      <c r="W35" s="7"/>
    </row>
    <row r="36" spans="1:27" x14ac:dyDescent="0.25">
      <c r="A36" s="1" t="s">
        <v>52</v>
      </c>
      <c r="B36" s="1"/>
      <c r="C36" s="1"/>
      <c r="D36" s="1"/>
      <c r="E36" s="1"/>
      <c r="F36" s="1"/>
      <c r="H36" s="26"/>
      <c r="I36" s="5">
        <v>1058.6112000000001</v>
      </c>
      <c r="J36" s="2">
        <v>37.9039</v>
      </c>
      <c r="K36" s="2">
        <v>39.457700000000003</v>
      </c>
      <c r="L36" s="2">
        <v>41.650100000000002</v>
      </c>
      <c r="M36" s="1"/>
      <c r="O36" s="26"/>
      <c r="P36" s="20">
        <v>1250.6928</v>
      </c>
      <c r="Q36" s="21">
        <v>37.924799999999998</v>
      </c>
      <c r="R36" s="21">
        <v>37.132899999999999</v>
      </c>
      <c r="S36" s="21">
        <v>40.902200000000001</v>
      </c>
      <c r="U36" s="8">
        <f t="shared" si="4"/>
        <v>1.1814467861288449</v>
      </c>
      <c r="W36" s="7"/>
    </row>
    <row r="37" spans="1:27" x14ac:dyDescent="0.25">
      <c r="A37" s="3" t="s">
        <v>53</v>
      </c>
      <c r="B37" s="3"/>
      <c r="C37" s="3"/>
      <c r="D37" s="3"/>
      <c r="E37" s="3"/>
      <c r="F37" s="3"/>
      <c r="G37" s="38"/>
      <c r="H37" s="29"/>
      <c r="I37" s="6">
        <v>515.85599999999999</v>
      </c>
      <c r="J37" s="4">
        <v>35.296700000000001</v>
      </c>
      <c r="K37" s="4">
        <v>38.6126</v>
      </c>
      <c r="L37" s="4">
        <v>40.575299999999999</v>
      </c>
      <c r="M37" s="3"/>
      <c r="N37" s="38"/>
      <c r="O37" s="29"/>
      <c r="P37" s="24">
        <v>576.87040000000002</v>
      </c>
      <c r="Q37" s="25">
        <v>35.317700000000002</v>
      </c>
      <c r="R37" s="25">
        <v>36.665599999999998</v>
      </c>
      <c r="S37" s="25">
        <v>39.997300000000003</v>
      </c>
      <c r="U37" s="8">
        <f t="shared" si="4"/>
        <v>1.1182779690456253</v>
      </c>
      <c r="W37" s="7"/>
    </row>
    <row r="38" spans="1:27" x14ac:dyDescent="0.25">
      <c r="A38" s="9" t="s">
        <v>11</v>
      </c>
      <c r="B38" s="9">
        <v>1920</v>
      </c>
      <c r="C38" s="9">
        <v>1080</v>
      </c>
      <c r="D38" s="9">
        <v>30</v>
      </c>
      <c r="E38" s="1">
        <f t="shared" si="3"/>
        <v>62208000</v>
      </c>
      <c r="F38" s="26">
        <v>4</v>
      </c>
      <c r="G38" s="19">
        <v>12000</v>
      </c>
      <c r="H38" s="26">
        <v>30000</v>
      </c>
      <c r="I38" s="27">
        <v>17839.346000000001</v>
      </c>
      <c r="J38" s="17">
        <v>40.947299999999998</v>
      </c>
      <c r="K38" s="17">
        <v>42.009700000000002</v>
      </c>
      <c r="L38" s="17">
        <v>42.2485</v>
      </c>
      <c r="M38" s="9"/>
      <c r="N38" s="19">
        <f>N1*G38</f>
        <v>30000</v>
      </c>
      <c r="O38" s="26">
        <f>N1*H38</f>
        <v>75000</v>
      </c>
      <c r="P38" s="22">
        <v>25981.923999999999</v>
      </c>
      <c r="Q38" s="23">
        <v>40.934699999999999</v>
      </c>
      <c r="R38" s="23">
        <v>40.487099999999998</v>
      </c>
      <c r="S38" s="23">
        <v>41.932600000000001</v>
      </c>
      <c r="U38" s="8">
        <f t="shared" si="4"/>
        <v>1.456439266327364</v>
      </c>
      <c r="W38" s="7"/>
    </row>
    <row r="39" spans="1:27" x14ac:dyDescent="0.25">
      <c r="A39" s="1" t="s">
        <v>29</v>
      </c>
      <c r="B39" s="1"/>
      <c r="C39" s="1"/>
      <c r="D39" s="1"/>
      <c r="E39" s="1"/>
      <c r="F39" s="1"/>
      <c r="H39" s="26"/>
      <c r="I39" s="5">
        <v>7212.1779999999999</v>
      </c>
      <c r="J39" s="2">
        <v>37.334499999999998</v>
      </c>
      <c r="K39" s="2">
        <v>39.701999999999998</v>
      </c>
      <c r="L39" s="2">
        <v>40.135599999999997</v>
      </c>
      <c r="M39" s="1"/>
      <c r="O39" s="26"/>
      <c r="P39" s="20">
        <v>9480.3680000000004</v>
      </c>
      <c r="Q39" s="21">
        <v>37.328200000000002</v>
      </c>
      <c r="R39" s="21">
        <v>38.838299999999997</v>
      </c>
      <c r="S39" s="21">
        <v>39.630000000000003</v>
      </c>
      <c r="U39" s="8">
        <f t="shared" si="4"/>
        <v>1.3144944564596159</v>
      </c>
      <c r="W39" s="7"/>
    </row>
    <row r="40" spans="1:27" x14ac:dyDescent="0.25">
      <c r="A40" s="1" t="s">
        <v>30</v>
      </c>
      <c r="B40" s="1"/>
      <c r="C40" s="1"/>
      <c r="D40" s="1"/>
      <c r="E40" s="1"/>
      <c r="F40" s="1"/>
      <c r="H40" s="26"/>
      <c r="I40" s="5">
        <v>2899.3119999999999</v>
      </c>
      <c r="J40" s="2">
        <v>34.3474</v>
      </c>
      <c r="K40" s="2">
        <v>38.445399999999999</v>
      </c>
      <c r="L40" s="2">
        <v>38.743400000000001</v>
      </c>
      <c r="M40" s="1"/>
      <c r="O40" s="26"/>
      <c r="P40" s="20">
        <v>3498.9639999999999</v>
      </c>
      <c r="Q40" s="21">
        <v>34.355600000000003</v>
      </c>
      <c r="R40" s="21">
        <v>37.477200000000003</v>
      </c>
      <c r="S40" s="21">
        <v>38.029800000000002</v>
      </c>
      <c r="U40" s="8">
        <f t="shared" si="4"/>
        <v>1.2068256193193421</v>
      </c>
      <c r="W40" s="7"/>
    </row>
    <row r="41" spans="1:27" x14ac:dyDescent="0.25">
      <c r="A41" t="s">
        <v>31</v>
      </c>
      <c r="B41" s="3"/>
      <c r="C41" s="3"/>
      <c r="D41" s="3"/>
      <c r="E41" s="3"/>
      <c r="F41" s="3"/>
      <c r="G41" s="38"/>
      <c r="H41" s="29"/>
      <c r="I41" s="6">
        <v>1044.0160000000001</v>
      </c>
      <c r="J41" s="4">
        <v>31.819500000000001</v>
      </c>
      <c r="K41" s="4">
        <v>37.5047</v>
      </c>
      <c r="L41" s="4">
        <v>37.649099999999997</v>
      </c>
      <c r="M41" s="3"/>
      <c r="N41" s="38"/>
      <c r="O41" s="29"/>
      <c r="P41" s="24">
        <v>1192.712</v>
      </c>
      <c r="Q41" s="25">
        <v>31.83</v>
      </c>
      <c r="R41" s="25">
        <v>36.529699999999998</v>
      </c>
      <c r="S41" s="25">
        <v>36.7926</v>
      </c>
      <c r="U41" s="8">
        <f t="shared" si="4"/>
        <v>1.1424269359856554</v>
      </c>
      <c r="W41" s="7"/>
    </row>
    <row r="42" spans="1:27" x14ac:dyDescent="0.25">
      <c r="A42" s="9" t="s">
        <v>56</v>
      </c>
      <c r="B42" s="9">
        <v>1920</v>
      </c>
      <c r="C42" s="9">
        <v>1080</v>
      </c>
      <c r="D42" s="9">
        <v>30</v>
      </c>
      <c r="E42" s="1">
        <f t="shared" si="3"/>
        <v>62208000</v>
      </c>
      <c r="F42" s="26">
        <v>4</v>
      </c>
      <c r="G42" s="19">
        <v>12000</v>
      </c>
      <c r="H42" s="26">
        <v>30000</v>
      </c>
      <c r="I42" s="27">
        <v>4841.2299999999996</v>
      </c>
      <c r="J42" s="17">
        <v>45.449100000000001</v>
      </c>
      <c r="K42" s="17">
        <v>48.2331</v>
      </c>
      <c r="L42" s="17">
        <v>47.662799999999997</v>
      </c>
      <c r="M42" s="9"/>
      <c r="N42" s="19">
        <f>N1*G38</f>
        <v>30000</v>
      </c>
      <c r="O42" s="26">
        <f>N1*H42</f>
        <v>75000</v>
      </c>
      <c r="P42" s="22">
        <v>5750.2340000000004</v>
      </c>
      <c r="Q42" s="23">
        <v>45.362400000000001</v>
      </c>
      <c r="R42" s="23">
        <v>48.097000000000001</v>
      </c>
      <c r="S42" s="23">
        <v>47.915700000000001</v>
      </c>
      <c r="U42" s="8">
        <f t="shared" si="4"/>
        <v>1.1877630271645845</v>
      </c>
      <c r="W42" s="7"/>
    </row>
    <row r="43" spans="1:27" x14ac:dyDescent="0.25">
      <c r="A43" s="1" t="s">
        <v>57</v>
      </c>
      <c r="B43" s="1"/>
      <c r="C43" s="1"/>
      <c r="D43" s="1"/>
      <c r="E43" s="1"/>
      <c r="F43" s="1"/>
      <c r="H43" s="26"/>
      <c r="I43" s="5">
        <v>2382.2240000000002</v>
      </c>
      <c r="J43" s="2">
        <v>42.609699999999997</v>
      </c>
      <c r="K43" s="2">
        <v>45.583300000000001</v>
      </c>
      <c r="L43" s="2">
        <v>44.973399999999998</v>
      </c>
      <c r="M43" s="1"/>
      <c r="O43" s="26"/>
      <c r="P43" s="20">
        <v>2723.4940000000001</v>
      </c>
      <c r="Q43" s="21">
        <v>42.479599999999998</v>
      </c>
      <c r="R43" s="21">
        <v>46.255299999999998</v>
      </c>
      <c r="S43" s="21">
        <v>45.756799999999998</v>
      </c>
      <c r="U43" s="8">
        <f t="shared" si="4"/>
        <v>1.1432568893605304</v>
      </c>
      <c r="W43" s="7"/>
    </row>
    <row r="44" spans="1:27" x14ac:dyDescent="0.25">
      <c r="A44" s="1" t="s">
        <v>55</v>
      </c>
      <c r="B44" s="1"/>
      <c r="C44" s="1"/>
      <c r="D44" s="1"/>
      <c r="E44" s="1"/>
      <c r="F44" s="1"/>
      <c r="H44" s="26"/>
      <c r="I44" s="5">
        <v>1262.1179999999999</v>
      </c>
      <c r="J44" s="2">
        <v>39.735900000000001</v>
      </c>
      <c r="K44" s="2">
        <v>43.274000000000001</v>
      </c>
      <c r="L44" s="2">
        <v>42.717300000000002</v>
      </c>
      <c r="M44" s="1"/>
      <c r="O44" s="26"/>
      <c r="P44" s="20">
        <v>1386.732</v>
      </c>
      <c r="Q44" s="21">
        <v>39.577199999999998</v>
      </c>
      <c r="R44" s="21">
        <v>44.1877</v>
      </c>
      <c r="S44" s="21">
        <v>43.572299999999998</v>
      </c>
      <c r="U44" s="8">
        <f t="shared" si="4"/>
        <v>1.0987340327924964</v>
      </c>
      <c r="W44" s="7"/>
    </row>
    <row r="45" spans="1:27" x14ac:dyDescent="0.25">
      <c r="A45" s="3" t="s">
        <v>58</v>
      </c>
      <c r="B45" s="3"/>
      <c r="C45" s="3"/>
      <c r="D45" s="3"/>
      <c r="E45" s="3"/>
      <c r="F45" s="3"/>
      <c r="G45" s="38"/>
      <c r="H45" s="29"/>
      <c r="I45" s="6">
        <v>661.21799999999996</v>
      </c>
      <c r="J45" s="4">
        <v>36.778700000000001</v>
      </c>
      <c r="K45" s="4">
        <v>41.1038</v>
      </c>
      <c r="L45" s="4">
        <v>40.652000000000001</v>
      </c>
      <c r="M45" s="3"/>
      <c r="N45" s="38"/>
      <c r="O45" s="29"/>
      <c r="P45" s="24">
        <v>703.70799999999997</v>
      </c>
      <c r="Q45" s="25">
        <v>36.587800000000001</v>
      </c>
      <c r="R45" s="25">
        <v>41.976700000000001</v>
      </c>
      <c r="S45" s="25">
        <v>41.3932</v>
      </c>
      <c r="U45" s="8">
        <f t="shared" si="4"/>
        <v>1.0642601986031839</v>
      </c>
      <c r="W45" s="7"/>
    </row>
    <row r="46" spans="1:27" x14ac:dyDescent="0.25">
      <c r="A46" s="9" t="s">
        <v>12</v>
      </c>
      <c r="B46" s="9">
        <v>1920</v>
      </c>
      <c r="C46" s="9">
        <v>1080</v>
      </c>
      <c r="D46" s="9">
        <v>30</v>
      </c>
      <c r="E46" s="1">
        <f t="shared" si="3"/>
        <v>62208000</v>
      </c>
      <c r="F46" s="26">
        <v>4</v>
      </c>
      <c r="G46" s="19">
        <v>12000</v>
      </c>
      <c r="H46" s="26">
        <v>30000</v>
      </c>
      <c r="I46" s="27">
        <v>3472.8220000000001</v>
      </c>
      <c r="J46" s="17">
        <v>41.814500000000002</v>
      </c>
      <c r="K46" s="17">
        <v>41.812399999999997</v>
      </c>
      <c r="L46" s="17">
        <v>44.966000000000001</v>
      </c>
      <c r="M46" s="9"/>
      <c r="N46" s="19">
        <f>N1*G46</f>
        <v>30000</v>
      </c>
      <c r="O46" s="26">
        <f>N1*H46</f>
        <v>75000</v>
      </c>
      <c r="P46" s="22">
        <v>8054.482</v>
      </c>
      <c r="Q46" s="23">
        <v>41.773499999999999</v>
      </c>
      <c r="R46" s="23">
        <v>37.752200000000002</v>
      </c>
      <c r="S46" s="23">
        <v>41.642400000000002</v>
      </c>
      <c r="U46" s="8">
        <f t="shared" si="4"/>
        <v>2.3192901910895518</v>
      </c>
      <c r="W46" s="7"/>
    </row>
    <row r="47" spans="1:27" x14ac:dyDescent="0.25">
      <c r="A47" s="1" t="s">
        <v>19</v>
      </c>
      <c r="B47" s="1"/>
      <c r="C47" s="1"/>
      <c r="D47" s="1"/>
      <c r="E47" s="1"/>
      <c r="F47" s="1"/>
      <c r="H47" s="26"/>
      <c r="I47" s="5">
        <v>1069.954</v>
      </c>
      <c r="J47" s="2">
        <v>40.720100000000002</v>
      </c>
      <c r="K47" s="2">
        <v>41.4679</v>
      </c>
      <c r="L47" s="2">
        <v>44.023000000000003</v>
      </c>
      <c r="M47" s="1"/>
      <c r="O47" s="26"/>
      <c r="P47" s="20">
        <v>1612.49</v>
      </c>
      <c r="Q47" s="21">
        <v>40.711799999999997</v>
      </c>
      <c r="R47" s="21">
        <v>37.464100000000002</v>
      </c>
      <c r="S47" s="21">
        <v>41.169199999999996</v>
      </c>
      <c r="U47" s="8">
        <f t="shared" si="4"/>
        <v>1.5070647897012395</v>
      </c>
      <c r="W47" s="7"/>
      <c r="Y47" s="7"/>
      <c r="Z47" s="7"/>
      <c r="AA47" s="7"/>
    </row>
    <row r="48" spans="1:27" x14ac:dyDescent="0.25">
      <c r="A48" s="1" t="s">
        <v>20</v>
      </c>
      <c r="B48" s="1"/>
      <c r="C48" s="1"/>
      <c r="D48" s="1"/>
      <c r="E48" s="1"/>
      <c r="F48" s="1"/>
      <c r="H48" s="26"/>
      <c r="I48" s="5">
        <v>520.84199999999998</v>
      </c>
      <c r="J48" s="2">
        <v>39.293799999999997</v>
      </c>
      <c r="K48" s="2">
        <v>40.917099999999998</v>
      </c>
      <c r="L48" s="2">
        <v>42.973799999999997</v>
      </c>
      <c r="M48" s="1"/>
      <c r="O48" s="26"/>
      <c r="P48" s="20">
        <v>614.67600000000004</v>
      </c>
      <c r="Q48" s="21">
        <v>39.306199999999997</v>
      </c>
      <c r="R48" s="21">
        <v>37.328899999999997</v>
      </c>
      <c r="S48" s="21">
        <v>40.658900000000003</v>
      </c>
      <c r="U48" s="8">
        <f t="shared" si="4"/>
        <v>1.1801582821661849</v>
      </c>
      <c r="W48" s="7"/>
      <c r="X48" s="1"/>
      <c r="Y48" s="7"/>
      <c r="Z48" s="7"/>
      <c r="AA48" s="7"/>
    </row>
    <row r="49" spans="1:27" x14ac:dyDescent="0.25">
      <c r="A49" s="3" t="s">
        <v>21</v>
      </c>
      <c r="B49" s="3"/>
      <c r="C49" s="3"/>
      <c r="D49" s="3"/>
      <c r="E49" s="3"/>
      <c r="F49" s="3"/>
      <c r="G49" s="38"/>
      <c r="H49" s="29"/>
      <c r="I49" s="6">
        <v>260.738</v>
      </c>
      <c r="J49" s="4">
        <v>37.463900000000002</v>
      </c>
      <c r="K49" s="4">
        <v>40.1492</v>
      </c>
      <c r="L49" s="4">
        <v>41.897799999999997</v>
      </c>
      <c r="M49" s="3"/>
      <c r="N49" s="38"/>
      <c r="O49" s="29"/>
      <c r="P49" s="24">
        <v>291.95</v>
      </c>
      <c r="Q49" s="25">
        <v>37.491700000000002</v>
      </c>
      <c r="R49" s="25">
        <v>37.0702</v>
      </c>
      <c r="S49" s="25">
        <v>40.038200000000003</v>
      </c>
      <c r="U49" s="8">
        <f t="shared" si="4"/>
        <v>1.1197063719135685</v>
      </c>
      <c r="W49" s="7"/>
      <c r="X49" s="1"/>
      <c r="Y49" s="7"/>
      <c r="Z49" s="7"/>
      <c r="AA49" s="7"/>
    </row>
    <row r="50" spans="1:27" x14ac:dyDescent="0.25">
      <c r="A50" s="26" t="s">
        <v>75</v>
      </c>
      <c r="B50" s="9">
        <v>1920</v>
      </c>
      <c r="C50" s="9">
        <v>1080</v>
      </c>
      <c r="D50" s="9">
        <v>60</v>
      </c>
      <c r="E50" s="1">
        <f t="shared" ref="E50" si="5">B50*C50*D50</f>
        <v>124416000</v>
      </c>
      <c r="F50" s="26">
        <v>4.0999999999999996</v>
      </c>
      <c r="G50" s="19">
        <v>20000</v>
      </c>
      <c r="H50" s="26">
        <v>50000</v>
      </c>
      <c r="I50" s="33">
        <v>34444.699999999997</v>
      </c>
      <c r="J50">
        <v>37.744399999999999</v>
      </c>
      <c r="K50">
        <v>36.960700000000003</v>
      </c>
      <c r="L50">
        <v>39.018300000000004</v>
      </c>
      <c r="N50" s="19">
        <f>N1*G50</f>
        <v>50000</v>
      </c>
      <c r="O50" s="26">
        <f>N1*H50</f>
        <v>125000</v>
      </c>
      <c r="P50" s="33">
        <v>85554.967999999993</v>
      </c>
      <c r="Q50" s="28">
        <v>37.723500000000001</v>
      </c>
      <c r="R50" s="28">
        <v>32.544199999999996</v>
      </c>
      <c r="S50" s="28">
        <v>37.284399999999998</v>
      </c>
      <c r="U50" s="8">
        <f t="shared" si="4"/>
        <v>2.4838354812206234</v>
      </c>
      <c r="W50" s="7"/>
      <c r="X50" s="26"/>
      <c r="Y50" s="7"/>
      <c r="Z50" s="7"/>
      <c r="AA50" s="7"/>
    </row>
    <row r="51" spans="1:27" x14ac:dyDescent="0.25">
      <c r="A51" t="s">
        <v>91</v>
      </c>
      <c r="I51" s="35">
        <v>20614.772000000001</v>
      </c>
      <c r="J51">
        <v>36.967100000000002</v>
      </c>
      <c r="K51">
        <v>36.258600000000001</v>
      </c>
      <c r="L51">
        <v>38.279600000000002</v>
      </c>
      <c r="P51" s="36">
        <v>43469.131999999998</v>
      </c>
      <c r="Q51" s="28">
        <v>36.943199999999997</v>
      </c>
      <c r="R51" s="28">
        <v>31.947199999999999</v>
      </c>
      <c r="S51" s="28">
        <v>36.551299999999998</v>
      </c>
      <c r="U51" s="8">
        <f t="shared" si="4"/>
        <v>2.1086399597337286</v>
      </c>
      <c r="W51" s="7"/>
    </row>
    <row r="52" spans="1:27" x14ac:dyDescent="0.25">
      <c r="A52" t="s">
        <v>96</v>
      </c>
      <c r="I52" s="7">
        <v>16336.376</v>
      </c>
      <c r="J52">
        <v>36.636400000000002</v>
      </c>
      <c r="K52">
        <v>36.003799999999998</v>
      </c>
      <c r="L52">
        <v>37.969700000000003</v>
      </c>
      <c r="P52" s="36">
        <v>32860.92</v>
      </c>
      <c r="Q52" s="28">
        <v>36.608800000000002</v>
      </c>
      <c r="R52" s="28">
        <v>31.8093</v>
      </c>
      <c r="S52" s="28">
        <v>36.278500000000001</v>
      </c>
      <c r="U52" s="8">
        <f t="shared" si="4"/>
        <v>2.0115183440929614</v>
      </c>
      <c r="W52" s="7"/>
    </row>
    <row r="53" spans="1:27" x14ac:dyDescent="0.25">
      <c r="A53" t="s">
        <v>98</v>
      </c>
      <c r="I53" s="7">
        <v>12336.255999999999</v>
      </c>
      <c r="J53">
        <v>36.209400000000002</v>
      </c>
      <c r="K53">
        <v>35.710299999999997</v>
      </c>
      <c r="L53">
        <v>37.618699999999997</v>
      </c>
      <c r="P53" s="36">
        <v>22993.563999999998</v>
      </c>
      <c r="Q53" s="28">
        <v>36.183500000000002</v>
      </c>
      <c r="R53" s="28">
        <v>31.670100000000001</v>
      </c>
      <c r="S53" s="28">
        <v>35.929000000000002</v>
      </c>
      <c r="U53" s="8">
        <f t="shared" si="4"/>
        <v>1.8639013327868683</v>
      </c>
      <c r="W53" s="7"/>
    </row>
    <row r="54" spans="1:27" x14ac:dyDescent="0.25">
      <c r="A54" t="s">
        <v>76</v>
      </c>
      <c r="I54" s="7">
        <v>9857.4040000000005</v>
      </c>
      <c r="J54">
        <v>35.767899999999997</v>
      </c>
      <c r="K54">
        <v>35.5047</v>
      </c>
      <c r="L54">
        <v>37.311199999999999</v>
      </c>
      <c r="P54" s="36">
        <v>17397.2</v>
      </c>
      <c r="Q54" s="28">
        <v>35.746200000000002</v>
      </c>
      <c r="R54" s="28">
        <v>31.564399999999999</v>
      </c>
      <c r="S54" s="28">
        <v>35.712400000000002</v>
      </c>
      <c r="U54" s="8">
        <f t="shared" si="4"/>
        <v>1.7648865766280859</v>
      </c>
      <c r="W54" s="7"/>
    </row>
    <row r="55" spans="1:27" x14ac:dyDescent="0.25">
      <c r="A55" t="s">
        <v>77</v>
      </c>
      <c r="I55" s="7">
        <v>4035.8</v>
      </c>
      <c r="J55">
        <v>33.685000000000002</v>
      </c>
      <c r="K55">
        <v>34.590899999999998</v>
      </c>
      <c r="L55">
        <v>35.638599999999997</v>
      </c>
      <c r="P55" s="36">
        <v>5568.28</v>
      </c>
      <c r="Q55" s="28">
        <v>33.6907</v>
      </c>
      <c r="R55" s="28">
        <v>31.146799999999999</v>
      </c>
      <c r="S55" s="28">
        <v>34.652299999999997</v>
      </c>
      <c r="U55" s="8">
        <f t="shared" si="4"/>
        <v>1.3797214926408641</v>
      </c>
      <c r="W55" s="7"/>
    </row>
    <row r="56" spans="1:27" x14ac:dyDescent="0.25">
      <c r="A56" s="3" t="s">
        <v>78</v>
      </c>
      <c r="B56" s="3"/>
      <c r="C56" s="3"/>
      <c r="D56" s="3"/>
      <c r="E56" s="3"/>
      <c r="F56" s="3"/>
      <c r="G56" s="38"/>
      <c r="H56" s="29"/>
      <c r="I56" s="6">
        <v>1945.788</v>
      </c>
      <c r="J56" s="3">
        <v>31.283100000000001</v>
      </c>
      <c r="K56" s="3">
        <v>33.699399999999997</v>
      </c>
      <c r="L56" s="3">
        <v>34.436199999999999</v>
      </c>
      <c r="M56" s="3"/>
      <c r="N56" s="38"/>
      <c r="O56" s="29"/>
      <c r="P56" s="24">
        <v>2281.9</v>
      </c>
      <c r="Q56" s="29">
        <v>31.2944</v>
      </c>
      <c r="R56" s="29">
        <v>30.700199999999999</v>
      </c>
      <c r="S56" s="29">
        <v>33.1965</v>
      </c>
      <c r="U56" s="8">
        <f t="shared" si="4"/>
        <v>1.1727382428095969</v>
      </c>
      <c r="W56" s="7"/>
    </row>
    <row r="57" spans="1:27" x14ac:dyDescent="0.25">
      <c r="A57" t="s">
        <v>79</v>
      </c>
      <c r="B57" s="9">
        <v>1920</v>
      </c>
      <c r="C57" s="9">
        <v>1080</v>
      </c>
      <c r="D57" s="9">
        <v>50</v>
      </c>
      <c r="E57" s="1">
        <f t="shared" ref="E57" si="6">B57*C57*D57</f>
        <v>103680000</v>
      </c>
      <c r="F57" s="26">
        <v>4.0999999999999996</v>
      </c>
      <c r="G57" s="19">
        <v>20000</v>
      </c>
      <c r="H57" s="26">
        <v>50000</v>
      </c>
      <c r="I57" s="34">
        <v>21846.1967</v>
      </c>
      <c r="J57">
        <v>37.350200000000001</v>
      </c>
      <c r="K57">
        <v>38.815300000000001</v>
      </c>
      <c r="L57">
        <v>41.249600000000001</v>
      </c>
      <c r="N57" s="19">
        <f>N1*G57</f>
        <v>50000</v>
      </c>
      <c r="O57" s="26">
        <f>N1*H57</f>
        <v>125000</v>
      </c>
      <c r="P57" s="36">
        <v>43369.78</v>
      </c>
      <c r="Q57" s="28">
        <v>37.307499999999997</v>
      </c>
      <c r="R57" s="28">
        <v>34.892200000000003</v>
      </c>
      <c r="S57" s="28">
        <v>37.913400000000003</v>
      </c>
      <c r="U57" s="8">
        <f t="shared" si="4"/>
        <v>1.9852325141794589</v>
      </c>
      <c r="W57" s="7"/>
      <c r="Y57" s="7"/>
      <c r="Z57" s="7"/>
      <c r="AA57" s="7"/>
    </row>
    <row r="58" spans="1:27" x14ac:dyDescent="0.25">
      <c r="A58" t="s">
        <v>92</v>
      </c>
      <c r="I58" s="7">
        <v>14783.8367</v>
      </c>
      <c r="J58">
        <v>36.974299999999999</v>
      </c>
      <c r="K58">
        <v>38.647500000000001</v>
      </c>
      <c r="L58">
        <v>41.135199999999998</v>
      </c>
      <c r="P58" s="36">
        <v>29495.276699999999</v>
      </c>
      <c r="Q58" s="28">
        <v>36.931899999999999</v>
      </c>
      <c r="R58" s="28">
        <v>34.726799999999997</v>
      </c>
      <c r="S58" s="28">
        <v>37.723500000000001</v>
      </c>
      <c r="U58" s="8">
        <f t="shared" si="4"/>
        <v>1.9951029829759956</v>
      </c>
      <c r="W58" s="7"/>
    </row>
    <row r="59" spans="1:27" x14ac:dyDescent="0.25">
      <c r="A59" t="s">
        <v>80</v>
      </c>
      <c r="I59" s="7">
        <v>4231.4666999999999</v>
      </c>
      <c r="J59">
        <v>36.180900000000001</v>
      </c>
      <c r="K59">
        <v>38.377699999999997</v>
      </c>
      <c r="L59">
        <v>40.626300000000001</v>
      </c>
      <c r="P59" s="36">
        <v>6896.8567000000003</v>
      </c>
      <c r="Q59" s="28">
        <v>36.158099999999997</v>
      </c>
      <c r="R59" s="28">
        <v>34.441299999999998</v>
      </c>
      <c r="S59" s="28">
        <v>37.253700000000002</v>
      </c>
      <c r="U59" s="8">
        <f t="shared" si="4"/>
        <v>1.629897430127478</v>
      </c>
      <c r="W59" s="7"/>
    </row>
    <row r="60" spans="1:27" x14ac:dyDescent="0.25">
      <c r="A60" t="s">
        <v>81</v>
      </c>
      <c r="I60" s="7">
        <v>1278.7967000000001</v>
      </c>
      <c r="J60">
        <v>35.274500000000003</v>
      </c>
      <c r="K60">
        <v>38.050400000000003</v>
      </c>
      <c r="L60">
        <v>39.791800000000002</v>
      </c>
      <c r="P60" s="36">
        <v>1472.2067</v>
      </c>
      <c r="Q60" s="28">
        <v>35.273299999999999</v>
      </c>
      <c r="R60" s="28">
        <v>34.322600000000001</v>
      </c>
      <c r="S60" s="28">
        <v>36.9527</v>
      </c>
      <c r="U60" s="8">
        <f t="shared" si="4"/>
        <v>1.151243743434746</v>
      </c>
      <c r="W60" s="7"/>
    </row>
    <row r="61" spans="1:27" x14ac:dyDescent="0.25">
      <c r="A61" s="3" t="s">
        <v>82</v>
      </c>
      <c r="B61" s="3"/>
      <c r="C61" s="3"/>
      <c r="D61" s="3"/>
      <c r="E61" s="3"/>
      <c r="F61" s="3"/>
      <c r="G61" s="38"/>
      <c r="H61" s="29"/>
      <c r="I61" s="6">
        <v>644.65</v>
      </c>
      <c r="J61" s="3">
        <v>33.950200000000002</v>
      </c>
      <c r="K61" s="3">
        <v>37.584800000000001</v>
      </c>
      <c r="L61" s="3">
        <v>38.807899999999997</v>
      </c>
      <c r="M61" s="3"/>
      <c r="N61" s="38"/>
      <c r="O61" s="29"/>
      <c r="P61" s="24">
        <v>704.77670000000001</v>
      </c>
      <c r="Q61" s="29">
        <v>33.954700000000003</v>
      </c>
      <c r="R61" s="29">
        <v>34.1751</v>
      </c>
      <c r="S61" s="29">
        <v>36.513399999999997</v>
      </c>
      <c r="U61" s="8">
        <f t="shared" si="4"/>
        <v>1.0932703017141085</v>
      </c>
      <c r="W61" s="7"/>
    </row>
    <row r="62" spans="1:27" x14ac:dyDescent="0.25">
      <c r="A62" t="s">
        <v>83</v>
      </c>
      <c r="B62" s="9">
        <v>1920</v>
      </c>
      <c r="C62" s="9">
        <v>1080</v>
      </c>
      <c r="D62" s="9">
        <v>24</v>
      </c>
      <c r="E62" s="1">
        <f t="shared" ref="E62" si="7">B62*C62*D62</f>
        <v>49766400</v>
      </c>
      <c r="F62" s="26">
        <v>4</v>
      </c>
      <c r="G62" s="19">
        <v>12000</v>
      </c>
      <c r="H62" s="26">
        <v>30000</v>
      </c>
      <c r="I62" s="7">
        <v>7444.5583999999999</v>
      </c>
      <c r="J62">
        <v>40.3996</v>
      </c>
      <c r="K62">
        <v>40.166400000000003</v>
      </c>
      <c r="L62">
        <v>41.916899999999998</v>
      </c>
      <c r="N62" s="19">
        <f>N1*G62</f>
        <v>30000</v>
      </c>
      <c r="O62" s="26">
        <f>N1*H62</f>
        <v>75000</v>
      </c>
      <c r="P62" s="36">
        <v>13219.387199999999</v>
      </c>
      <c r="Q62" s="28">
        <v>40.335999999999999</v>
      </c>
      <c r="R62" s="28">
        <v>37.462699999999998</v>
      </c>
      <c r="S62" s="28">
        <v>41.000100000000003</v>
      </c>
      <c r="U62" s="8">
        <f t="shared" si="4"/>
        <v>1.7757113974685186</v>
      </c>
    </row>
    <row r="63" spans="1:27" x14ac:dyDescent="0.25">
      <c r="A63" t="s">
        <v>84</v>
      </c>
      <c r="I63" s="7">
        <v>3066.9776000000002</v>
      </c>
      <c r="J63">
        <v>38.061700000000002</v>
      </c>
      <c r="K63">
        <v>38.949399999999997</v>
      </c>
      <c r="L63">
        <v>40.030200000000001</v>
      </c>
      <c r="P63" s="36">
        <v>4139.4751999999999</v>
      </c>
      <c r="Q63" s="28">
        <v>37.928400000000003</v>
      </c>
      <c r="R63" s="28">
        <v>36.578499999999998</v>
      </c>
      <c r="S63" s="28">
        <v>39.433100000000003</v>
      </c>
      <c r="U63" s="8">
        <f t="shared" si="4"/>
        <v>1.3496920225305851</v>
      </c>
    </row>
    <row r="64" spans="1:27" x14ac:dyDescent="0.25">
      <c r="A64" t="s">
        <v>85</v>
      </c>
      <c r="I64" s="7">
        <v>1357.6016</v>
      </c>
      <c r="J64">
        <v>35.549700000000001</v>
      </c>
      <c r="K64">
        <v>37.734900000000003</v>
      </c>
      <c r="L64">
        <v>38.404400000000003</v>
      </c>
      <c r="P64" s="36">
        <v>1653.84</v>
      </c>
      <c r="Q64" s="28">
        <v>35.457099999999997</v>
      </c>
      <c r="R64" s="28">
        <v>35.898600000000002</v>
      </c>
      <c r="S64" s="28">
        <v>37.8292</v>
      </c>
      <c r="U64" s="8">
        <f t="shared" si="4"/>
        <v>1.2182071676992721</v>
      </c>
    </row>
    <row r="65" spans="1:21" x14ac:dyDescent="0.25">
      <c r="A65" s="3" t="s">
        <v>86</v>
      </c>
      <c r="B65" s="3"/>
      <c r="C65" s="3"/>
      <c r="D65" s="3"/>
      <c r="E65" s="3"/>
      <c r="F65" s="3"/>
      <c r="G65" s="38"/>
      <c r="H65" s="29"/>
      <c r="I65" s="6">
        <v>603.61440000000005</v>
      </c>
      <c r="J65" s="3">
        <v>33.056600000000003</v>
      </c>
      <c r="K65" s="3">
        <v>36.486400000000003</v>
      </c>
      <c r="L65" s="3">
        <v>37.3093</v>
      </c>
      <c r="M65" s="3"/>
      <c r="N65" s="38"/>
      <c r="O65" s="29"/>
      <c r="P65" s="24">
        <v>686.92160000000001</v>
      </c>
      <c r="Q65" s="29">
        <v>32.984299999999998</v>
      </c>
      <c r="R65" s="29">
        <v>35.059699999999999</v>
      </c>
      <c r="S65" s="29">
        <v>36.321199999999997</v>
      </c>
      <c r="U65" s="8">
        <f t="shared" si="4"/>
        <v>1.1380139373745888</v>
      </c>
    </row>
    <row r="66" spans="1:21" x14ac:dyDescent="0.25">
      <c r="A66" t="s">
        <v>87</v>
      </c>
      <c r="B66" s="9">
        <v>1920</v>
      </c>
      <c r="C66" s="9">
        <v>1080</v>
      </c>
      <c r="D66" s="9">
        <v>50</v>
      </c>
      <c r="E66" s="1">
        <f t="shared" ref="E66" si="8">B66*C66*D66</f>
        <v>103680000</v>
      </c>
      <c r="F66" s="26">
        <v>4.0999999999999996</v>
      </c>
      <c r="G66" s="19">
        <v>20000</v>
      </c>
      <c r="H66" s="26">
        <v>50000</v>
      </c>
      <c r="I66" s="33">
        <v>30793.833299999998</v>
      </c>
      <c r="J66">
        <v>37.753399999999999</v>
      </c>
      <c r="K66">
        <v>40.169800000000002</v>
      </c>
      <c r="L66">
        <v>40.755800000000001</v>
      </c>
      <c r="N66" s="19">
        <f>N1*G66</f>
        <v>50000</v>
      </c>
      <c r="O66" s="26">
        <f>N1*H66</f>
        <v>125000</v>
      </c>
      <c r="P66" s="36">
        <v>47570.12</v>
      </c>
      <c r="Q66" s="28">
        <v>37.7196</v>
      </c>
      <c r="R66" s="28">
        <v>37.0229</v>
      </c>
      <c r="S66" s="28">
        <v>38.353900000000003</v>
      </c>
      <c r="U66" s="8">
        <f t="shared" si="4"/>
        <v>1.5447937103692773</v>
      </c>
    </row>
    <row r="67" spans="1:21" x14ac:dyDescent="0.25">
      <c r="A67" t="s">
        <v>93</v>
      </c>
      <c r="I67" s="34">
        <v>23391.89</v>
      </c>
      <c r="J67">
        <v>37.1708</v>
      </c>
      <c r="K67">
        <v>39.9208</v>
      </c>
      <c r="L67">
        <v>40.473399999999998</v>
      </c>
      <c r="P67" s="36">
        <v>34917.923300000002</v>
      </c>
      <c r="Q67" s="28">
        <v>37.144799999999996</v>
      </c>
      <c r="R67" s="28">
        <v>36.839100000000002</v>
      </c>
      <c r="S67" s="28">
        <v>38.063499999999998</v>
      </c>
      <c r="U67" s="8">
        <f t="shared" si="4"/>
        <v>1.4927362987770549</v>
      </c>
    </row>
    <row r="68" spans="1:21" x14ac:dyDescent="0.25">
      <c r="A68" t="s">
        <v>95</v>
      </c>
      <c r="I68" s="7">
        <v>18771.293300000001</v>
      </c>
      <c r="J68">
        <v>36.743899999999996</v>
      </c>
      <c r="K68">
        <v>39.686199999999999</v>
      </c>
      <c r="L68">
        <v>40.195900000000002</v>
      </c>
      <c r="P68" s="36">
        <v>26939.333299999998</v>
      </c>
      <c r="Q68" s="28">
        <v>36.724400000000003</v>
      </c>
      <c r="R68" s="28">
        <v>36.709099999999999</v>
      </c>
      <c r="S68" s="28">
        <v>37.8429</v>
      </c>
      <c r="U68" s="8">
        <f t="shared" si="4"/>
        <v>1.4351346425341933</v>
      </c>
    </row>
    <row r="69" spans="1:21" x14ac:dyDescent="0.25">
      <c r="A69" t="s">
        <v>88</v>
      </c>
      <c r="I69" s="7">
        <v>10269.65</v>
      </c>
      <c r="J69">
        <v>35.537100000000002</v>
      </c>
      <c r="K69">
        <v>39.092100000000002</v>
      </c>
      <c r="L69">
        <v>39.439100000000003</v>
      </c>
      <c r="P69" s="36">
        <v>13119.896699999999</v>
      </c>
      <c r="Q69" s="28">
        <v>35.5334</v>
      </c>
      <c r="R69" s="28">
        <v>36.389099999999999</v>
      </c>
      <c r="S69" s="28">
        <v>37.316600000000001</v>
      </c>
      <c r="U69" s="8">
        <f t="shared" si="4"/>
        <v>1.2775407827920133</v>
      </c>
    </row>
    <row r="70" spans="1:21" x14ac:dyDescent="0.25">
      <c r="A70" t="s">
        <v>89</v>
      </c>
      <c r="I70" s="7">
        <v>4443.3666999999996</v>
      </c>
      <c r="J70">
        <v>33.5244</v>
      </c>
      <c r="K70">
        <v>38.1404</v>
      </c>
      <c r="L70">
        <v>38.161099999999998</v>
      </c>
      <c r="P70" s="36">
        <v>5098.2700000000004</v>
      </c>
      <c r="Q70" s="28">
        <v>33.546799999999998</v>
      </c>
      <c r="R70" s="28">
        <v>35.883099999999999</v>
      </c>
      <c r="S70" s="28">
        <v>36.545299999999997</v>
      </c>
      <c r="U70" s="8">
        <f t="shared" si="4"/>
        <v>1.1473889832230144</v>
      </c>
    </row>
    <row r="71" spans="1:21" x14ac:dyDescent="0.25">
      <c r="A71" s="3" t="s">
        <v>90</v>
      </c>
      <c r="B71" s="3"/>
      <c r="C71" s="3"/>
      <c r="D71" s="3"/>
      <c r="E71" s="3"/>
      <c r="F71" s="3"/>
      <c r="G71" s="38"/>
      <c r="H71" s="29"/>
      <c r="I71" s="6">
        <v>2052.0066999999999</v>
      </c>
      <c r="J71" s="3">
        <v>31.334800000000001</v>
      </c>
      <c r="K71" s="3">
        <v>37.124699999999997</v>
      </c>
      <c r="L71" s="3">
        <v>36.872300000000003</v>
      </c>
      <c r="M71" s="3"/>
      <c r="N71" s="38"/>
      <c r="O71" s="29"/>
      <c r="P71" s="24">
        <v>2247.7166999999999</v>
      </c>
      <c r="Q71" s="29">
        <v>31.361999999999998</v>
      </c>
      <c r="R71" s="29">
        <v>35.2483</v>
      </c>
      <c r="S71" s="29">
        <v>35.6143</v>
      </c>
      <c r="U71" s="8">
        <f t="shared" si="4"/>
        <v>1.0953749322553381</v>
      </c>
    </row>
  </sheetData>
  <mergeCells count="7">
    <mergeCell ref="AE1:AE2"/>
    <mergeCell ref="AF1:AF2"/>
    <mergeCell ref="P1:S1"/>
    <mergeCell ref="U1:U2"/>
    <mergeCell ref="Y1:AA1"/>
    <mergeCell ref="AB1:AB2"/>
    <mergeCell ref="AC1:AC2"/>
  </mergeCells>
  <conditionalFormatting sqref="U3:U7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3:AB17 AE3:AE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C3:AC17 AF3:AF17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 (2)</vt:lpstr>
      <vt:lpstr>RA with U Hfilt</vt:lpstr>
    </vt:vector>
  </TitlesOfParts>
  <Company>Sony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Keating</dc:creator>
  <cp:lastModifiedBy>Steve Keating</cp:lastModifiedBy>
  <dcterms:created xsi:type="dcterms:W3CDTF">2020-02-05T08:50:26Z</dcterms:created>
  <dcterms:modified xsi:type="dcterms:W3CDTF">2020-04-03T13:20:09Z</dcterms:modified>
</cp:coreProperties>
</file>