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5E453F10-F384-4FEB-A770-DCC41AEE26D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 s="1"/>
  <c r="G9" i="1"/>
  <c r="H9" i="1" s="1"/>
  <c r="G8" i="1"/>
  <c r="H8" i="1" s="1"/>
  <c r="G7" i="1"/>
  <c r="H7" i="1" s="1"/>
  <c r="G6" i="1"/>
  <c r="H6" i="1" s="1"/>
  <c r="G5" i="1"/>
  <c r="H5" i="1" s="1"/>
  <c r="G4" i="1"/>
  <c r="H4" i="1" s="1"/>
  <c r="G3" i="1"/>
  <c r="H3" i="1" s="1"/>
  <c r="F10" i="1"/>
  <c r="F9" i="1"/>
  <c r="F8" i="1"/>
  <c r="F7" i="1"/>
  <c r="F6" i="1"/>
  <c r="F5" i="1"/>
  <c r="F3" i="1"/>
  <c r="F2" i="1"/>
  <c r="G2" i="1" s="1"/>
  <c r="H2" i="1" s="1"/>
  <c r="F4" i="1"/>
</calcChain>
</file>

<file path=xl/sharedStrings.xml><?xml version="1.0" encoding="utf-8"?>
<sst xmlns="http://schemas.openxmlformats.org/spreadsheetml/2006/main" count="30" uniqueCount="26">
  <si>
    <t>TB size</t>
  </si>
  <si>
    <t>Bin rate</t>
  </si>
  <si>
    <t>Total bins</t>
  </si>
  <si>
    <t>TB samples</t>
  </si>
  <si>
    <t>4x4</t>
  </si>
  <si>
    <t>4x8/8x4</t>
  </si>
  <si>
    <t>Last position</t>
  </si>
  <si>
    <t>(3,3)</t>
  </si>
  <si>
    <t>8x16, 16x8, …</t>
  </si>
  <si>
    <t>8x8, 4x16, …</t>
  </si>
  <si>
    <t>(7,7)</t>
  </si>
  <si>
    <t>(3,7)</t>
  </si>
  <si>
    <t>(7,15)</t>
  </si>
  <si>
    <t>(15,15)</t>
  </si>
  <si>
    <t>(15,31)</t>
  </si>
  <si>
    <t>(31,31)</t>
  </si>
  <si>
    <t>(31,63)</t>
  </si>
  <si>
    <t>(63,63)</t>
  </si>
  <si>
    <t>Subblock flags</t>
  </si>
  <si>
    <t>LP prefixes</t>
  </si>
  <si>
    <t>(3,5)</t>
  </si>
  <si>
    <t>(5,5)</t>
  </si>
  <si>
    <t>(5,7)</t>
  </si>
  <si>
    <t>(7,9)</t>
  </si>
  <si>
    <t>(9,9)</t>
  </si>
  <si>
    <t>LP bins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</si>
</sst>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A11" sqref="A11"/>
    </sheetView>
  </sheetViews>
  <sheetFormatPr defaultRowHeight="15" x14ac:dyDescent="0.25"/>
  <cols>
    <col min="1" max="1" width="13.140625" customWidth="1"/>
    <col min="2" max="2" width="11" customWidth="1"/>
    <col min="3" max="3" width="12.5703125" customWidth="1"/>
    <col min="4" max="4" width="10.85546875" customWidth="1"/>
    <col min="5" max="5" width="7.140625" customWidth="1"/>
    <col min="6" max="6" width="13.140625" customWidth="1"/>
    <col min="7" max="7" width="9.42578125" customWidth="1"/>
  </cols>
  <sheetData>
    <row r="1" spans="1:8" x14ac:dyDescent="0.25">
      <c r="A1" t="s">
        <v>0</v>
      </c>
      <c r="B1" t="s">
        <v>3</v>
      </c>
      <c r="C1" t="s">
        <v>6</v>
      </c>
      <c r="D1" t="s">
        <v>19</v>
      </c>
      <c r="E1" t="s">
        <v>25</v>
      </c>
      <c r="F1" t="s">
        <v>18</v>
      </c>
      <c r="G1" t="s">
        <v>2</v>
      </c>
      <c r="H1" t="s">
        <v>1</v>
      </c>
    </row>
    <row r="2" spans="1:8" x14ac:dyDescent="0.25">
      <c r="A2" t="s">
        <v>4</v>
      </c>
      <c r="B2">
        <v>16</v>
      </c>
      <c r="C2" t="s">
        <v>7</v>
      </c>
      <c r="D2" t="s">
        <v>7</v>
      </c>
      <c r="E2">
        <v>6</v>
      </c>
      <c r="F2">
        <f t="shared" ref="F2:F3" si="0">MAX(0, B2/16-2)</f>
        <v>0</v>
      </c>
      <c r="G2">
        <f>1.75*B2 + E2+F2</f>
        <v>34</v>
      </c>
      <c r="H2">
        <f>G2/B2</f>
        <v>2.125</v>
      </c>
    </row>
    <row r="3" spans="1:8" x14ac:dyDescent="0.25">
      <c r="A3" t="s">
        <v>5</v>
      </c>
      <c r="B3">
        <v>32</v>
      </c>
      <c r="C3" t="s">
        <v>11</v>
      </c>
      <c r="D3" t="s">
        <v>20</v>
      </c>
      <c r="E3">
        <v>8</v>
      </c>
      <c r="F3">
        <f t="shared" si="0"/>
        <v>0</v>
      </c>
      <c r="G3">
        <f t="shared" ref="G3:G10" si="1">1.75*B3 + E3+F3</f>
        <v>64</v>
      </c>
      <c r="H3">
        <f t="shared" ref="H3:H10" si="2">G3/B3</f>
        <v>2</v>
      </c>
    </row>
    <row r="4" spans="1:8" x14ac:dyDescent="0.25">
      <c r="A4" t="s">
        <v>9</v>
      </c>
      <c r="B4">
        <v>64</v>
      </c>
      <c r="C4" t="s">
        <v>10</v>
      </c>
      <c r="D4" t="s">
        <v>21</v>
      </c>
      <c r="E4">
        <v>10</v>
      </c>
      <c r="F4">
        <f>MAX(0, B4/16-2)</f>
        <v>2</v>
      </c>
      <c r="G4">
        <f t="shared" si="1"/>
        <v>124</v>
      </c>
      <c r="H4">
        <f t="shared" si="2"/>
        <v>1.9375</v>
      </c>
    </row>
    <row r="5" spans="1:8" x14ac:dyDescent="0.25">
      <c r="A5" t="s">
        <v>8</v>
      </c>
      <c r="B5">
        <v>128</v>
      </c>
      <c r="C5" t="s">
        <v>12</v>
      </c>
      <c r="D5" t="s">
        <v>22</v>
      </c>
      <c r="E5">
        <v>12</v>
      </c>
      <c r="F5">
        <f t="shared" ref="F5:F10" si="3">MAX(0, B5/16-2)</f>
        <v>6</v>
      </c>
      <c r="G5">
        <f t="shared" si="1"/>
        <v>242</v>
      </c>
      <c r="H5">
        <f t="shared" si="2"/>
        <v>1.890625</v>
      </c>
    </row>
    <row r="6" spans="1:8" x14ac:dyDescent="0.25">
      <c r="B6">
        <v>256</v>
      </c>
      <c r="C6" t="s">
        <v>13</v>
      </c>
      <c r="D6" t="s">
        <v>10</v>
      </c>
      <c r="E6">
        <v>14</v>
      </c>
      <c r="F6">
        <f t="shared" si="3"/>
        <v>14</v>
      </c>
      <c r="G6">
        <f t="shared" si="1"/>
        <v>476</v>
      </c>
      <c r="H6">
        <f t="shared" si="2"/>
        <v>1.859375</v>
      </c>
    </row>
    <row r="7" spans="1:8" x14ac:dyDescent="0.25">
      <c r="B7">
        <v>512</v>
      </c>
      <c r="C7" t="s">
        <v>14</v>
      </c>
      <c r="D7" t="s">
        <v>23</v>
      </c>
      <c r="E7">
        <v>16</v>
      </c>
      <c r="F7">
        <f t="shared" si="3"/>
        <v>30</v>
      </c>
      <c r="G7">
        <f t="shared" si="1"/>
        <v>942</v>
      </c>
      <c r="H7">
        <f t="shared" si="2"/>
        <v>1.83984375</v>
      </c>
    </row>
    <row r="8" spans="1:8" x14ac:dyDescent="0.25">
      <c r="B8">
        <v>1024</v>
      </c>
      <c r="C8" t="s">
        <v>15</v>
      </c>
      <c r="D8" t="s">
        <v>24</v>
      </c>
      <c r="E8">
        <v>18</v>
      </c>
      <c r="F8">
        <f t="shared" si="3"/>
        <v>62</v>
      </c>
      <c r="G8">
        <f t="shared" si="1"/>
        <v>1872</v>
      </c>
      <c r="H8">
        <f t="shared" si="2"/>
        <v>1.828125</v>
      </c>
    </row>
    <row r="9" spans="1:8" x14ac:dyDescent="0.25">
      <c r="B9">
        <v>2048</v>
      </c>
      <c r="C9" t="s">
        <v>16</v>
      </c>
      <c r="D9" t="s">
        <v>24</v>
      </c>
      <c r="E9">
        <v>18</v>
      </c>
      <c r="F9">
        <f t="shared" si="3"/>
        <v>126</v>
      </c>
      <c r="G9">
        <f t="shared" si="1"/>
        <v>3728</v>
      </c>
      <c r="H9">
        <f t="shared" si="2"/>
        <v>1.8203125</v>
      </c>
    </row>
    <row r="10" spans="1:8" x14ac:dyDescent="0.25">
      <c r="B10">
        <v>4096</v>
      </c>
      <c r="C10" t="s">
        <v>17</v>
      </c>
      <c r="D10" t="s">
        <v>24</v>
      </c>
      <c r="E10">
        <v>18</v>
      </c>
      <c r="F10">
        <f t="shared" si="3"/>
        <v>254</v>
      </c>
      <c r="G10">
        <f t="shared" si="1"/>
        <v>7440</v>
      </c>
      <c r="H10">
        <f t="shared" si="2"/>
        <v>1.81640625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2020-04-17T06:31:21Z</dcterms:modified>
</cp:coreProperties>
</file>