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\MPEG-JVET-Meetings\129MPEG-17JVET-Brussels\Preparation\05 - OnSignallingOfSubpictureAndRectangularStructure\"/>
    </mc:Choice>
  </mc:AlternateContent>
  <bookViews>
    <workbookView xWindow="0" yWindow="0" windowWidth="23748" windowHeight="11388" activeTab="1"/>
  </bookViews>
  <sheets>
    <sheet name="RectSlice bitcount" sheetId="4" r:id="rId1"/>
    <sheet name="Subpicture bitcount" sheetId="5" r:id="rId2"/>
  </sheets>
  <definedNames>
    <definedName name="_Hlk5883403" localSheetId="0">'RectSlice bitcount'!$S$3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6" i="5" l="1"/>
  <c r="K36" i="5"/>
  <c r="S32" i="5"/>
  <c r="T32" i="5"/>
  <c r="Q32" i="5"/>
  <c r="O32" i="5"/>
  <c r="M32" i="5"/>
  <c r="K32" i="5"/>
  <c r="I9" i="5"/>
  <c r="I10" i="5" s="1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W32" i="4"/>
  <c r="V32" i="4"/>
  <c r="U36" i="4" s="1"/>
  <c r="T32" i="4"/>
  <c r="R32" i="4"/>
  <c r="Q36" i="4" s="1"/>
  <c r="P10" i="4"/>
  <c r="P11" i="4" s="1"/>
  <c r="P12" i="4" s="1"/>
  <c r="P13" i="4" s="1"/>
  <c r="P14" i="4" s="1"/>
  <c r="P15" i="4" s="1"/>
  <c r="P16" i="4" s="1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P29" i="4" s="1"/>
  <c r="P30" i="4" s="1"/>
  <c r="P31" i="4" s="1"/>
  <c r="B9" i="4" l="1"/>
  <c r="B10" i="4" s="1"/>
  <c r="B11" i="4" s="1"/>
  <c r="B12" i="4" s="1"/>
  <c r="B13" i="4" s="1"/>
  <c r="B14" i="4" s="1"/>
  <c r="B15" i="4" s="1"/>
  <c r="C8" i="4"/>
  <c r="C9" i="4" s="1"/>
  <c r="C10" i="4" s="1"/>
  <c r="C11" i="4" s="1"/>
  <c r="C12" i="4" s="1"/>
  <c r="C13" i="4" s="1"/>
  <c r="C14" i="4" s="1"/>
  <c r="C15" i="4" s="1"/>
  <c r="D8" i="4" l="1"/>
  <c r="D9" i="4" l="1"/>
  <c r="D10" i="4" s="1"/>
  <c r="D11" i="4" s="1"/>
  <c r="D12" i="4" s="1"/>
  <c r="D13" i="4" s="1"/>
  <c r="D14" i="4" s="1"/>
  <c r="D15" i="4" s="1"/>
  <c r="E8" i="4"/>
  <c r="E9" i="4" l="1"/>
  <c r="E10" i="4" s="1"/>
  <c r="E11" i="4" s="1"/>
  <c r="E12" i="4" s="1"/>
  <c r="E13" i="4" s="1"/>
  <c r="E14" i="4" s="1"/>
  <c r="E15" i="4" s="1"/>
  <c r="F8" i="4"/>
  <c r="F9" i="4" l="1"/>
  <c r="F10" i="4" s="1"/>
  <c r="F11" i="4" s="1"/>
  <c r="F12" i="4" s="1"/>
  <c r="F13" i="4" s="1"/>
  <c r="F14" i="4" s="1"/>
  <c r="F15" i="4" s="1"/>
  <c r="G8" i="4"/>
  <c r="G9" i="4" l="1"/>
  <c r="G10" i="4" s="1"/>
  <c r="G11" i="4" s="1"/>
  <c r="G12" i="4" s="1"/>
  <c r="G13" i="4" s="1"/>
  <c r="G14" i="4" s="1"/>
  <c r="G15" i="4" s="1"/>
  <c r="H8" i="4"/>
  <c r="I8" i="4" l="1"/>
  <c r="H9" i="4"/>
  <c r="H10" i="4" s="1"/>
  <c r="H11" i="4" s="1"/>
  <c r="H12" i="4" s="1"/>
  <c r="H13" i="4" s="1"/>
  <c r="H14" i="4" s="1"/>
  <c r="H15" i="4" s="1"/>
  <c r="J8" i="4" l="1"/>
  <c r="I9" i="4"/>
  <c r="I10" i="4" s="1"/>
  <c r="I11" i="4" s="1"/>
  <c r="I12" i="4" s="1"/>
  <c r="I13" i="4" s="1"/>
  <c r="I14" i="4" s="1"/>
  <c r="I15" i="4" s="1"/>
  <c r="J9" i="4" l="1"/>
  <c r="J10" i="4" s="1"/>
  <c r="J11" i="4" s="1"/>
  <c r="J12" i="4" s="1"/>
  <c r="J13" i="4" s="1"/>
  <c r="J14" i="4" s="1"/>
  <c r="J15" i="4" s="1"/>
  <c r="K8" i="4"/>
  <c r="K9" i="4" l="1"/>
  <c r="K10" i="4" s="1"/>
  <c r="K11" i="4" s="1"/>
  <c r="K12" i="4" s="1"/>
  <c r="K13" i="4" s="1"/>
  <c r="K14" i="4" s="1"/>
  <c r="K15" i="4" s="1"/>
  <c r="L8" i="4"/>
  <c r="L9" i="4" l="1"/>
  <c r="L10" i="4" s="1"/>
  <c r="L11" i="4" s="1"/>
  <c r="L12" i="4" s="1"/>
  <c r="L13" i="4" s="1"/>
  <c r="L14" i="4" s="1"/>
  <c r="L15" i="4" s="1"/>
  <c r="M8" i="4"/>
  <c r="M9" i="4" s="1"/>
  <c r="M10" i="4" s="1"/>
  <c r="M11" i="4" s="1"/>
  <c r="M12" i="4" s="1"/>
  <c r="M13" i="4" s="1"/>
  <c r="M14" i="4" s="1"/>
  <c r="M15" i="4" s="1"/>
</calcChain>
</file>

<file path=xl/sharedStrings.xml><?xml version="1.0" encoding="utf-8"?>
<sst xmlns="http://schemas.openxmlformats.org/spreadsheetml/2006/main" count="53" uniqueCount="32">
  <si>
    <t>Ceil( Log2( NumBricksInPic )</t>
  </si>
  <si>
    <t>JVET-M0870 specifies tile configurations of 6x4 and 12x8 tiles</t>
  </si>
  <si>
    <t>In this example we look at 12x8 tiles put into 6x4 slices</t>
  </si>
  <si>
    <t>OMAF gives an example of the following tile configuration</t>
  </si>
  <si>
    <t>top-left brick index is using 5 bits</t>
  </si>
  <si>
    <t>Ceil( Log2( 24 )</t>
  </si>
  <si>
    <t>Ceil( 4.6 )</t>
  </si>
  <si>
    <t>Slice Idx</t>
  </si>
  <si>
    <t>slice_width_in_tiles_minus1[i]</t>
  </si>
  <si>
    <t>slice_height_in_tiles_minus1[i]</t>
  </si>
  <si>
    <t>Value</t>
  </si>
  <si>
    <t>Bits</t>
  </si>
  <si>
    <t>slice_bottom_right_abs_delta_tile_idx_minus1[i]</t>
  </si>
  <si>
    <t>Bits for delta sign flag</t>
  </si>
  <si>
    <t>Misc signalling</t>
  </si>
  <si>
    <t>tile_idx_delta_present_flag</t>
  </si>
  <si>
    <t>Sub total</t>
  </si>
  <si>
    <t>slice_bottom_right_delta_tile_idx_len_minus1</t>
  </si>
  <si>
    <t>TOTAL</t>
  </si>
  <si>
    <t>Proposed signalling scheme</t>
  </si>
  <si>
    <t>Current signalling scheme in VVC draft</t>
  </si>
  <si>
    <t>The value of slice_bottom_right_delta_tile_idx_len_minus1 3 so it uses 5 bits</t>
  </si>
  <si>
    <t>Figure showing Slice and tile boundaries with tile idx numbers</t>
  </si>
  <si>
    <t>subpic_ctu_top_left_x[i]</t>
  </si>
  <si>
    <t>subpic_ctu_top_left_y[i]</t>
  </si>
  <si>
    <t>subpic_width_minus1[i]</t>
  </si>
  <si>
    <t>subpic_height_minus1[i]</t>
  </si>
  <si>
    <t>subpic_ctu_abs_delta_bottom_right_idx_minus1[i]</t>
  </si>
  <si>
    <t>Not signalled</t>
  </si>
  <si>
    <t>The value of sps_subpic_ctu_bottom_right_delta_len_minus1 is 7 so it uses 7 bits</t>
  </si>
  <si>
    <t>We here assume one slice per subpicture</t>
  </si>
  <si>
    <t>Subpictures (rectangular area in different color patches) and CTU Index in picture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</si>
</sst>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399945066682943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right"/>
    </xf>
    <xf numFmtId="0" fontId="2" fillId="0" borderId="0" xfId="0" applyFont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66675</xdr:rowOff>
    </xdr:from>
    <xdr:to>
      <xdr:col>7</xdr:col>
      <xdr:colOff>466725</xdr:colOff>
      <xdr:row>30</xdr:row>
      <xdr:rowOff>47625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A28F0CC-F455-41BC-8308-50248D89D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019175"/>
          <a:ext cx="409575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72"/>
  <sheetViews>
    <sheetView zoomScale="110" zoomScaleNormal="110" workbookViewId="0">
      <selection activeCell="H49" sqref="H49"/>
    </sheetView>
  </sheetViews>
  <sheetFormatPr defaultColWidth="8.88671875" defaultRowHeight="14.4" x14ac:dyDescent="0.3"/>
  <cols>
    <col min="2" max="13" width="3.33203125" customWidth="1"/>
    <col min="17" max="17" width="13.33203125" customWidth="1"/>
    <col min="18" max="18" width="13.77734375" customWidth="1"/>
    <col min="19" max="19" width="13.33203125" customWidth="1"/>
    <col min="20" max="20" width="14.44140625" customWidth="1"/>
    <col min="21" max="21" width="22.5546875" style="1" customWidth="1"/>
    <col min="22" max="22" width="21.109375" style="1" customWidth="1"/>
    <col min="23" max="23" width="21.21875" style="1" customWidth="1"/>
    <col min="24" max="24" width="13" customWidth="1"/>
    <col min="25" max="25" width="12" customWidth="1"/>
  </cols>
  <sheetData>
    <row r="2" spans="2:23" x14ac:dyDescent="0.3">
      <c r="B2" t="s">
        <v>1</v>
      </c>
    </row>
    <row r="3" spans="2:23" x14ac:dyDescent="0.3">
      <c r="B3" t="s">
        <v>2</v>
      </c>
    </row>
    <row r="6" spans="2:23" x14ac:dyDescent="0.3">
      <c r="B6" t="s">
        <v>22</v>
      </c>
      <c r="Q6" s="32" t="s">
        <v>20</v>
      </c>
      <c r="R6" s="32"/>
      <c r="S6" s="32"/>
      <c r="T6" s="32"/>
      <c r="U6" s="32" t="s">
        <v>19</v>
      </c>
      <c r="V6" s="32"/>
      <c r="W6" s="32"/>
    </row>
    <row r="7" spans="2:23" ht="15" thickBot="1" x14ac:dyDescent="0.35">
      <c r="Q7" s="33" t="s">
        <v>8</v>
      </c>
      <c r="R7" s="33"/>
      <c r="S7" s="33" t="s">
        <v>9</v>
      </c>
      <c r="T7" s="33"/>
      <c r="U7" s="33" t="s">
        <v>12</v>
      </c>
      <c r="V7" s="33"/>
      <c r="W7" s="34" t="s">
        <v>13</v>
      </c>
    </row>
    <row r="8" spans="2:23" x14ac:dyDescent="0.3">
      <c r="B8" s="2">
        <v>0</v>
      </c>
      <c r="C8" s="10">
        <f>B8+1</f>
        <v>1</v>
      </c>
      <c r="D8" s="2">
        <f t="shared" ref="D8:L8" si="0">C8+1</f>
        <v>2</v>
      </c>
      <c r="E8" s="3">
        <f t="shared" si="0"/>
        <v>3</v>
      </c>
      <c r="F8" s="14">
        <f t="shared" si="0"/>
        <v>4</v>
      </c>
      <c r="G8" s="10">
        <f t="shared" si="0"/>
        <v>5</v>
      </c>
      <c r="H8" s="2">
        <f t="shared" si="0"/>
        <v>6</v>
      </c>
      <c r="I8" s="3">
        <f t="shared" si="0"/>
        <v>7</v>
      </c>
      <c r="J8" s="14">
        <f>I8+1</f>
        <v>8</v>
      </c>
      <c r="K8" s="10">
        <f t="shared" si="0"/>
        <v>9</v>
      </c>
      <c r="L8" s="2">
        <f t="shared" si="0"/>
        <v>10</v>
      </c>
      <c r="M8" s="3">
        <f>L8+1</f>
        <v>11</v>
      </c>
      <c r="P8" t="s">
        <v>7</v>
      </c>
      <c r="Q8" s="1" t="s">
        <v>10</v>
      </c>
      <c r="R8" s="1" t="s">
        <v>11</v>
      </c>
      <c r="S8" s="1" t="s">
        <v>10</v>
      </c>
      <c r="T8" s="1" t="s">
        <v>11</v>
      </c>
      <c r="U8" s="1" t="s">
        <v>10</v>
      </c>
      <c r="V8" s="1" t="s">
        <v>11</v>
      </c>
      <c r="W8" s="34"/>
    </row>
    <row r="9" spans="2:23" ht="15" thickBot="1" x14ac:dyDescent="0.35">
      <c r="B9" s="6">
        <f>B8+12</f>
        <v>12</v>
      </c>
      <c r="C9" s="11">
        <f t="shared" ref="C9:M15" si="1">C8+12</f>
        <v>13</v>
      </c>
      <c r="D9" s="6">
        <f t="shared" si="1"/>
        <v>14</v>
      </c>
      <c r="E9" s="7">
        <f t="shared" si="1"/>
        <v>15</v>
      </c>
      <c r="F9" s="15">
        <f t="shared" si="1"/>
        <v>16</v>
      </c>
      <c r="G9" s="11">
        <f t="shared" si="1"/>
        <v>17</v>
      </c>
      <c r="H9" s="6">
        <f t="shared" si="1"/>
        <v>18</v>
      </c>
      <c r="I9" s="7">
        <f t="shared" si="1"/>
        <v>19</v>
      </c>
      <c r="J9" s="15">
        <f t="shared" si="1"/>
        <v>20</v>
      </c>
      <c r="K9" s="11">
        <f t="shared" si="1"/>
        <v>21</v>
      </c>
      <c r="L9" s="6">
        <f t="shared" si="1"/>
        <v>22</v>
      </c>
      <c r="M9" s="7">
        <f t="shared" si="1"/>
        <v>23</v>
      </c>
      <c r="P9" s="1">
        <v>0</v>
      </c>
      <c r="Q9" s="1">
        <v>1</v>
      </c>
      <c r="R9" s="1">
        <v>3</v>
      </c>
      <c r="S9" s="1">
        <v>1</v>
      </c>
      <c r="T9" s="1">
        <v>3</v>
      </c>
      <c r="U9" s="1">
        <v>12</v>
      </c>
      <c r="V9" s="1">
        <v>4</v>
      </c>
      <c r="W9" s="1">
        <v>0</v>
      </c>
    </row>
    <row r="10" spans="2:23" x14ac:dyDescent="0.3">
      <c r="B10" s="2">
        <f t="shared" ref="B10:B15" si="2">B9+12</f>
        <v>24</v>
      </c>
      <c r="C10" s="10">
        <f t="shared" si="1"/>
        <v>25</v>
      </c>
      <c r="D10" s="2">
        <f t="shared" si="1"/>
        <v>26</v>
      </c>
      <c r="E10" s="3">
        <f t="shared" si="1"/>
        <v>27</v>
      </c>
      <c r="F10" s="14">
        <f t="shared" si="1"/>
        <v>28</v>
      </c>
      <c r="G10" s="10">
        <f t="shared" si="1"/>
        <v>29</v>
      </c>
      <c r="H10" s="2">
        <f t="shared" si="1"/>
        <v>30</v>
      </c>
      <c r="I10" s="3">
        <f t="shared" si="1"/>
        <v>31</v>
      </c>
      <c r="J10" s="14">
        <f t="shared" si="1"/>
        <v>32</v>
      </c>
      <c r="K10" s="10">
        <f t="shared" si="1"/>
        <v>33</v>
      </c>
      <c r="L10" s="2">
        <f t="shared" si="1"/>
        <v>34</v>
      </c>
      <c r="M10" s="3">
        <f t="shared" si="1"/>
        <v>35</v>
      </c>
      <c r="P10" s="1">
        <f t="shared" ref="P10:P31" si="3">P9+1</f>
        <v>1</v>
      </c>
      <c r="Q10" s="1">
        <v>1</v>
      </c>
      <c r="R10" s="1">
        <v>3</v>
      </c>
      <c r="S10" s="1">
        <v>1</v>
      </c>
      <c r="T10" s="1">
        <v>3</v>
      </c>
      <c r="U10" s="1">
        <v>1</v>
      </c>
      <c r="V10" s="1">
        <v>4</v>
      </c>
      <c r="W10" s="1">
        <v>1</v>
      </c>
    </row>
    <row r="11" spans="2:23" ht="15" thickBot="1" x14ac:dyDescent="0.35">
      <c r="B11" s="4">
        <f t="shared" si="2"/>
        <v>36</v>
      </c>
      <c r="C11" s="12">
        <f t="shared" si="1"/>
        <v>37</v>
      </c>
      <c r="D11" s="4">
        <f t="shared" si="1"/>
        <v>38</v>
      </c>
      <c r="E11" s="5">
        <f t="shared" si="1"/>
        <v>39</v>
      </c>
      <c r="F11" s="16">
        <f t="shared" si="1"/>
        <v>40</v>
      </c>
      <c r="G11" s="12">
        <f t="shared" si="1"/>
        <v>41</v>
      </c>
      <c r="H11" s="4">
        <f t="shared" si="1"/>
        <v>42</v>
      </c>
      <c r="I11" s="5">
        <f t="shared" si="1"/>
        <v>43</v>
      </c>
      <c r="J11" s="16">
        <f t="shared" si="1"/>
        <v>44</v>
      </c>
      <c r="K11" s="12">
        <f t="shared" si="1"/>
        <v>45</v>
      </c>
      <c r="L11" s="4">
        <f t="shared" si="1"/>
        <v>46</v>
      </c>
      <c r="M11" s="5">
        <f t="shared" si="1"/>
        <v>47</v>
      </c>
      <c r="P11" s="1">
        <f t="shared" si="3"/>
        <v>2</v>
      </c>
      <c r="Q11" s="1">
        <v>1</v>
      </c>
      <c r="R11" s="1">
        <v>3</v>
      </c>
      <c r="S11" s="1">
        <v>1</v>
      </c>
      <c r="T11" s="1">
        <v>3</v>
      </c>
      <c r="U11" s="1">
        <v>1</v>
      </c>
      <c r="V11" s="1">
        <v>4</v>
      </c>
      <c r="W11" s="1">
        <v>1</v>
      </c>
    </row>
    <row r="12" spans="2:23" x14ac:dyDescent="0.3">
      <c r="B12" s="8">
        <f t="shared" si="2"/>
        <v>48</v>
      </c>
      <c r="C12" s="13">
        <f t="shared" si="1"/>
        <v>49</v>
      </c>
      <c r="D12" s="8">
        <f t="shared" si="1"/>
        <v>50</v>
      </c>
      <c r="E12" s="9">
        <f t="shared" si="1"/>
        <v>51</v>
      </c>
      <c r="F12" s="17">
        <f t="shared" si="1"/>
        <v>52</v>
      </c>
      <c r="G12" s="13">
        <f t="shared" si="1"/>
        <v>53</v>
      </c>
      <c r="H12" s="8">
        <f t="shared" si="1"/>
        <v>54</v>
      </c>
      <c r="I12" s="9">
        <f t="shared" si="1"/>
        <v>55</v>
      </c>
      <c r="J12" s="17">
        <f t="shared" si="1"/>
        <v>56</v>
      </c>
      <c r="K12" s="13">
        <f t="shared" si="1"/>
        <v>57</v>
      </c>
      <c r="L12" s="8">
        <f t="shared" si="1"/>
        <v>58</v>
      </c>
      <c r="M12" s="9">
        <f t="shared" si="1"/>
        <v>59</v>
      </c>
      <c r="P12" s="1">
        <f t="shared" si="3"/>
        <v>3</v>
      </c>
      <c r="Q12" s="1">
        <v>1</v>
      </c>
      <c r="R12" s="1">
        <v>3</v>
      </c>
      <c r="S12" s="1">
        <v>1</v>
      </c>
      <c r="T12" s="1">
        <v>3</v>
      </c>
      <c r="U12" s="1">
        <v>1</v>
      </c>
      <c r="V12" s="1">
        <v>4</v>
      </c>
      <c r="W12" s="1">
        <v>1</v>
      </c>
    </row>
    <row r="13" spans="2:23" ht="15" thickBot="1" x14ac:dyDescent="0.35">
      <c r="B13" s="6">
        <f t="shared" si="2"/>
        <v>60</v>
      </c>
      <c r="C13" s="11">
        <f t="shared" si="1"/>
        <v>61</v>
      </c>
      <c r="D13" s="6">
        <f t="shared" si="1"/>
        <v>62</v>
      </c>
      <c r="E13" s="7">
        <f t="shared" si="1"/>
        <v>63</v>
      </c>
      <c r="F13" s="15">
        <f t="shared" si="1"/>
        <v>64</v>
      </c>
      <c r="G13" s="11">
        <f t="shared" si="1"/>
        <v>65</v>
      </c>
      <c r="H13" s="6">
        <f t="shared" si="1"/>
        <v>66</v>
      </c>
      <c r="I13" s="7">
        <f t="shared" si="1"/>
        <v>67</v>
      </c>
      <c r="J13" s="15">
        <f t="shared" si="1"/>
        <v>68</v>
      </c>
      <c r="K13" s="11">
        <f t="shared" si="1"/>
        <v>69</v>
      </c>
      <c r="L13" s="6">
        <f t="shared" si="1"/>
        <v>70</v>
      </c>
      <c r="M13" s="7">
        <f t="shared" si="1"/>
        <v>71</v>
      </c>
      <c r="P13" s="1">
        <f t="shared" si="3"/>
        <v>4</v>
      </c>
      <c r="Q13" s="1">
        <v>1</v>
      </c>
      <c r="R13" s="1">
        <v>3</v>
      </c>
      <c r="S13" s="1">
        <v>1</v>
      </c>
      <c r="T13" s="1">
        <v>3</v>
      </c>
      <c r="U13" s="1">
        <v>1</v>
      </c>
      <c r="V13" s="1">
        <v>4</v>
      </c>
      <c r="W13" s="1">
        <v>1</v>
      </c>
    </row>
    <row r="14" spans="2:23" x14ac:dyDescent="0.3">
      <c r="B14" s="2">
        <f t="shared" si="2"/>
        <v>72</v>
      </c>
      <c r="C14" s="10">
        <f t="shared" si="1"/>
        <v>73</v>
      </c>
      <c r="D14" s="2">
        <f t="shared" si="1"/>
        <v>74</v>
      </c>
      <c r="E14" s="3">
        <f t="shared" si="1"/>
        <v>75</v>
      </c>
      <c r="F14" s="14">
        <f t="shared" si="1"/>
        <v>76</v>
      </c>
      <c r="G14" s="10">
        <f t="shared" si="1"/>
        <v>77</v>
      </c>
      <c r="H14" s="2">
        <f t="shared" si="1"/>
        <v>78</v>
      </c>
      <c r="I14" s="3">
        <f t="shared" si="1"/>
        <v>79</v>
      </c>
      <c r="J14" s="14">
        <f t="shared" si="1"/>
        <v>80</v>
      </c>
      <c r="K14" s="10">
        <f t="shared" si="1"/>
        <v>81</v>
      </c>
      <c r="L14" s="2">
        <f t="shared" si="1"/>
        <v>82</v>
      </c>
      <c r="M14" s="3">
        <f t="shared" si="1"/>
        <v>83</v>
      </c>
      <c r="P14" s="1">
        <f t="shared" si="3"/>
        <v>5</v>
      </c>
      <c r="Q14" s="1">
        <v>1</v>
      </c>
      <c r="R14" s="1">
        <v>3</v>
      </c>
      <c r="S14" s="1">
        <v>1</v>
      </c>
      <c r="T14" s="1">
        <v>3</v>
      </c>
      <c r="U14" s="1">
        <v>1</v>
      </c>
      <c r="V14" s="1">
        <v>4</v>
      </c>
      <c r="W14" s="1">
        <v>1</v>
      </c>
    </row>
    <row r="15" spans="2:23" ht="15" thickBot="1" x14ac:dyDescent="0.35">
      <c r="B15" s="4">
        <f t="shared" si="2"/>
        <v>84</v>
      </c>
      <c r="C15" s="12">
        <f t="shared" si="1"/>
        <v>85</v>
      </c>
      <c r="D15" s="4">
        <f t="shared" si="1"/>
        <v>86</v>
      </c>
      <c r="E15" s="5">
        <f t="shared" si="1"/>
        <v>87</v>
      </c>
      <c r="F15" s="16">
        <f t="shared" si="1"/>
        <v>88</v>
      </c>
      <c r="G15" s="12">
        <f t="shared" si="1"/>
        <v>89</v>
      </c>
      <c r="H15" s="4">
        <f t="shared" si="1"/>
        <v>90</v>
      </c>
      <c r="I15" s="5">
        <f t="shared" si="1"/>
        <v>91</v>
      </c>
      <c r="J15" s="16">
        <f t="shared" si="1"/>
        <v>92</v>
      </c>
      <c r="K15" s="12">
        <f t="shared" si="1"/>
        <v>93</v>
      </c>
      <c r="L15" s="4">
        <f t="shared" si="1"/>
        <v>94</v>
      </c>
      <c r="M15" s="5">
        <f t="shared" si="1"/>
        <v>95</v>
      </c>
      <c r="P15" s="1">
        <f t="shared" si="3"/>
        <v>6</v>
      </c>
      <c r="Q15" s="1">
        <v>1</v>
      </c>
      <c r="R15" s="1">
        <v>3</v>
      </c>
      <c r="S15" s="1">
        <v>1</v>
      </c>
      <c r="T15" s="1">
        <v>3</v>
      </c>
      <c r="U15" s="1">
        <v>13</v>
      </c>
      <c r="V15" s="1">
        <v>4</v>
      </c>
      <c r="W15" s="1">
        <v>1</v>
      </c>
    </row>
    <row r="16" spans="2:23" x14ac:dyDescent="0.3">
      <c r="P16" s="1">
        <f t="shared" si="3"/>
        <v>7</v>
      </c>
      <c r="Q16" s="1">
        <v>1</v>
      </c>
      <c r="R16" s="1">
        <v>3</v>
      </c>
      <c r="S16" s="1">
        <v>1</v>
      </c>
      <c r="T16" s="1">
        <v>3</v>
      </c>
      <c r="U16" s="1">
        <v>1</v>
      </c>
      <c r="V16" s="1">
        <v>4</v>
      </c>
      <c r="W16" s="1">
        <v>1</v>
      </c>
    </row>
    <row r="17" spans="16:23" x14ac:dyDescent="0.3">
      <c r="P17" s="1">
        <f t="shared" si="3"/>
        <v>8</v>
      </c>
      <c r="Q17" s="1">
        <v>1</v>
      </c>
      <c r="R17" s="1">
        <v>3</v>
      </c>
      <c r="S17" s="1">
        <v>1</v>
      </c>
      <c r="T17" s="1">
        <v>3</v>
      </c>
      <c r="U17" s="1">
        <v>1</v>
      </c>
      <c r="V17" s="1">
        <v>4</v>
      </c>
      <c r="W17" s="1">
        <v>1</v>
      </c>
    </row>
    <row r="18" spans="16:23" x14ac:dyDescent="0.3">
      <c r="P18" s="1">
        <f t="shared" si="3"/>
        <v>9</v>
      </c>
      <c r="Q18" s="1">
        <v>1</v>
      </c>
      <c r="R18" s="1">
        <v>3</v>
      </c>
      <c r="S18" s="1">
        <v>1</v>
      </c>
      <c r="T18" s="1">
        <v>3</v>
      </c>
      <c r="U18" s="1">
        <v>1</v>
      </c>
      <c r="V18" s="1">
        <v>4</v>
      </c>
      <c r="W18" s="1">
        <v>1</v>
      </c>
    </row>
    <row r="19" spans="16:23" x14ac:dyDescent="0.3">
      <c r="P19" s="1">
        <f t="shared" si="3"/>
        <v>10</v>
      </c>
      <c r="Q19" s="1">
        <v>1</v>
      </c>
      <c r="R19" s="1">
        <v>3</v>
      </c>
      <c r="S19" s="1">
        <v>1</v>
      </c>
      <c r="T19" s="1">
        <v>3</v>
      </c>
      <c r="U19" s="1">
        <v>1</v>
      </c>
      <c r="V19" s="1">
        <v>4</v>
      </c>
      <c r="W19" s="1">
        <v>1</v>
      </c>
    </row>
    <row r="20" spans="16:23" x14ac:dyDescent="0.3">
      <c r="P20" s="1">
        <f t="shared" si="3"/>
        <v>11</v>
      </c>
      <c r="Q20" s="1">
        <v>1</v>
      </c>
      <c r="R20" s="1">
        <v>3</v>
      </c>
      <c r="S20" s="1">
        <v>1</v>
      </c>
      <c r="T20" s="1">
        <v>3</v>
      </c>
      <c r="U20" s="1">
        <v>1</v>
      </c>
      <c r="V20" s="1">
        <v>4</v>
      </c>
      <c r="W20" s="1">
        <v>1</v>
      </c>
    </row>
    <row r="21" spans="16:23" x14ac:dyDescent="0.3">
      <c r="P21" s="1">
        <f t="shared" si="3"/>
        <v>12</v>
      </c>
      <c r="Q21" s="1">
        <v>1</v>
      </c>
      <c r="R21" s="1">
        <v>3</v>
      </c>
      <c r="S21" s="1">
        <v>1</v>
      </c>
      <c r="T21" s="1">
        <v>3</v>
      </c>
      <c r="U21" s="1">
        <v>13</v>
      </c>
      <c r="V21" s="1">
        <v>4</v>
      </c>
      <c r="W21" s="1">
        <v>1</v>
      </c>
    </row>
    <row r="22" spans="16:23" x14ac:dyDescent="0.3">
      <c r="P22" s="1">
        <f t="shared" si="3"/>
        <v>13</v>
      </c>
      <c r="Q22" s="1">
        <v>1</v>
      </c>
      <c r="R22" s="1">
        <v>3</v>
      </c>
      <c r="S22" s="1">
        <v>1</v>
      </c>
      <c r="T22" s="1">
        <v>3</v>
      </c>
      <c r="U22" s="1">
        <v>1</v>
      </c>
      <c r="V22" s="1">
        <v>4</v>
      </c>
      <c r="W22" s="1">
        <v>1</v>
      </c>
    </row>
    <row r="23" spans="16:23" x14ac:dyDescent="0.3">
      <c r="P23" s="1">
        <f t="shared" si="3"/>
        <v>14</v>
      </c>
      <c r="Q23" s="1">
        <v>1</v>
      </c>
      <c r="R23" s="1">
        <v>3</v>
      </c>
      <c r="S23" s="1">
        <v>1</v>
      </c>
      <c r="T23" s="1">
        <v>3</v>
      </c>
      <c r="U23" s="1">
        <v>1</v>
      </c>
      <c r="V23" s="1">
        <v>4</v>
      </c>
      <c r="W23" s="1">
        <v>1</v>
      </c>
    </row>
    <row r="24" spans="16:23" x14ac:dyDescent="0.3">
      <c r="P24" s="1">
        <f t="shared" si="3"/>
        <v>15</v>
      </c>
      <c r="Q24" s="1">
        <v>1</v>
      </c>
      <c r="R24" s="1">
        <v>3</v>
      </c>
      <c r="S24" s="1">
        <v>1</v>
      </c>
      <c r="T24" s="1">
        <v>3</v>
      </c>
      <c r="U24" s="1">
        <v>1</v>
      </c>
      <c r="V24" s="1">
        <v>4</v>
      </c>
      <c r="W24" s="1">
        <v>1</v>
      </c>
    </row>
    <row r="25" spans="16:23" x14ac:dyDescent="0.3">
      <c r="P25" s="1">
        <f t="shared" si="3"/>
        <v>16</v>
      </c>
      <c r="Q25" s="1">
        <v>1</v>
      </c>
      <c r="R25" s="1">
        <v>3</v>
      </c>
      <c r="S25" s="1">
        <v>1</v>
      </c>
      <c r="T25" s="1">
        <v>3</v>
      </c>
      <c r="U25" s="1">
        <v>1</v>
      </c>
      <c r="V25" s="1">
        <v>4</v>
      </c>
      <c r="W25" s="1">
        <v>1</v>
      </c>
    </row>
    <row r="26" spans="16:23" x14ac:dyDescent="0.3">
      <c r="P26" s="1">
        <f t="shared" si="3"/>
        <v>17</v>
      </c>
      <c r="Q26" s="1">
        <v>1</v>
      </c>
      <c r="R26" s="1">
        <v>3</v>
      </c>
      <c r="S26" s="1">
        <v>1</v>
      </c>
      <c r="T26" s="1">
        <v>3</v>
      </c>
      <c r="U26" s="1">
        <v>1</v>
      </c>
      <c r="V26" s="1">
        <v>4</v>
      </c>
      <c r="W26" s="1">
        <v>1</v>
      </c>
    </row>
    <row r="27" spans="16:23" x14ac:dyDescent="0.3">
      <c r="P27" s="1">
        <f t="shared" si="3"/>
        <v>18</v>
      </c>
      <c r="Q27" s="1">
        <v>1</v>
      </c>
      <c r="R27" s="1">
        <v>3</v>
      </c>
      <c r="S27" s="1">
        <v>1</v>
      </c>
      <c r="T27" s="1">
        <v>3</v>
      </c>
      <c r="U27" s="1">
        <v>13</v>
      </c>
      <c r="V27" s="1">
        <v>4</v>
      </c>
      <c r="W27" s="1">
        <v>1</v>
      </c>
    </row>
    <row r="28" spans="16:23" x14ac:dyDescent="0.3">
      <c r="P28" s="1">
        <f t="shared" si="3"/>
        <v>19</v>
      </c>
      <c r="Q28" s="1">
        <v>1</v>
      </c>
      <c r="R28" s="1">
        <v>3</v>
      </c>
      <c r="S28" s="1">
        <v>1</v>
      </c>
      <c r="T28" s="1">
        <v>3</v>
      </c>
      <c r="U28" s="1">
        <v>1</v>
      </c>
      <c r="V28" s="1">
        <v>4</v>
      </c>
      <c r="W28" s="1">
        <v>1</v>
      </c>
    </row>
    <row r="29" spans="16:23" x14ac:dyDescent="0.3">
      <c r="P29" s="1">
        <f t="shared" si="3"/>
        <v>20</v>
      </c>
      <c r="Q29" s="1">
        <v>1</v>
      </c>
      <c r="R29" s="1">
        <v>3</v>
      </c>
      <c r="S29" s="1">
        <v>1</v>
      </c>
      <c r="T29" s="1">
        <v>3</v>
      </c>
      <c r="U29" s="1">
        <v>1</v>
      </c>
      <c r="V29" s="1">
        <v>4</v>
      </c>
      <c r="W29" s="1">
        <v>1</v>
      </c>
    </row>
    <row r="30" spans="16:23" x14ac:dyDescent="0.3">
      <c r="P30" s="1">
        <f t="shared" si="3"/>
        <v>21</v>
      </c>
      <c r="Q30" s="1">
        <v>1</v>
      </c>
      <c r="R30" s="1">
        <v>3</v>
      </c>
      <c r="S30" s="1">
        <v>1</v>
      </c>
      <c r="T30" s="1">
        <v>3</v>
      </c>
      <c r="U30" s="1">
        <v>1</v>
      </c>
      <c r="V30" s="1">
        <v>4</v>
      </c>
      <c r="W30" s="1">
        <v>1</v>
      </c>
    </row>
    <row r="31" spans="16:23" x14ac:dyDescent="0.3">
      <c r="P31" s="1">
        <f t="shared" si="3"/>
        <v>22</v>
      </c>
      <c r="Q31" s="1">
        <v>1</v>
      </c>
      <c r="R31" s="1">
        <v>3</v>
      </c>
      <c r="S31" s="1">
        <v>1</v>
      </c>
      <c r="T31" s="1">
        <v>3</v>
      </c>
      <c r="U31" s="1">
        <v>1</v>
      </c>
      <c r="V31" s="1">
        <v>4</v>
      </c>
      <c r="W31" s="1">
        <v>1</v>
      </c>
    </row>
    <row r="32" spans="16:23" x14ac:dyDescent="0.3">
      <c r="P32" s="31" t="s">
        <v>16</v>
      </c>
      <c r="Q32" s="31"/>
      <c r="R32" s="1">
        <f>SUM(R9:R31)</f>
        <v>69</v>
      </c>
      <c r="S32" s="1"/>
      <c r="T32" s="1">
        <f>SUM(T9:T31)</f>
        <v>69</v>
      </c>
      <c r="V32" s="1">
        <f>SUM(V9:V31)</f>
        <v>92</v>
      </c>
      <c r="W32" s="1">
        <f>SUM(W9:W31)</f>
        <v>22</v>
      </c>
    </row>
    <row r="33" spans="16:25" x14ac:dyDescent="0.3">
      <c r="P33" s="35" t="s">
        <v>14</v>
      </c>
      <c r="Q33" s="35"/>
      <c r="R33" s="1"/>
      <c r="S33" s="1"/>
      <c r="T33" s="1"/>
    </row>
    <row r="34" spans="16:25" x14ac:dyDescent="0.3">
      <c r="P34" s="31" t="s">
        <v>15</v>
      </c>
      <c r="Q34" s="31"/>
      <c r="R34" s="1">
        <v>1</v>
      </c>
      <c r="U34" s="31" t="s">
        <v>17</v>
      </c>
      <c r="V34" s="31"/>
      <c r="W34" s="1">
        <v>5</v>
      </c>
    </row>
    <row r="36" spans="16:25" x14ac:dyDescent="0.3">
      <c r="P36" s="21" t="s">
        <v>18</v>
      </c>
      <c r="Q36" s="32">
        <f>R32+T32+R34</f>
        <v>139</v>
      </c>
      <c r="R36" s="32"/>
      <c r="S36" s="32"/>
      <c r="T36" s="32"/>
      <c r="U36" s="32">
        <f>V32+W32+W34</f>
        <v>119</v>
      </c>
      <c r="V36" s="32"/>
      <c r="W36" s="32"/>
    </row>
    <row r="37" spans="16:25" x14ac:dyDescent="0.3">
      <c r="W37" s="19"/>
    </row>
    <row r="38" spans="16:25" x14ac:dyDescent="0.3">
      <c r="U38" s="31" t="s">
        <v>21</v>
      </c>
      <c r="V38" s="31"/>
      <c r="W38" s="31"/>
    </row>
    <row r="42" spans="16:25" x14ac:dyDescent="0.3">
      <c r="Q42" s="20"/>
      <c r="R42" s="20"/>
      <c r="S42" s="20"/>
      <c r="T42" s="20"/>
    </row>
    <row r="43" spans="16:25" x14ac:dyDescent="0.3">
      <c r="Q43" s="33"/>
      <c r="R43" s="33"/>
      <c r="S43" s="33"/>
      <c r="T43" s="33"/>
      <c r="U43" s="33"/>
      <c r="V43" s="33"/>
      <c r="W43" s="34"/>
      <c r="X43" s="20"/>
      <c r="Y43" s="20"/>
    </row>
    <row r="44" spans="16:25" x14ac:dyDescent="0.3">
      <c r="Q44" s="1"/>
      <c r="R44" s="1"/>
      <c r="S44" s="1"/>
      <c r="T44" s="1"/>
      <c r="W44" s="34"/>
      <c r="X44" s="1"/>
      <c r="Y44" s="1"/>
    </row>
    <row r="45" spans="16:25" x14ac:dyDescent="0.3">
      <c r="P45" s="1"/>
      <c r="Q45" s="1"/>
      <c r="R45" s="1"/>
      <c r="S45" s="1"/>
      <c r="T45" s="1"/>
      <c r="X45" s="1"/>
      <c r="Y45" s="1"/>
    </row>
    <row r="46" spans="16:25" x14ac:dyDescent="0.3">
      <c r="P46" s="1"/>
      <c r="Q46" s="1"/>
      <c r="R46" s="1"/>
      <c r="S46" s="1"/>
      <c r="T46" s="1"/>
      <c r="X46" s="1"/>
      <c r="Y46" s="1"/>
    </row>
    <row r="47" spans="16:25" x14ac:dyDescent="0.3">
      <c r="P47" s="1"/>
      <c r="Q47" s="1"/>
      <c r="R47" s="1"/>
      <c r="S47" s="1"/>
      <c r="T47" s="1"/>
      <c r="X47" s="1"/>
      <c r="Y47" s="1"/>
    </row>
    <row r="48" spans="16:25" x14ac:dyDescent="0.3">
      <c r="P48" s="1"/>
      <c r="Q48" s="1"/>
      <c r="R48" s="1"/>
      <c r="S48" s="1"/>
      <c r="T48" s="1"/>
      <c r="X48" s="1"/>
      <c r="Y48" s="1"/>
    </row>
    <row r="49" spans="16:25" x14ac:dyDescent="0.3">
      <c r="P49" s="1"/>
      <c r="Q49" s="1"/>
      <c r="R49" s="1"/>
      <c r="S49" s="1"/>
      <c r="T49" s="1"/>
      <c r="X49" s="1"/>
      <c r="Y49" s="1"/>
    </row>
    <row r="50" spans="16:25" x14ac:dyDescent="0.3">
      <c r="P50" s="1"/>
      <c r="Q50" s="1"/>
      <c r="R50" s="1"/>
      <c r="S50" s="1"/>
      <c r="T50" s="1"/>
      <c r="X50" s="1"/>
      <c r="Y50" s="1"/>
    </row>
    <row r="51" spans="16:25" x14ac:dyDescent="0.3">
      <c r="P51" s="1"/>
      <c r="Q51" s="1"/>
      <c r="R51" s="1"/>
      <c r="S51" s="1"/>
      <c r="T51" s="1"/>
      <c r="X51" s="1"/>
      <c r="Y51" s="1"/>
    </row>
    <row r="52" spans="16:25" x14ac:dyDescent="0.3">
      <c r="P52" s="1"/>
      <c r="Q52" s="1"/>
      <c r="R52" s="1"/>
      <c r="S52" s="1"/>
      <c r="T52" s="1"/>
      <c r="X52" s="1"/>
      <c r="Y52" s="1"/>
    </row>
    <row r="53" spans="16:25" x14ac:dyDescent="0.3">
      <c r="P53" s="1"/>
      <c r="Q53" s="1"/>
      <c r="R53" s="1"/>
      <c r="S53" s="1"/>
      <c r="T53" s="1"/>
      <c r="X53" s="1"/>
      <c r="Y53" s="1"/>
    </row>
    <row r="54" spans="16:25" x14ac:dyDescent="0.3">
      <c r="P54" s="1"/>
      <c r="Q54" s="1"/>
      <c r="R54" s="1"/>
      <c r="S54" s="1"/>
      <c r="T54" s="1"/>
      <c r="X54" s="1"/>
      <c r="Y54" s="1"/>
    </row>
    <row r="55" spans="16:25" x14ac:dyDescent="0.3">
      <c r="P55" s="1"/>
      <c r="Q55" s="1"/>
      <c r="R55" s="1"/>
      <c r="S55" s="1"/>
      <c r="T55" s="1"/>
      <c r="X55" s="1"/>
      <c r="Y55" s="1"/>
    </row>
    <row r="56" spans="16:25" x14ac:dyDescent="0.3">
      <c r="P56" s="1"/>
      <c r="Q56" s="1"/>
      <c r="R56" s="1"/>
      <c r="S56" s="1"/>
      <c r="T56" s="1"/>
      <c r="X56" s="1"/>
      <c r="Y56" s="1"/>
    </row>
    <row r="57" spans="16:25" x14ac:dyDescent="0.3">
      <c r="P57" s="1"/>
      <c r="Q57" s="1"/>
      <c r="R57" s="1"/>
      <c r="S57" s="1"/>
      <c r="T57" s="1"/>
      <c r="X57" s="1"/>
      <c r="Y57" s="1"/>
    </row>
    <row r="58" spans="16:25" x14ac:dyDescent="0.3">
      <c r="P58" s="1"/>
      <c r="Q58" s="1"/>
      <c r="R58" s="1"/>
      <c r="S58" s="1"/>
      <c r="T58" s="1"/>
      <c r="X58" s="1"/>
      <c r="Y58" s="1"/>
    </row>
    <row r="59" spans="16:25" x14ac:dyDescent="0.3">
      <c r="P59" s="1"/>
      <c r="Q59" s="1"/>
      <c r="R59" s="1"/>
      <c r="S59" s="1"/>
      <c r="T59" s="1"/>
      <c r="X59" s="1"/>
      <c r="Y59" s="1"/>
    </row>
    <row r="60" spans="16:25" x14ac:dyDescent="0.3">
      <c r="P60" s="1"/>
      <c r="Q60" s="1"/>
      <c r="R60" s="1"/>
      <c r="S60" s="1"/>
      <c r="T60" s="1"/>
      <c r="X60" s="1"/>
      <c r="Y60" s="1"/>
    </row>
    <row r="61" spans="16:25" x14ac:dyDescent="0.3">
      <c r="P61" s="1"/>
      <c r="Q61" s="1"/>
      <c r="R61" s="1"/>
      <c r="S61" s="1"/>
      <c r="T61" s="1"/>
      <c r="X61" s="1"/>
      <c r="Y61" s="1"/>
    </row>
    <row r="62" spans="16:25" x14ac:dyDescent="0.3">
      <c r="P62" s="1"/>
      <c r="Q62" s="1"/>
      <c r="R62" s="1"/>
      <c r="S62" s="1"/>
      <c r="T62" s="1"/>
      <c r="X62" s="1"/>
      <c r="Y62" s="1"/>
    </row>
    <row r="63" spans="16:25" x14ac:dyDescent="0.3">
      <c r="P63" s="1"/>
      <c r="Q63" s="1"/>
      <c r="R63" s="1"/>
      <c r="S63" s="1"/>
      <c r="T63" s="1"/>
      <c r="X63" s="1"/>
      <c r="Y63" s="1"/>
    </row>
    <row r="64" spans="16:25" x14ac:dyDescent="0.3">
      <c r="P64" s="1"/>
      <c r="Q64" s="1"/>
      <c r="R64" s="1"/>
      <c r="S64" s="1"/>
      <c r="T64" s="1"/>
      <c r="X64" s="1"/>
      <c r="Y64" s="1"/>
    </row>
    <row r="65" spans="16:25" x14ac:dyDescent="0.3">
      <c r="P65" s="1"/>
      <c r="Q65" s="1"/>
      <c r="R65" s="1"/>
      <c r="S65" s="1"/>
      <c r="T65" s="1"/>
      <c r="X65" s="1"/>
      <c r="Y65" s="1"/>
    </row>
    <row r="66" spans="16:25" x14ac:dyDescent="0.3">
      <c r="P66" s="1"/>
      <c r="Q66" s="1"/>
      <c r="R66" s="1"/>
      <c r="S66" s="1"/>
      <c r="T66" s="1"/>
      <c r="X66" s="1"/>
      <c r="Y66" s="1"/>
    </row>
    <row r="67" spans="16:25" x14ac:dyDescent="0.3">
      <c r="P67" s="1"/>
      <c r="Q67" s="1"/>
      <c r="R67" s="1"/>
      <c r="S67" s="1"/>
      <c r="T67" s="1"/>
      <c r="X67" s="1"/>
      <c r="Y67" s="1"/>
    </row>
    <row r="68" spans="16:25" x14ac:dyDescent="0.3">
      <c r="P68" s="31"/>
      <c r="Q68" s="31"/>
      <c r="R68" s="1"/>
      <c r="S68" s="1"/>
      <c r="T68" s="1"/>
      <c r="X68" s="1"/>
      <c r="Y68" s="1"/>
    </row>
    <row r="69" spans="16:25" x14ac:dyDescent="0.3">
      <c r="P69" s="35"/>
      <c r="Q69" s="35"/>
      <c r="R69" s="1"/>
      <c r="S69" s="1"/>
      <c r="T69" s="1"/>
    </row>
    <row r="70" spans="16:25" x14ac:dyDescent="0.3">
      <c r="P70" s="31"/>
      <c r="Q70" s="31"/>
      <c r="R70" s="1"/>
      <c r="U70" s="31"/>
      <c r="V70" s="31"/>
    </row>
    <row r="72" spans="16:25" x14ac:dyDescent="0.3">
      <c r="P72" s="21"/>
      <c r="Q72" s="33"/>
      <c r="R72" s="33"/>
      <c r="S72" s="33"/>
      <c r="T72" s="33"/>
      <c r="U72" s="33"/>
      <c r="V72" s="33"/>
      <c r="W72" s="33"/>
    </row>
  </sheetData>
  <mergeCells count="23">
    <mergeCell ref="U70:V70"/>
    <mergeCell ref="Q72:T72"/>
    <mergeCell ref="U72:W72"/>
    <mergeCell ref="Q43:R43"/>
    <mergeCell ref="S43:T43"/>
    <mergeCell ref="U43:V43"/>
    <mergeCell ref="W43:W44"/>
    <mergeCell ref="P32:Q32"/>
    <mergeCell ref="P33:Q33"/>
    <mergeCell ref="P69:Q69"/>
    <mergeCell ref="P70:Q70"/>
    <mergeCell ref="P68:Q68"/>
    <mergeCell ref="Q6:T6"/>
    <mergeCell ref="U6:W6"/>
    <mergeCell ref="Q7:R7"/>
    <mergeCell ref="S7:T7"/>
    <mergeCell ref="U7:V7"/>
    <mergeCell ref="W7:W8"/>
    <mergeCell ref="U38:W38"/>
    <mergeCell ref="P34:Q34"/>
    <mergeCell ref="U34:V34"/>
    <mergeCell ref="Q36:T36"/>
    <mergeCell ref="U36:W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40"/>
  <sheetViews>
    <sheetView tabSelected="1" zoomScaleNormal="100" workbookViewId="0">
      <selection activeCell="B75" sqref="B75"/>
    </sheetView>
  </sheetViews>
  <sheetFormatPr defaultColWidth="8.88671875" defaultRowHeight="14.4" x14ac:dyDescent="0.3"/>
  <cols>
    <col min="10" max="10" width="10.5546875" customWidth="1"/>
    <col min="11" max="11" width="11.88671875" customWidth="1"/>
    <col min="12" max="12" width="12.88671875" customWidth="1"/>
    <col min="13" max="14" width="13.44140625" customWidth="1"/>
    <col min="15" max="15" width="13.109375" customWidth="1"/>
    <col min="16" max="16" width="12.6640625" customWidth="1"/>
    <col min="17" max="17" width="15" style="1" customWidth="1"/>
    <col min="18" max="18" width="21.33203125" style="1" customWidth="1"/>
    <col min="19" max="19" width="24.33203125" style="1" customWidth="1"/>
    <col min="20" max="20" width="14" style="1" customWidth="1"/>
    <col min="21" max="21" width="15.33203125" style="1" bestFit="1" customWidth="1"/>
    <col min="22" max="22" width="11.33203125" style="1" customWidth="1"/>
    <col min="23" max="37" width="5.77734375" customWidth="1"/>
  </cols>
  <sheetData>
    <row r="2" spans="2:37" x14ac:dyDescent="0.3">
      <c r="W2" s="37" t="s">
        <v>31</v>
      </c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</row>
    <row r="3" spans="2:37" x14ac:dyDescent="0.3">
      <c r="B3" t="s">
        <v>3</v>
      </c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2:37" x14ac:dyDescent="0.3">
      <c r="B4" t="s">
        <v>30</v>
      </c>
      <c r="W4" s="24"/>
      <c r="X4" s="25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</row>
    <row r="5" spans="2:37" x14ac:dyDescent="0.3">
      <c r="J5" s="32" t="s">
        <v>20</v>
      </c>
      <c r="K5" s="32"/>
      <c r="L5" s="32"/>
      <c r="M5" s="32"/>
      <c r="N5" s="32"/>
      <c r="O5" s="32"/>
      <c r="P5" s="32"/>
      <c r="Q5" s="32"/>
      <c r="R5" s="32" t="s">
        <v>19</v>
      </c>
      <c r="S5" s="32"/>
      <c r="T5" s="32"/>
      <c r="V5" s="23"/>
      <c r="W5">
        <v>0</v>
      </c>
      <c r="X5" s="22">
        <v>1</v>
      </c>
      <c r="Y5">
        <v>2</v>
      </c>
      <c r="Z5">
        <v>3</v>
      </c>
      <c r="AA5">
        <v>4</v>
      </c>
      <c r="AB5">
        <v>5</v>
      </c>
      <c r="AC5" s="28">
        <v>6</v>
      </c>
      <c r="AD5" s="28">
        <v>7</v>
      </c>
      <c r="AE5" s="28">
        <v>8</v>
      </c>
      <c r="AF5" s="28">
        <v>9</v>
      </c>
      <c r="AG5" s="28">
        <v>10</v>
      </c>
      <c r="AH5" s="28">
        <v>11</v>
      </c>
      <c r="AI5" s="26">
        <v>12</v>
      </c>
      <c r="AJ5" s="26">
        <v>13</v>
      </c>
      <c r="AK5" s="26">
        <v>14</v>
      </c>
    </row>
    <row r="6" spans="2:37" x14ac:dyDescent="0.3">
      <c r="J6" s="33" t="s">
        <v>23</v>
      </c>
      <c r="K6" s="33"/>
      <c r="L6" s="33" t="s">
        <v>24</v>
      </c>
      <c r="M6" s="33"/>
      <c r="N6" s="33" t="s">
        <v>25</v>
      </c>
      <c r="O6" s="33"/>
      <c r="P6" s="33" t="s">
        <v>26</v>
      </c>
      <c r="Q6" s="33"/>
      <c r="R6" s="33" t="s">
        <v>27</v>
      </c>
      <c r="S6" s="33"/>
      <c r="T6" s="38" t="s">
        <v>13</v>
      </c>
      <c r="V6" s="23"/>
      <c r="W6">
        <v>15</v>
      </c>
      <c r="X6" s="22">
        <v>16</v>
      </c>
      <c r="Y6">
        <v>17</v>
      </c>
      <c r="Z6" s="22">
        <v>18</v>
      </c>
      <c r="AA6">
        <v>19</v>
      </c>
      <c r="AB6" s="22">
        <v>20</v>
      </c>
      <c r="AC6" s="28">
        <v>21</v>
      </c>
      <c r="AD6" s="29">
        <v>22</v>
      </c>
      <c r="AE6" s="28">
        <v>23</v>
      </c>
      <c r="AF6" s="29">
        <v>24</v>
      </c>
      <c r="AG6" s="28">
        <v>25</v>
      </c>
      <c r="AH6" s="29">
        <v>26</v>
      </c>
      <c r="AI6" s="26">
        <v>27</v>
      </c>
      <c r="AJ6" s="27">
        <v>28</v>
      </c>
      <c r="AK6" s="26">
        <v>29</v>
      </c>
    </row>
    <row r="7" spans="2:37" x14ac:dyDescent="0.3">
      <c r="J7" s="1" t="s">
        <v>10</v>
      </c>
      <c r="K7" s="1" t="s">
        <v>11</v>
      </c>
      <c r="L7" s="1" t="s">
        <v>10</v>
      </c>
      <c r="M7" s="1" t="s">
        <v>11</v>
      </c>
      <c r="N7" s="1" t="s">
        <v>10</v>
      </c>
      <c r="O7" s="1" t="s">
        <v>11</v>
      </c>
      <c r="P7" s="1" t="s">
        <v>10</v>
      </c>
      <c r="Q7" s="1" t="s">
        <v>11</v>
      </c>
      <c r="R7" s="1" t="s">
        <v>10</v>
      </c>
      <c r="S7" s="1" t="s">
        <v>11</v>
      </c>
      <c r="T7" s="38"/>
      <c r="V7" s="23"/>
      <c r="W7">
        <v>30</v>
      </c>
      <c r="X7" s="22">
        <v>31</v>
      </c>
      <c r="Y7">
        <v>32</v>
      </c>
      <c r="Z7" s="22">
        <v>33</v>
      </c>
      <c r="AA7">
        <v>34</v>
      </c>
      <c r="AB7" s="22">
        <v>35</v>
      </c>
      <c r="AC7" s="28">
        <v>36</v>
      </c>
      <c r="AD7" s="29">
        <v>37</v>
      </c>
      <c r="AE7" s="28">
        <v>38</v>
      </c>
      <c r="AF7" s="29">
        <v>39</v>
      </c>
      <c r="AG7" s="28">
        <v>40</v>
      </c>
      <c r="AH7" s="29">
        <v>41</v>
      </c>
      <c r="AI7" s="26">
        <v>42</v>
      </c>
      <c r="AJ7" s="27">
        <v>43</v>
      </c>
      <c r="AK7" s="26">
        <v>44</v>
      </c>
    </row>
    <row r="8" spans="2:37" x14ac:dyDescent="0.3">
      <c r="I8" s="1">
        <v>0</v>
      </c>
      <c r="K8">
        <v>4</v>
      </c>
      <c r="M8">
        <v>6</v>
      </c>
      <c r="O8">
        <v>4</v>
      </c>
      <c r="Q8">
        <v>6</v>
      </c>
      <c r="R8" s="22">
        <v>79</v>
      </c>
      <c r="S8" s="22">
        <v>7</v>
      </c>
      <c r="T8" s="22">
        <v>0</v>
      </c>
      <c r="V8" s="23"/>
      <c r="W8">
        <v>45</v>
      </c>
      <c r="X8" s="22">
        <v>46</v>
      </c>
      <c r="Y8">
        <v>47</v>
      </c>
      <c r="Z8" s="22">
        <v>48</v>
      </c>
      <c r="AA8">
        <v>49</v>
      </c>
      <c r="AB8" s="22">
        <v>50</v>
      </c>
      <c r="AC8" s="28">
        <v>51</v>
      </c>
      <c r="AD8" s="29">
        <v>52</v>
      </c>
      <c r="AE8" s="28">
        <v>53</v>
      </c>
      <c r="AF8" s="29">
        <v>54</v>
      </c>
      <c r="AG8" s="28">
        <v>55</v>
      </c>
      <c r="AH8" s="29">
        <v>56</v>
      </c>
      <c r="AI8">
        <v>57</v>
      </c>
      <c r="AJ8" s="22">
        <v>58</v>
      </c>
      <c r="AK8">
        <v>59</v>
      </c>
    </row>
    <row r="9" spans="2:37" x14ac:dyDescent="0.3">
      <c r="I9" s="1">
        <f t="shared" ref="I9:I31" si="0">I8+1</f>
        <v>1</v>
      </c>
      <c r="K9">
        <v>4</v>
      </c>
      <c r="M9">
        <v>6</v>
      </c>
      <c r="O9">
        <v>4</v>
      </c>
      <c r="Q9">
        <v>6</v>
      </c>
      <c r="R9" s="22">
        <v>5</v>
      </c>
      <c r="S9" s="22">
        <v>7</v>
      </c>
      <c r="T9" s="22">
        <v>1</v>
      </c>
      <c r="V9" s="23"/>
      <c r="W9">
        <v>60</v>
      </c>
      <c r="X9" s="22">
        <v>61</v>
      </c>
      <c r="Y9">
        <v>62</v>
      </c>
      <c r="Z9" s="22">
        <v>63</v>
      </c>
      <c r="AA9">
        <v>64</v>
      </c>
      <c r="AB9" s="22">
        <v>65</v>
      </c>
      <c r="AC9" s="28">
        <v>66</v>
      </c>
      <c r="AD9" s="29">
        <v>67</v>
      </c>
      <c r="AE9" s="28">
        <v>68</v>
      </c>
      <c r="AF9" s="29">
        <v>69</v>
      </c>
      <c r="AG9" s="28">
        <v>70</v>
      </c>
      <c r="AH9" s="29">
        <v>71</v>
      </c>
      <c r="AI9">
        <v>72</v>
      </c>
      <c r="AJ9" s="22">
        <v>73</v>
      </c>
      <c r="AK9">
        <v>74</v>
      </c>
    </row>
    <row r="10" spans="2:37" x14ac:dyDescent="0.3">
      <c r="I10" s="1">
        <f t="shared" si="0"/>
        <v>2</v>
      </c>
      <c r="K10">
        <v>4</v>
      </c>
      <c r="M10">
        <v>6</v>
      </c>
      <c r="O10">
        <v>4</v>
      </c>
      <c r="Q10">
        <v>6</v>
      </c>
      <c r="R10" s="22">
        <v>41</v>
      </c>
      <c r="S10" s="22">
        <v>7</v>
      </c>
      <c r="T10" s="22">
        <v>1</v>
      </c>
      <c r="V10" s="23"/>
      <c r="W10">
        <v>75</v>
      </c>
      <c r="X10" s="22">
        <v>76</v>
      </c>
      <c r="Y10">
        <v>77</v>
      </c>
      <c r="Z10" s="22">
        <v>78</v>
      </c>
      <c r="AA10">
        <v>79</v>
      </c>
      <c r="AB10" s="22">
        <v>80</v>
      </c>
      <c r="AC10" s="28">
        <v>81</v>
      </c>
      <c r="AD10" s="29">
        <v>82</v>
      </c>
      <c r="AE10" s="28">
        <v>83</v>
      </c>
      <c r="AF10" s="29">
        <v>84</v>
      </c>
      <c r="AG10" s="28">
        <v>85</v>
      </c>
      <c r="AH10" s="29">
        <v>86</v>
      </c>
      <c r="AI10">
        <v>87</v>
      </c>
      <c r="AJ10" s="22">
        <v>88</v>
      </c>
      <c r="AK10">
        <v>89</v>
      </c>
    </row>
    <row r="11" spans="2:37" x14ac:dyDescent="0.3">
      <c r="I11" s="1">
        <f t="shared" si="0"/>
        <v>3</v>
      </c>
      <c r="K11">
        <v>4</v>
      </c>
      <c r="M11">
        <v>6</v>
      </c>
      <c r="O11">
        <v>4</v>
      </c>
      <c r="Q11">
        <v>6</v>
      </c>
      <c r="R11" s="22">
        <v>44</v>
      </c>
      <c r="S11" s="22">
        <v>7</v>
      </c>
      <c r="T11" s="22">
        <v>1</v>
      </c>
      <c r="V11" s="23"/>
      <c r="W11" s="28">
        <v>90</v>
      </c>
      <c r="X11" s="28">
        <v>91</v>
      </c>
      <c r="Y11" s="28">
        <v>92</v>
      </c>
      <c r="Z11" s="28">
        <v>93</v>
      </c>
      <c r="AA11" s="28">
        <v>94</v>
      </c>
      <c r="AB11" s="28">
        <v>95</v>
      </c>
      <c r="AC11">
        <v>96</v>
      </c>
      <c r="AD11" s="22">
        <v>97</v>
      </c>
      <c r="AE11">
        <v>98</v>
      </c>
      <c r="AF11" s="22">
        <v>99</v>
      </c>
      <c r="AG11">
        <v>100</v>
      </c>
      <c r="AH11" s="22">
        <v>101</v>
      </c>
      <c r="AI11" s="26">
        <v>102</v>
      </c>
      <c r="AJ11" s="26">
        <v>103</v>
      </c>
      <c r="AK11" s="26">
        <v>104</v>
      </c>
    </row>
    <row r="12" spans="2:37" x14ac:dyDescent="0.3">
      <c r="I12" s="1">
        <f t="shared" si="0"/>
        <v>4</v>
      </c>
      <c r="K12">
        <v>4</v>
      </c>
      <c r="M12">
        <v>6</v>
      </c>
      <c r="O12">
        <v>4</v>
      </c>
      <c r="Q12">
        <v>6</v>
      </c>
      <c r="R12" s="22">
        <v>80</v>
      </c>
      <c r="S12" s="22">
        <v>7</v>
      </c>
      <c r="T12" s="22">
        <v>1</v>
      </c>
      <c r="V12" s="23"/>
      <c r="W12" s="28">
        <v>105</v>
      </c>
      <c r="X12" s="29">
        <v>106</v>
      </c>
      <c r="Y12" s="28">
        <v>107</v>
      </c>
      <c r="Z12" s="29">
        <v>108</v>
      </c>
      <c r="AA12" s="28">
        <v>109</v>
      </c>
      <c r="AB12" s="29">
        <v>110</v>
      </c>
      <c r="AC12">
        <v>111</v>
      </c>
      <c r="AD12" s="22">
        <v>112</v>
      </c>
      <c r="AE12">
        <v>113</v>
      </c>
      <c r="AF12" s="22">
        <v>114</v>
      </c>
      <c r="AG12">
        <v>115</v>
      </c>
      <c r="AH12" s="22">
        <v>116</v>
      </c>
      <c r="AI12" s="26">
        <v>117</v>
      </c>
      <c r="AJ12" s="27">
        <v>118</v>
      </c>
      <c r="AK12" s="26">
        <v>119</v>
      </c>
    </row>
    <row r="13" spans="2:37" x14ac:dyDescent="0.3">
      <c r="I13" s="1">
        <f t="shared" si="0"/>
        <v>5</v>
      </c>
      <c r="K13">
        <v>4</v>
      </c>
      <c r="M13">
        <v>6</v>
      </c>
      <c r="O13">
        <v>4</v>
      </c>
      <c r="Q13">
        <v>6</v>
      </c>
      <c r="R13" s="22">
        <v>5</v>
      </c>
      <c r="S13" s="22">
        <v>7</v>
      </c>
      <c r="T13" s="22">
        <v>1</v>
      </c>
      <c r="V13" s="23"/>
      <c r="W13" s="28">
        <v>120</v>
      </c>
      <c r="X13" s="29">
        <v>121</v>
      </c>
      <c r="Y13" s="28">
        <v>122</v>
      </c>
      <c r="Z13" s="29">
        <v>123</v>
      </c>
      <c r="AA13" s="28">
        <v>124</v>
      </c>
      <c r="AB13" s="29">
        <v>125</v>
      </c>
      <c r="AC13">
        <v>126</v>
      </c>
      <c r="AD13" s="22">
        <v>127</v>
      </c>
      <c r="AE13">
        <v>128</v>
      </c>
      <c r="AF13" s="22">
        <v>129</v>
      </c>
      <c r="AG13">
        <v>130</v>
      </c>
      <c r="AH13" s="22">
        <v>131</v>
      </c>
      <c r="AI13" s="26">
        <v>132</v>
      </c>
      <c r="AJ13" s="27">
        <v>133</v>
      </c>
      <c r="AK13" s="26">
        <v>134</v>
      </c>
    </row>
    <row r="14" spans="2:37" x14ac:dyDescent="0.3">
      <c r="I14" s="1">
        <f t="shared" si="0"/>
        <v>6</v>
      </c>
      <c r="K14">
        <v>4</v>
      </c>
      <c r="M14">
        <v>6</v>
      </c>
      <c r="O14">
        <v>4</v>
      </c>
      <c r="Q14">
        <v>6</v>
      </c>
      <c r="R14" s="22">
        <v>41</v>
      </c>
      <c r="S14" s="22">
        <v>7</v>
      </c>
      <c r="T14" s="22">
        <v>1</v>
      </c>
      <c r="V14" s="23"/>
      <c r="W14" s="28">
        <v>135</v>
      </c>
      <c r="X14" s="29">
        <v>136</v>
      </c>
      <c r="Y14" s="28">
        <v>137</v>
      </c>
      <c r="Z14" s="29">
        <v>138</v>
      </c>
      <c r="AA14" s="28">
        <v>139</v>
      </c>
      <c r="AB14" s="29">
        <v>140</v>
      </c>
      <c r="AC14">
        <v>141</v>
      </c>
      <c r="AD14" s="22">
        <v>142</v>
      </c>
      <c r="AE14">
        <v>143</v>
      </c>
      <c r="AF14" s="22">
        <v>144</v>
      </c>
      <c r="AG14">
        <v>145</v>
      </c>
      <c r="AH14" s="22">
        <v>146</v>
      </c>
      <c r="AI14">
        <v>147</v>
      </c>
      <c r="AJ14" s="22">
        <v>148</v>
      </c>
      <c r="AK14">
        <v>149</v>
      </c>
    </row>
    <row r="15" spans="2:37" x14ac:dyDescent="0.3">
      <c r="I15" s="1">
        <f t="shared" si="0"/>
        <v>7</v>
      </c>
      <c r="K15">
        <v>4</v>
      </c>
      <c r="M15">
        <v>6</v>
      </c>
      <c r="O15">
        <v>4</v>
      </c>
      <c r="Q15">
        <v>6</v>
      </c>
      <c r="R15" s="22">
        <v>44</v>
      </c>
      <c r="S15" s="22">
        <v>7</v>
      </c>
      <c r="T15" s="22">
        <v>1</v>
      </c>
      <c r="V15" s="23"/>
      <c r="W15" s="28">
        <v>150</v>
      </c>
      <c r="X15" s="29">
        <v>151</v>
      </c>
      <c r="Y15" s="28">
        <v>152</v>
      </c>
      <c r="Z15" s="29">
        <v>153</v>
      </c>
      <c r="AA15" s="28">
        <v>154</v>
      </c>
      <c r="AB15" s="29">
        <v>155</v>
      </c>
      <c r="AC15">
        <v>156</v>
      </c>
      <c r="AD15" s="22">
        <v>157</v>
      </c>
      <c r="AE15">
        <v>158</v>
      </c>
      <c r="AF15" s="22">
        <v>159</v>
      </c>
      <c r="AG15">
        <v>160</v>
      </c>
      <c r="AH15" s="22">
        <v>161</v>
      </c>
      <c r="AI15">
        <v>162</v>
      </c>
      <c r="AJ15" s="22">
        <v>163</v>
      </c>
      <c r="AK15">
        <v>164</v>
      </c>
    </row>
    <row r="16" spans="2:37" x14ac:dyDescent="0.3">
      <c r="I16" s="1">
        <f t="shared" si="0"/>
        <v>8</v>
      </c>
      <c r="K16">
        <v>4</v>
      </c>
      <c r="M16">
        <v>6</v>
      </c>
      <c r="O16">
        <v>4</v>
      </c>
      <c r="Q16">
        <v>6</v>
      </c>
      <c r="R16" s="22">
        <v>80</v>
      </c>
      <c r="S16" s="22">
        <v>7</v>
      </c>
      <c r="T16" s="22">
        <v>1</v>
      </c>
      <c r="V16" s="23"/>
      <c r="W16" s="28">
        <v>165</v>
      </c>
      <c r="X16" s="29">
        <v>166</v>
      </c>
      <c r="Y16" s="28">
        <v>167</v>
      </c>
      <c r="Z16" s="29">
        <v>168</v>
      </c>
      <c r="AA16" s="28">
        <v>169</v>
      </c>
      <c r="AB16" s="29">
        <v>170</v>
      </c>
      <c r="AC16">
        <v>171</v>
      </c>
      <c r="AD16" s="22">
        <v>172</v>
      </c>
      <c r="AE16">
        <v>173</v>
      </c>
      <c r="AF16" s="22">
        <v>174</v>
      </c>
      <c r="AG16">
        <v>175</v>
      </c>
      <c r="AH16" s="22">
        <v>176</v>
      </c>
      <c r="AI16">
        <v>177</v>
      </c>
      <c r="AJ16" s="22">
        <v>178</v>
      </c>
      <c r="AK16">
        <v>179</v>
      </c>
    </row>
    <row r="17" spans="9:37" x14ac:dyDescent="0.3">
      <c r="I17" s="1">
        <f t="shared" si="0"/>
        <v>9</v>
      </c>
      <c r="K17">
        <v>4</v>
      </c>
      <c r="M17">
        <v>6</v>
      </c>
      <c r="O17">
        <v>4</v>
      </c>
      <c r="Q17">
        <v>6</v>
      </c>
      <c r="R17" s="22">
        <v>5</v>
      </c>
      <c r="S17" s="22">
        <v>7</v>
      </c>
      <c r="T17" s="22">
        <v>1</v>
      </c>
      <c r="V17" s="23"/>
      <c r="W17">
        <v>180</v>
      </c>
      <c r="X17" s="22">
        <v>181</v>
      </c>
      <c r="Y17">
        <v>182</v>
      </c>
      <c r="Z17" s="22">
        <v>183</v>
      </c>
      <c r="AA17">
        <v>184</v>
      </c>
      <c r="AB17" s="22">
        <v>185</v>
      </c>
      <c r="AC17" s="28">
        <v>186</v>
      </c>
      <c r="AD17" s="28">
        <v>187</v>
      </c>
      <c r="AE17" s="28">
        <v>188</v>
      </c>
      <c r="AF17" s="28">
        <v>189</v>
      </c>
      <c r="AG17" s="28">
        <v>190</v>
      </c>
      <c r="AH17" s="28">
        <v>191</v>
      </c>
      <c r="AI17" s="26">
        <v>192</v>
      </c>
      <c r="AJ17" s="26">
        <v>193</v>
      </c>
      <c r="AK17" s="26">
        <v>194</v>
      </c>
    </row>
    <row r="18" spans="9:37" x14ac:dyDescent="0.3">
      <c r="I18" s="1">
        <f t="shared" si="0"/>
        <v>10</v>
      </c>
      <c r="K18">
        <v>4</v>
      </c>
      <c r="M18">
        <v>6</v>
      </c>
      <c r="O18">
        <v>4</v>
      </c>
      <c r="Q18">
        <v>6</v>
      </c>
      <c r="R18" s="22">
        <v>41</v>
      </c>
      <c r="S18" s="22">
        <v>7</v>
      </c>
      <c r="T18" s="22">
        <v>1</v>
      </c>
      <c r="V18" s="23"/>
      <c r="W18">
        <v>195</v>
      </c>
      <c r="X18" s="22">
        <v>196</v>
      </c>
      <c r="Y18">
        <v>197</v>
      </c>
      <c r="Z18" s="22">
        <v>198</v>
      </c>
      <c r="AA18">
        <v>199</v>
      </c>
      <c r="AB18" s="22">
        <v>200</v>
      </c>
      <c r="AC18" s="28">
        <v>201</v>
      </c>
      <c r="AD18" s="29">
        <v>202</v>
      </c>
      <c r="AE18" s="28">
        <v>203</v>
      </c>
      <c r="AF18" s="29">
        <v>204</v>
      </c>
      <c r="AG18" s="28">
        <v>205</v>
      </c>
      <c r="AH18" s="29">
        <v>206</v>
      </c>
      <c r="AI18" s="26">
        <v>207</v>
      </c>
      <c r="AJ18" s="27">
        <v>208</v>
      </c>
      <c r="AK18" s="26">
        <v>209</v>
      </c>
    </row>
    <row r="19" spans="9:37" x14ac:dyDescent="0.3">
      <c r="I19" s="1">
        <f t="shared" si="0"/>
        <v>11</v>
      </c>
      <c r="K19">
        <v>4</v>
      </c>
      <c r="M19">
        <v>6</v>
      </c>
      <c r="O19">
        <v>4</v>
      </c>
      <c r="Q19">
        <v>6</v>
      </c>
      <c r="R19" s="22">
        <v>44</v>
      </c>
      <c r="S19" s="22">
        <v>7</v>
      </c>
      <c r="T19" s="22">
        <v>1</v>
      </c>
      <c r="V19" s="23"/>
      <c r="W19">
        <v>210</v>
      </c>
      <c r="X19" s="22">
        <v>211</v>
      </c>
      <c r="Y19">
        <v>212</v>
      </c>
      <c r="Z19" s="22">
        <v>213</v>
      </c>
      <c r="AA19">
        <v>214</v>
      </c>
      <c r="AB19" s="22">
        <v>215</v>
      </c>
      <c r="AC19" s="28">
        <v>216</v>
      </c>
      <c r="AD19" s="29">
        <v>217</v>
      </c>
      <c r="AE19" s="28">
        <v>218</v>
      </c>
      <c r="AF19" s="29">
        <v>219</v>
      </c>
      <c r="AG19" s="28">
        <v>220</v>
      </c>
      <c r="AH19" s="29">
        <v>221</v>
      </c>
      <c r="AI19" s="26">
        <v>222</v>
      </c>
      <c r="AJ19" s="27">
        <v>223</v>
      </c>
      <c r="AK19" s="26">
        <v>224</v>
      </c>
    </row>
    <row r="20" spans="9:37" x14ac:dyDescent="0.3">
      <c r="I20" s="1">
        <f t="shared" si="0"/>
        <v>12</v>
      </c>
      <c r="K20">
        <v>4</v>
      </c>
      <c r="M20">
        <v>6</v>
      </c>
      <c r="O20">
        <v>4</v>
      </c>
      <c r="Q20">
        <v>6</v>
      </c>
      <c r="R20" s="22">
        <v>80</v>
      </c>
      <c r="S20" s="22">
        <v>7</v>
      </c>
      <c r="T20" s="22">
        <v>1</v>
      </c>
      <c r="V20" s="23"/>
      <c r="W20">
        <v>225</v>
      </c>
      <c r="X20" s="22">
        <v>226</v>
      </c>
      <c r="Y20">
        <v>227</v>
      </c>
      <c r="Z20" s="22">
        <v>228</v>
      </c>
      <c r="AA20">
        <v>229</v>
      </c>
      <c r="AB20" s="22">
        <v>230</v>
      </c>
      <c r="AC20" s="28">
        <v>231</v>
      </c>
      <c r="AD20" s="29">
        <v>232</v>
      </c>
      <c r="AE20" s="28">
        <v>233</v>
      </c>
      <c r="AF20" s="29">
        <v>234</v>
      </c>
      <c r="AG20" s="28">
        <v>235</v>
      </c>
      <c r="AH20" s="29">
        <v>236</v>
      </c>
      <c r="AI20">
        <v>237</v>
      </c>
      <c r="AJ20" s="22">
        <v>238</v>
      </c>
      <c r="AK20">
        <v>239</v>
      </c>
    </row>
    <row r="21" spans="9:37" x14ac:dyDescent="0.3">
      <c r="I21" s="1">
        <f t="shared" si="0"/>
        <v>13</v>
      </c>
      <c r="K21">
        <v>4</v>
      </c>
      <c r="M21">
        <v>6</v>
      </c>
      <c r="O21">
        <v>4</v>
      </c>
      <c r="Q21">
        <v>6</v>
      </c>
      <c r="R21" s="22">
        <v>5</v>
      </c>
      <c r="S21" s="22">
        <v>7</v>
      </c>
      <c r="T21" s="22">
        <v>1</v>
      </c>
      <c r="V21" s="23"/>
      <c r="W21">
        <v>240</v>
      </c>
      <c r="X21" s="22">
        <v>241</v>
      </c>
      <c r="Y21">
        <v>242</v>
      </c>
      <c r="Z21" s="22">
        <v>243</v>
      </c>
      <c r="AA21">
        <v>244</v>
      </c>
      <c r="AB21" s="22">
        <v>245</v>
      </c>
      <c r="AC21" s="28">
        <v>246</v>
      </c>
      <c r="AD21" s="29">
        <v>247</v>
      </c>
      <c r="AE21" s="28">
        <v>248</v>
      </c>
      <c r="AF21" s="29">
        <v>249</v>
      </c>
      <c r="AG21" s="28">
        <v>250</v>
      </c>
      <c r="AH21" s="29">
        <v>251</v>
      </c>
      <c r="AI21">
        <v>252</v>
      </c>
      <c r="AJ21" s="22">
        <v>253</v>
      </c>
      <c r="AK21">
        <v>254</v>
      </c>
    </row>
    <row r="22" spans="9:37" x14ac:dyDescent="0.3">
      <c r="I22" s="1">
        <f t="shared" si="0"/>
        <v>14</v>
      </c>
      <c r="K22">
        <v>4</v>
      </c>
      <c r="M22">
        <v>6</v>
      </c>
      <c r="O22">
        <v>4</v>
      </c>
      <c r="Q22">
        <v>6</v>
      </c>
      <c r="R22" s="22">
        <v>41</v>
      </c>
      <c r="S22" s="22">
        <v>7</v>
      </c>
      <c r="T22" s="22">
        <v>1</v>
      </c>
      <c r="V22" s="23"/>
      <c r="W22">
        <v>255</v>
      </c>
      <c r="X22" s="22">
        <v>256</v>
      </c>
      <c r="Y22">
        <v>257</v>
      </c>
      <c r="Z22" s="22">
        <v>258</v>
      </c>
      <c r="AA22">
        <v>259</v>
      </c>
      <c r="AB22" s="22">
        <v>260</v>
      </c>
      <c r="AC22" s="28">
        <v>261</v>
      </c>
      <c r="AD22" s="29">
        <v>262</v>
      </c>
      <c r="AE22" s="28">
        <v>263</v>
      </c>
      <c r="AF22" s="29">
        <v>264</v>
      </c>
      <c r="AG22" s="28">
        <v>265</v>
      </c>
      <c r="AH22" s="29">
        <v>266</v>
      </c>
      <c r="AI22">
        <v>267</v>
      </c>
      <c r="AJ22" s="22">
        <v>268</v>
      </c>
      <c r="AK22">
        <v>269</v>
      </c>
    </row>
    <row r="23" spans="9:37" x14ac:dyDescent="0.3">
      <c r="I23" s="1">
        <f t="shared" si="0"/>
        <v>15</v>
      </c>
      <c r="K23">
        <v>4</v>
      </c>
      <c r="M23">
        <v>6</v>
      </c>
      <c r="O23">
        <v>4</v>
      </c>
      <c r="Q23">
        <v>6</v>
      </c>
      <c r="R23" s="22">
        <v>44</v>
      </c>
      <c r="S23" s="22">
        <v>7</v>
      </c>
      <c r="T23" s="22">
        <v>1</v>
      </c>
      <c r="V23" s="23"/>
      <c r="W23" s="28">
        <v>270</v>
      </c>
      <c r="X23" s="28">
        <v>271</v>
      </c>
      <c r="Y23" s="28">
        <v>272</v>
      </c>
      <c r="Z23" s="28">
        <v>273</v>
      </c>
      <c r="AA23" s="28">
        <v>274</v>
      </c>
      <c r="AB23" s="28">
        <v>275</v>
      </c>
      <c r="AC23">
        <v>276</v>
      </c>
      <c r="AD23" s="22">
        <v>277</v>
      </c>
      <c r="AE23">
        <v>278</v>
      </c>
      <c r="AF23" s="22">
        <v>279</v>
      </c>
      <c r="AG23">
        <v>280</v>
      </c>
      <c r="AH23" s="22">
        <v>281</v>
      </c>
      <c r="AI23" s="26">
        <v>282</v>
      </c>
      <c r="AJ23" s="26">
        <v>283</v>
      </c>
      <c r="AK23" s="26">
        <v>284</v>
      </c>
    </row>
    <row r="24" spans="9:37" x14ac:dyDescent="0.3">
      <c r="I24" s="1">
        <f t="shared" si="0"/>
        <v>16</v>
      </c>
      <c r="K24">
        <v>4</v>
      </c>
      <c r="M24">
        <v>6</v>
      </c>
      <c r="O24">
        <v>4</v>
      </c>
      <c r="Q24">
        <v>6</v>
      </c>
      <c r="R24" s="22">
        <v>80</v>
      </c>
      <c r="S24" s="22">
        <v>7</v>
      </c>
      <c r="T24" s="22">
        <v>1</v>
      </c>
      <c r="V24" s="23"/>
      <c r="W24" s="28">
        <v>285</v>
      </c>
      <c r="X24" s="29">
        <v>286</v>
      </c>
      <c r="Y24" s="28">
        <v>287</v>
      </c>
      <c r="Z24" s="29">
        <v>288</v>
      </c>
      <c r="AA24" s="28">
        <v>289</v>
      </c>
      <c r="AB24" s="29">
        <v>290</v>
      </c>
      <c r="AC24">
        <v>291</v>
      </c>
      <c r="AD24" s="22">
        <v>292</v>
      </c>
      <c r="AE24">
        <v>293</v>
      </c>
      <c r="AF24" s="22">
        <v>294</v>
      </c>
      <c r="AG24">
        <v>295</v>
      </c>
      <c r="AH24" s="22">
        <v>296</v>
      </c>
      <c r="AI24" s="26">
        <v>297</v>
      </c>
      <c r="AJ24" s="27">
        <v>298</v>
      </c>
      <c r="AK24" s="26">
        <v>299</v>
      </c>
    </row>
    <row r="25" spans="9:37" x14ac:dyDescent="0.3">
      <c r="I25" s="1">
        <f t="shared" si="0"/>
        <v>17</v>
      </c>
      <c r="K25">
        <v>4</v>
      </c>
      <c r="M25">
        <v>6</v>
      </c>
      <c r="O25">
        <v>4</v>
      </c>
      <c r="Q25">
        <v>6</v>
      </c>
      <c r="R25" s="22">
        <v>5</v>
      </c>
      <c r="S25" s="22">
        <v>7</v>
      </c>
      <c r="T25" s="22">
        <v>1</v>
      </c>
      <c r="V25" s="23"/>
      <c r="W25" s="28">
        <v>300</v>
      </c>
      <c r="X25" s="29">
        <v>301</v>
      </c>
      <c r="Y25" s="28">
        <v>302</v>
      </c>
      <c r="Z25" s="29">
        <v>303</v>
      </c>
      <c r="AA25" s="28">
        <v>304</v>
      </c>
      <c r="AB25" s="29">
        <v>305</v>
      </c>
      <c r="AC25">
        <v>306</v>
      </c>
      <c r="AD25" s="22">
        <v>307</v>
      </c>
      <c r="AE25">
        <v>308</v>
      </c>
      <c r="AF25" s="22">
        <v>309</v>
      </c>
      <c r="AG25">
        <v>310</v>
      </c>
      <c r="AH25" s="22">
        <v>311</v>
      </c>
      <c r="AI25" s="26">
        <v>312</v>
      </c>
      <c r="AJ25" s="27">
        <v>313</v>
      </c>
      <c r="AK25" s="26">
        <v>314</v>
      </c>
    </row>
    <row r="26" spans="9:37" x14ac:dyDescent="0.3">
      <c r="I26" s="1">
        <f t="shared" si="0"/>
        <v>18</v>
      </c>
      <c r="K26">
        <v>4</v>
      </c>
      <c r="M26">
        <v>6</v>
      </c>
      <c r="O26">
        <v>4</v>
      </c>
      <c r="Q26">
        <v>6</v>
      </c>
      <c r="R26" s="22">
        <v>41</v>
      </c>
      <c r="S26" s="22">
        <v>7</v>
      </c>
      <c r="T26" s="22">
        <v>1</v>
      </c>
      <c r="V26" s="23"/>
      <c r="W26" s="28">
        <v>315</v>
      </c>
      <c r="X26" s="29">
        <v>316</v>
      </c>
      <c r="Y26" s="28">
        <v>317</v>
      </c>
      <c r="Z26" s="29">
        <v>318</v>
      </c>
      <c r="AA26" s="28">
        <v>319</v>
      </c>
      <c r="AB26" s="29">
        <v>320</v>
      </c>
      <c r="AC26">
        <v>321</v>
      </c>
      <c r="AD26" s="22">
        <v>322</v>
      </c>
      <c r="AE26">
        <v>323</v>
      </c>
      <c r="AF26" s="22">
        <v>324</v>
      </c>
      <c r="AG26">
        <v>325</v>
      </c>
      <c r="AH26" s="22">
        <v>326</v>
      </c>
      <c r="AI26">
        <v>327</v>
      </c>
      <c r="AJ26" s="22">
        <v>328</v>
      </c>
      <c r="AK26">
        <v>329</v>
      </c>
    </row>
    <row r="27" spans="9:37" x14ac:dyDescent="0.3">
      <c r="I27" s="1">
        <f t="shared" si="0"/>
        <v>19</v>
      </c>
      <c r="K27">
        <v>4</v>
      </c>
      <c r="M27">
        <v>6</v>
      </c>
      <c r="O27">
        <v>4</v>
      </c>
      <c r="Q27">
        <v>6</v>
      </c>
      <c r="R27" s="22">
        <v>44</v>
      </c>
      <c r="S27" s="22">
        <v>7</v>
      </c>
      <c r="T27" s="22">
        <v>1</v>
      </c>
      <c r="V27" s="23"/>
      <c r="W27" s="28">
        <v>330</v>
      </c>
      <c r="X27" s="29">
        <v>331</v>
      </c>
      <c r="Y27" s="28">
        <v>332</v>
      </c>
      <c r="Z27" s="29">
        <v>333</v>
      </c>
      <c r="AA27" s="28">
        <v>334</v>
      </c>
      <c r="AB27" s="29">
        <v>335</v>
      </c>
      <c r="AC27">
        <v>336</v>
      </c>
      <c r="AD27" s="22">
        <v>337</v>
      </c>
      <c r="AE27">
        <v>338</v>
      </c>
      <c r="AF27" s="22">
        <v>339</v>
      </c>
      <c r="AG27">
        <v>340</v>
      </c>
      <c r="AH27" s="22">
        <v>341</v>
      </c>
      <c r="AI27">
        <v>342</v>
      </c>
      <c r="AJ27" s="22">
        <v>343</v>
      </c>
      <c r="AK27">
        <v>344</v>
      </c>
    </row>
    <row r="28" spans="9:37" x14ac:dyDescent="0.3">
      <c r="I28" s="1">
        <f t="shared" si="0"/>
        <v>20</v>
      </c>
      <c r="K28">
        <v>4</v>
      </c>
      <c r="M28">
        <v>6</v>
      </c>
      <c r="O28">
        <v>4</v>
      </c>
      <c r="Q28">
        <v>6</v>
      </c>
      <c r="R28" s="22">
        <v>80</v>
      </c>
      <c r="S28" s="22">
        <v>7</v>
      </c>
      <c r="T28" s="22">
        <v>1</v>
      </c>
      <c r="V28" s="23"/>
      <c r="W28" s="28">
        <v>345</v>
      </c>
      <c r="X28" s="29">
        <v>346</v>
      </c>
      <c r="Y28" s="28">
        <v>347</v>
      </c>
      <c r="Z28" s="29">
        <v>348</v>
      </c>
      <c r="AA28" s="28">
        <v>349</v>
      </c>
      <c r="AB28" s="29">
        <v>350</v>
      </c>
      <c r="AC28">
        <v>351</v>
      </c>
      <c r="AD28" s="22">
        <v>352</v>
      </c>
      <c r="AE28">
        <v>353</v>
      </c>
      <c r="AF28" s="22">
        <v>354</v>
      </c>
      <c r="AG28">
        <v>355</v>
      </c>
      <c r="AH28" s="22">
        <v>356</v>
      </c>
      <c r="AI28">
        <v>357</v>
      </c>
      <c r="AJ28" s="22">
        <v>358</v>
      </c>
      <c r="AK28">
        <v>359</v>
      </c>
    </row>
    <row r="29" spans="9:37" x14ac:dyDescent="0.3">
      <c r="I29" s="1">
        <f t="shared" si="0"/>
        <v>21</v>
      </c>
      <c r="K29">
        <v>4</v>
      </c>
      <c r="M29">
        <v>6</v>
      </c>
      <c r="O29">
        <v>4</v>
      </c>
      <c r="Q29">
        <v>6</v>
      </c>
      <c r="R29" s="22">
        <v>5</v>
      </c>
      <c r="S29" s="22">
        <v>7</v>
      </c>
      <c r="T29" s="22">
        <v>1</v>
      </c>
      <c r="V29" s="23"/>
      <c r="W29">
        <v>360</v>
      </c>
      <c r="X29" s="22">
        <v>361</v>
      </c>
      <c r="Y29">
        <v>362</v>
      </c>
      <c r="Z29" s="22">
        <v>363</v>
      </c>
      <c r="AA29">
        <v>364</v>
      </c>
      <c r="AB29" s="22">
        <v>365</v>
      </c>
      <c r="AC29" s="28">
        <v>366</v>
      </c>
      <c r="AD29" s="28">
        <v>367</v>
      </c>
      <c r="AE29" s="28">
        <v>368</v>
      </c>
      <c r="AF29" s="28">
        <v>369</v>
      </c>
      <c r="AG29" s="28">
        <v>370</v>
      </c>
      <c r="AH29" s="28">
        <v>371</v>
      </c>
      <c r="AI29" s="26">
        <v>372</v>
      </c>
      <c r="AJ29" s="26">
        <v>373</v>
      </c>
      <c r="AK29" s="26">
        <v>374</v>
      </c>
    </row>
    <row r="30" spans="9:37" x14ac:dyDescent="0.3">
      <c r="I30" s="1">
        <f t="shared" si="0"/>
        <v>22</v>
      </c>
      <c r="K30">
        <v>4</v>
      </c>
      <c r="M30">
        <v>6</v>
      </c>
      <c r="O30">
        <v>4</v>
      </c>
      <c r="Q30">
        <v>6</v>
      </c>
      <c r="R30" s="22">
        <v>41</v>
      </c>
      <c r="S30" s="22">
        <v>7</v>
      </c>
      <c r="T30" s="22">
        <v>1</v>
      </c>
      <c r="V30" s="23"/>
      <c r="W30">
        <v>375</v>
      </c>
      <c r="X30" s="22">
        <v>376</v>
      </c>
      <c r="Y30">
        <v>377</v>
      </c>
      <c r="Z30" s="22">
        <v>378</v>
      </c>
      <c r="AA30">
        <v>379</v>
      </c>
      <c r="AB30" s="22">
        <v>380</v>
      </c>
      <c r="AC30" s="28">
        <v>381</v>
      </c>
      <c r="AD30" s="29">
        <v>382</v>
      </c>
      <c r="AE30" s="28">
        <v>383</v>
      </c>
      <c r="AF30" s="29">
        <v>384</v>
      </c>
      <c r="AG30" s="28">
        <v>385</v>
      </c>
      <c r="AH30" s="29">
        <v>386</v>
      </c>
      <c r="AI30" s="26">
        <v>387</v>
      </c>
      <c r="AJ30" s="27">
        <v>388</v>
      </c>
      <c r="AK30" s="26">
        <v>389</v>
      </c>
    </row>
    <row r="31" spans="9:37" x14ac:dyDescent="0.3">
      <c r="I31" s="1">
        <f t="shared" si="0"/>
        <v>23</v>
      </c>
      <c r="K31">
        <v>4</v>
      </c>
      <c r="M31">
        <v>6</v>
      </c>
      <c r="O31">
        <v>4</v>
      </c>
      <c r="Q31">
        <v>6</v>
      </c>
      <c r="R31" s="22" t="s">
        <v>28</v>
      </c>
      <c r="S31" s="22">
        <v>0</v>
      </c>
      <c r="T31" s="22">
        <v>0</v>
      </c>
      <c r="V31" s="23"/>
      <c r="W31">
        <v>390</v>
      </c>
      <c r="X31" s="22">
        <v>391</v>
      </c>
      <c r="Y31">
        <v>392</v>
      </c>
      <c r="Z31" s="22">
        <v>393</v>
      </c>
      <c r="AA31">
        <v>394</v>
      </c>
      <c r="AB31" s="22">
        <v>395</v>
      </c>
      <c r="AC31" s="28">
        <v>396</v>
      </c>
      <c r="AD31" s="29">
        <v>397</v>
      </c>
      <c r="AE31" s="28">
        <v>398</v>
      </c>
      <c r="AF31" s="29">
        <v>399</v>
      </c>
      <c r="AG31" s="28">
        <v>400</v>
      </c>
      <c r="AH31" s="29">
        <v>401</v>
      </c>
      <c r="AI31" s="26">
        <v>402</v>
      </c>
      <c r="AJ31" s="27">
        <v>403</v>
      </c>
      <c r="AK31" s="26">
        <v>404</v>
      </c>
    </row>
    <row r="32" spans="9:37" x14ac:dyDescent="0.3">
      <c r="I32" s="31" t="s">
        <v>16</v>
      </c>
      <c r="J32" s="31"/>
      <c r="K32" s="22">
        <f>SUM(K8:K31)</f>
        <v>96</v>
      </c>
      <c r="L32" s="1"/>
      <c r="M32" s="22">
        <f>SUM(M8:M31)</f>
        <v>144</v>
      </c>
      <c r="N32" s="1"/>
      <c r="O32" s="22">
        <f>SUM(O8:O31)</f>
        <v>96</v>
      </c>
      <c r="P32" s="1"/>
      <c r="Q32" s="22">
        <f>SUM(Q8:Q31)</f>
        <v>144</v>
      </c>
      <c r="S32" s="22">
        <f>SUM(S8:S31)</f>
        <v>161</v>
      </c>
      <c r="T32" s="22">
        <f>SUM(T8:T31)</f>
        <v>22</v>
      </c>
      <c r="V32" s="23"/>
      <c r="W32">
        <v>405</v>
      </c>
      <c r="X32" s="22">
        <v>406</v>
      </c>
      <c r="Y32">
        <v>407</v>
      </c>
      <c r="Z32" s="22">
        <v>408</v>
      </c>
      <c r="AA32">
        <v>409</v>
      </c>
      <c r="AB32" s="22">
        <v>410</v>
      </c>
      <c r="AC32" s="28">
        <v>411</v>
      </c>
      <c r="AD32" s="29">
        <v>412</v>
      </c>
      <c r="AE32" s="28">
        <v>413</v>
      </c>
      <c r="AF32" s="29">
        <v>414</v>
      </c>
      <c r="AG32" s="28">
        <v>415</v>
      </c>
      <c r="AH32" s="29">
        <v>416</v>
      </c>
      <c r="AI32">
        <v>417</v>
      </c>
      <c r="AJ32" s="22">
        <v>418</v>
      </c>
      <c r="AK32">
        <v>419</v>
      </c>
    </row>
    <row r="33" spans="2:37" x14ac:dyDescent="0.3">
      <c r="B33" t="s">
        <v>4</v>
      </c>
      <c r="I33" s="35" t="s">
        <v>14</v>
      </c>
      <c r="J33" s="35"/>
      <c r="K33" s="1"/>
      <c r="L33" s="1"/>
      <c r="M33" s="1"/>
      <c r="N33" s="1"/>
      <c r="O33" s="1"/>
      <c r="P33" s="1"/>
      <c r="V33" s="23"/>
      <c r="W33">
        <v>420</v>
      </c>
      <c r="X33" s="22">
        <v>421</v>
      </c>
      <c r="Y33">
        <v>422</v>
      </c>
      <c r="Z33" s="22">
        <v>423</v>
      </c>
      <c r="AA33">
        <v>424</v>
      </c>
      <c r="AB33" s="22">
        <v>425</v>
      </c>
      <c r="AC33" s="28">
        <v>426</v>
      </c>
      <c r="AD33" s="29">
        <v>427</v>
      </c>
      <c r="AE33" s="28">
        <v>428</v>
      </c>
      <c r="AF33" s="29">
        <v>429</v>
      </c>
      <c r="AG33" s="28">
        <v>430</v>
      </c>
      <c r="AH33" s="29">
        <v>431</v>
      </c>
      <c r="AI33">
        <v>432</v>
      </c>
      <c r="AJ33" s="22">
        <v>433</v>
      </c>
      <c r="AK33">
        <v>434</v>
      </c>
    </row>
    <row r="34" spans="2:37" x14ac:dyDescent="0.3">
      <c r="B34" t="s">
        <v>0</v>
      </c>
      <c r="I34" s="31"/>
      <c r="J34" s="31"/>
      <c r="K34" s="1"/>
      <c r="N34" s="31"/>
      <c r="O34" s="31"/>
      <c r="P34" s="1"/>
      <c r="R34" s="36" t="s">
        <v>17</v>
      </c>
      <c r="S34" s="20"/>
      <c r="T34" s="1">
        <v>7</v>
      </c>
      <c r="V34" s="23"/>
      <c r="W34">
        <v>435</v>
      </c>
      <c r="X34" s="22">
        <v>436</v>
      </c>
      <c r="Y34">
        <v>437</v>
      </c>
      <c r="Z34" s="22">
        <v>438</v>
      </c>
      <c r="AA34">
        <v>439</v>
      </c>
      <c r="AB34" s="22">
        <v>440</v>
      </c>
      <c r="AC34" s="28">
        <v>441</v>
      </c>
      <c r="AD34" s="29">
        <v>442</v>
      </c>
      <c r="AE34" s="28">
        <v>443</v>
      </c>
      <c r="AF34" s="29">
        <v>444</v>
      </c>
      <c r="AG34" s="28">
        <v>445</v>
      </c>
      <c r="AH34" s="29">
        <v>446</v>
      </c>
      <c r="AI34">
        <v>447</v>
      </c>
      <c r="AJ34" s="22">
        <v>448</v>
      </c>
      <c r="AK34">
        <v>449</v>
      </c>
    </row>
    <row r="35" spans="2:37" x14ac:dyDescent="0.3">
      <c r="B35" t="s">
        <v>5</v>
      </c>
      <c r="N35" s="1"/>
      <c r="O35" s="1"/>
      <c r="P35" s="1"/>
      <c r="R35" s="36"/>
      <c r="U35" s="18"/>
      <c r="V35" s="23"/>
      <c r="W35" s="28">
        <v>450</v>
      </c>
      <c r="X35" s="28">
        <v>451</v>
      </c>
      <c r="Y35" s="28">
        <v>452</v>
      </c>
      <c r="Z35" s="28">
        <v>453</v>
      </c>
      <c r="AA35" s="28">
        <v>454</v>
      </c>
      <c r="AB35" s="28">
        <v>455</v>
      </c>
      <c r="AC35">
        <v>456</v>
      </c>
      <c r="AD35" s="22">
        <v>457</v>
      </c>
      <c r="AE35">
        <v>458</v>
      </c>
      <c r="AF35" s="22">
        <v>459</v>
      </c>
      <c r="AG35">
        <v>460</v>
      </c>
      <c r="AH35" s="22">
        <v>461</v>
      </c>
      <c r="AI35" s="26">
        <v>462</v>
      </c>
      <c r="AJ35" s="26">
        <v>463</v>
      </c>
      <c r="AK35" s="26">
        <v>464</v>
      </c>
    </row>
    <row r="36" spans="2:37" x14ac:dyDescent="0.3">
      <c r="B36" t="s">
        <v>6</v>
      </c>
      <c r="I36" s="21" t="s">
        <v>18</v>
      </c>
      <c r="J36" s="30"/>
      <c r="K36" s="32">
        <f>K32+M32+O32+Q32</f>
        <v>480</v>
      </c>
      <c r="L36" s="32"/>
      <c r="M36" s="32"/>
      <c r="N36" s="32"/>
      <c r="O36" s="32"/>
      <c r="P36" s="32"/>
      <c r="Q36" s="32"/>
      <c r="R36" s="32">
        <f>S32+T32+T34</f>
        <v>190</v>
      </c>
      <c r="S36" s="32"/>
      <c r="T36" s="32"/>
      <c r="V36" s="23"/>
      <c r="W36" s="28">
        <v>465</v>
      </c>
      <c r="X36" s="29">
        <v>466</v>
      </c>
      <c r="Y36" s="28">
        <v>467</v>
      </c>
      <c r="Z36" s="29">
        <v>468</v>
      </c>
      <c r="AA36" s="28">
        <v>469</v>
      </c>
      <c r="AB36" s="29">
        <v>470</v>
      </c>
      <c r="AC36">
        <v>471</v>
      </c>
      <c r="AD36" s="22">
        <v>472</v>
      </c>
      <c r="AE36">
        <v>473</v>
      </c>
      <c r="AF36" s="22">
        <v>474</v>
      </c>
      <c r="AG36">
        <v>475</v>
      </c>
      <c r="AH36" s="22">
        <v>476</v>
      </c>
      <c r="AI36" s="26">
        <v>477</v>
      </c>
      <c r="AJ36" s="27">
        <v>478</v>
      </c>
      <c r="AK36" s="26">
        <v>479</v>
      </c>
    </row>
    <row r="37" spans="2:37" x14ac:dyDescent="0.3">
      <c r="B37">
        <v>5</v>
      </c>
      <c r="V37" s="23"/>
      <c r="W37" s="28">
        <v>480</v>
      </c>
      <c r="X37" s="29">
        <v>481</v>
      </c>
      <c r="Y37" s="28">
        <v>482</v>
      </c>
      <c r="Z37" s="29">
        <v>483</v>
      </c>
      <c r="AA37" s="28">
        <v>484</v>
      </c>
      <c r="AB37" s="29">
        <v>485</v>
      </c>
      <c r="AC37">
        <v>486</v>
      </c>
      <c r="AD37" s="22">
        <v>487</v>
      </c>
      <c r="AE37">
        <v>488</v>
      </c>
      <c r="AF37" s="22">
        <v>489</v>
      </c>
      <c r="AG37">
        <v>490</v>
      </c>
      <c r="AH37" s="22">
        <v>491</v>
      </c>
      <c r="AI37" s="26">
        <v>492</v>
      </c>
      <c r="AJ37" s="27">
        <v>493</v>
      </c>
      <c r="AK37" s="26">
        <v>494</v>
      </c>
    </row>
    <row r="38" spans="2:37" x14ac:dyDescent="0.3">
      <c r="V38" s="23"/>
      <c r="W38" s="28">
        <v>495</v>
      </c>
      <c r="X38" s="29">
        <v>496</v>
      </c>
      <c r="Y38" s="28">
        <v>497</v>
      </c>
      <c r="Z38" s="29">
        <v>498</v>
      </c>
      <c r="AA38" s="28">
        <v>499</v>
      </c>
      <c r="AB38" s="29">
        <v>500</v>
      </c>
      <c r="AC38">
        <v>501</v>
      </c>
      <c r="AD38" s="22">
        <v>502</v>
      </c>
      <c r="AE38">
        <v>503</v>
      </c>
      <c r="AF38" s="22">
        <v>504</v>
      </c>
      <c r="AG38">
        <v>505</v>
      </c>
      <c r="AH38" s="22">
        <v>506</v>
      </c>
      <c r="AI38">
        <v>507</v>
      </c>
      <c r="AJ38" s="22">
        <v>508</v>
      </c>
      <c r="AK38">
        <v>509</v>
      </c>
    </row>
    <row r="39" spans="2:37" x14ac:dyDescent="0.3">
      <c r="R39" s="31" t="s">
        <v>29</v>
      </c>
      <c r="S39" s="31"/>
      <c r="T39" s="31"/>
      <c r="U39" s="31"/>
      <c r="V39" s="23"/>
      <c r="W39" s="28">
        <v>510</v>
      </c>
      <c r="X39" s="29">
        <v>511</v>
      </c>
      <c r="Y39" s="28">
        <v>512</v>
      </c>
      <c r="Z39" s="29">
        <v>513</v>
      </c>
      <c r="AA39" s="28">
        <v>514</v>
      </c>
      <c r="AB39" s="29">
        <v>515</v>
      </c>
      <c r="AC39">
        <v>516</v>
      </c>
      <c r="AD39" s="22">
        <v>517</v>
      </c>
      <c r="AE39">
        <v>518</v>
      </c>
      <c r="AF39" s="22">
        <v>519</v>
      </c>
      <c r="AG39">
        <v>520</v>
      </c>
      <c r="AH39" s="22">
        <v>521</v>
      </c>
      <c r="AI39">
        <v>522</v>
      </c>
      <c r="AJ39" s="22">
        <v>523</v>
      </c>
      <c r="AK39">
        <v>524</v>
      </c>
    </row>
    <row r="40" spans="2:37" x14ac:dyDescent="0.3">
      <c r="V40" s="23"/>
      <c r="W40" s="28">
        <v>525</v>
      </c>
      <c r="X40" s="29">
        <v>526</v>
      </c>
      <c r="Y40" s="28">
        <v>527</v>
      </c>
      <c r="Z40" s="29">
        <v>528</v>
      </c>
      <c r="AA40" s="28">
        <v>529</v>
      </c>
      <c r="AB40" s="29">
        <v>530</v>
      </c>
      <c r="AC40">
        <v>531</v>
      </c>
      <c r="AD40">
        <v>532</v>
      </c>
      <c r="AE40">
        <v>533</v>
      </c>
      <c r="AF40">
        <v>534</v>
      </c>
      <c r="AG40">
        <v>535</v>
      </c>
      <c r="AH40">
        <v>536</v>
      </c>
      <c r="AI40">
        <v>537</v>
      </c>
      <c r="AJ40">
        <v>538</v>
      </c>
      <c r="AK40">
        <v>539</v>
      </c>
    </row>
  </sheetData>
  <mergeCells count="17">
    <mergeCell ref="I32:J32"/>
    <mergeCell ref="I33:J33"/>
    <mergeCell ref="I34:J34"/>
    <mergeCell ref="N34:O34"/>
    <mergeCell ref="J5:Q5"/>
    <mergeCell ref="J6:K6"/>
    <mergeCell ref="L6:M6"/>
    <mergeCell ref="N6:O6"/>
    <mergeCell ref="P6:Q6"/>
    <mergeCell ref="R34:R35"/>
    <mergeCell ref="K36:Q36"/>
    <mergeCell ref="R36:T36"/>
    <mergeCell ref="R39:U39"/>
    <mergeCell ref="W2:AK3"/>
    <mergeCell ref="R6:S6"/>
    <mergeCell ref="T6:T7"/>
    <mergeCell ref="R5:T5"/>
  </mergeCells>
  <pageMargins left="0.7" right="0.7" top="0.75" bottom="0.75" header="0.3" footer="0.3"/>
  <pageSetup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D3B4BB6591AA4BA3C7929AFD9F798E" ma:contentTypeVersion="4" ma:contentTypeDescription="Create a new document." ma:contentTypeScope="" ma:versionID="7c46a4f3792bd26230b610ceb55b5fe7">
  <xsd:schema xmlns:xsd="http://www.w3.org/2001/XMLSchema" xmlns:xs="http://www.w3.org/2001/XMLSchema" xmlns:p="http://schemas.microsoft.com/office/2006/metadata/properties" xmlns:ns2="509a7c61-e24f-4364-a43e-10391b0ea1fc" xmlns:ns3="72f043f9-5c9d-41ba-8f38-acd0a0e578e0" targetNamespace="http://schemas.microsoft.com/office/2006/metadata/properties" ma:root="true" ma:fieldsID="65a93b2625bedf6cff7d41cc0fb0bea6" ns2:_="" ns3:_="">
    <xsd:import namespace="509a7c61-e24f-4364-a43e-10391b0ea1fc"/>
    <xsd:import namespace="72f043f9-5c9d-41ba-8f38-acd0a0e578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a7c61-e24f-4364-a43e-10391b0ea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043f9-5c9d-41ba-8f38-acd0a0e57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31AAEC-2501-4E9D-98EF-49DD760C0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a7c61-e24f-4364-a43e-10391b0ea1fc"/>
    <ds:schemaRef ds:uri="72f043f9-5c9d-41ba-8f38-acd0a0e57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6EEAD-ABA9-4669-8FE2-5004A3918D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94778-0558-4526-BF4F-39336DCD5F1D}">
  <ds:schemaRefs>
    <ds:schemaRef ds:uri="http://schemas.microsoft.com/office/2006/documentManagement/types"/>
    <ds:schemaRef ds:uri="72f043f9-5c9d-41ba-8f38-acd0a0e578e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9a7c61-e24f-4364-a43e-10391b0ea1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RectSlice bitcount</vt:lpstr>
      <vt:lpstr>Subpicture bitcount</vt:lpstr>
      <vt:lpstr>'RectSlice bitcount'!_Hlk5883403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Rickard Sjöberg</dc:creator>
  <cp:lastModifiedBy>Hendry_d01</cp:lastModifiedBy>
  <dcterms:created xsi:type="dcterms:W3CDTF">2019-04-11T12:36:08Z</dcterms:created>
  <dcterms:modified xsi:type="dcterms:W3CDTF">2019-12-21T00:15:50Z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0x0101007DD3B4BB6591AA4BA3C7929AFD9F798E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1562401177</vt:lpwstr>
  </property>
</Properties>
</file>