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filterPrivacy="1"/>
  <xr:revisionPtr revIDLastSave="0" documentId="13_ncr:1_{475DAAD6-FFD3-9F4A-A9CC-BCEE63F9DA9C}" xr6:coauthVersionLast="43" xr6:coauthVersionMax="43" xr10:uidLastSave="{00000000-0000-0000-0000-000000000000}"/>
  <bookViews>
    <workbookView xWindow="0" yWindow="0" windowWidth="28800" windowHeight="18000" tabRatio="342" activeTab="1" xr2:uid="{00000000-000D-0000-FFFF-FFFF00000000}"/>
  </bookViews>
  <sheets>
    <sheet name="RA only" sheetId="7" r:id="rId1"/>
    <sheet name="VTM Tools" sheetId="3" r:id="rId2"/>
    <sheet name="VTM Tools-Fig" sheetId="6" r:id="rId3"/>
  </sheets>
  <definedNames>
    <definedName name="_Hlk532823448" localSheetId="0">'RA only'!$B$6</definedName>
    <definedName name="_Hlk532823452" localSheetId="0">'RA only'!$B$7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3" i="7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" i="6"/>
  <c r="C28" i="6"/>
  <c r="E28" i="6"/>
  <c r="F28" i="6"/>
  <c r="C29" i="6"/>
  <c r="E29" i="6"/>
  <c r="F29" i="6"/>
  <c r="B29" i="6"/>
  <c r="B28" i="6"/>
  <c r="A29" i="7"/>
  <c r="B29" i="7"/>
  <c r="C29" i="7"/>
  <c r="D29" i="7"/>
  <c r="E29" i="7"/>
  <c r="F29" i="7"/>
  <c r="G29" i="7"/>
  <c r="H29" i="7"/>
  <c r="I29" i="7"/>
  <c r="A30" i="7"/>
  <c r="B30" i="7"/>
  <c r="C30" i="7"/>
  <c r="D30" i="7"/>
  <c r="E30" i="7"/>
  <c r="F30" i="7"/>
  <c r="G30" i="7"/>
  <c r="H30" i="7"/>
  <c r="I30" i="7"/>
  <c r="T33" i="3"/>
  <c r="S33" i="3"/>
  <c r="R33" i="3"/>
  <c r="Q33" i="3"/>
  <c r="G28" i="6"/>
  <c r="G29" i="6"/>
  <c r="B4" i="6"/>
  <c r="C4" i="6"/>
  <c r="E4" i="6"/>
  <c r="F4" i="6"/>
  <c r="B5" i="6"/>
  <c r="C5" i="6"/>
  <c r="E5" i="6"/>
  <c r="F5" i="6"/>
  <c r="B6" i="6"/>
  <c r="C6" i="6"/>
  <c r="E6" i="6"/>
  <c r="F6" i="6"/>
  <c r="B7" i="6"/>
  <c r="C7" i="6"/>
  <c r="E7" i="6"/>
  <c r="F7" i="6"/>
  <c r="B8" i="6"/>
  <c r="C8" i="6"/>
  <c r="E8" i="6"/>
  <c r="F8" i="6"/>
  <c r="B9" i="6"/>
  <c r="C9" i="6"/>
  <c r="E9" i="6"/>
  <c r="F9" i="6"/>
  <c r="B10" i="6"/>
  <c r="C10" i="6"/>
  <c r="E10" i="6"/>
  <c r="F10" i="6"/>
  <c r="B11" i="6"/>
  <c r="C11" i="6"/>
  <c r="E11" i="6"/>
  <c r="F11" i="6"/>
  <c r="B12" i="6"/>
  <c r="C12" i="6"/>
  <c r="E12" i="6"/>
  <c r="F12" i="6"/>
  <c r="B13" i="6"/>
  <c r="C13" i="6"/>
  <c r="E13" i="6"/>
  <c r="F13" i="6"/>
  <c r="B14" i="6"/>
  <c r="C14" i="6"/>
  <c r="E14" i="6"/>
  <c r="F14" i="6"/>
  <c r="B15" i="6"/>
  <c r="C15" i="6"/>
  <c r="E15" i="6"/>
  <c r="F15" i="6"/>
  <c r="B16" i="6"/>
  <c r="C16" i="6"/>
  <c r="E16" i="6"/>
  <c r="F16" i="6"/>
  <c r="B17" i="6"/>
  <c r="C17" i="6"/>
  <c r="E17" i="6"/>
  <c r="F17" i="6"/>
  <c r="B18" i="6"/>
  <c r="C18" i="6"/>
  <c r="E18" i="6"/>
  <c r="F18" i="6"/>
  <c r="B19" i="6"/>
  <c r="C19" i="6"/>
  <c r="E19" i="6"/>
  <c r="F19" i="6"/>
  <c r="B20" i="6"/>
  <c r="C20" i="6"/>
  <c r="E20" i="6"/>
  <c r="F20" i="6"/>
  <c r="B21" i="6"/>
  <c r="C21" i="6"/>
  <c r="E21" i="6"/>
  <c r="F21" i="6"/>
  <c r="B22" i="6"/>
  <c r="C22" i="6"/>
  <c r="E22" i="6"/>
  <c r="F22" i="6"/>
  <c r="B23" i="6"/>
  <c r="C23" i="6"/>
  <c r="E23" i="6"/>
  <c r="F23" i="6"/>
  <c r="B24" i="6"/>
  <c r="C24" i="6"/>
  <c r="E24" i="6"/>
  <c r="F24" i="6"/>
  <c r="B25" i="6"/>
  <c r="C25" i="6"/>
  <c r="E25" i="6"/>
  <c r="F25" i="6"/>
  <c r="B26" i="6"/>
  <c r="C26" i="6"/>
  <c r="E26" i="6"/>
  <c r="F26" i="6"/>
  <c r="B27" i="6"/>
  <c r="C27" i="6"/>
  <c r="E27" i="6"/>
  <c r="F27" i="6"/>
  <c r="A5" i="7"/>
  <c r="B5" i="7"/>
  <c r="C5" i="7"/>
  <c r="D5" i="7"/>
  <c r="E5" i="7"/>
  <c r="F5" i="7"/>
  <c r="G5" i="7"/>
  <c r="H5" i="7"/>
  <c r="I5" i="7"/>
  <c r="A6" i="7"/>
  <c r="B6" i="7"/>
  <c r="C6" i="7"/>
  <c r="D6" i="7"/>
  <c r="E6" i="7"/>
  <c r="F6" i="7"/>
  <c r="G6" i="7"/>
  <c r="H6" i="7"/>
  <c r="I6" i="7"/>
  <c r="A7" i="7"/>
  <c r="B7" i="7"/>
  <c r="C7" i="7"/>
  <c r="D7" i="7"/>
  <c r="E7" i="7"/>
  <c r="F7" i="7"/>
  <c r="G7" i="7"/>
  <c r="H7" i="7"/>
  <c r="I7" i="7"/>
  <c r="A8" i="7"/>
  <c r="B8" i="7"/>
  <c r="C8" i="7"/>
  <c r="D8" i="7"/>
  <c r="E8" i="7"/>
  <c r="F8" i="7"/>
  <c r="G8" i="7"/>
  <c r="H8" i="7"/>
  <c r="I8" i="7"/>
  <c r="A9" i="7"/>
  <c r="B9" i="7"/>
  <c r="C9" i="7"/>
  <c r="D9" i="7"/>
  <c r="E9" i="7"/>
  <c r="F9" i="7"/>
  <c r="G9" i="7"/>
  <c r="H9" i="7"/>
  <c r="I9" i="7"/>
  <c r="A10" i="7"/>
  <c r="B10" i="7"/>
  <c r="C10" i="7"/>
  <c r="D10" i="7"/>
  <c r="E10" i="7"/>
  <c r="F10" i="7"/>
  <c r="G10" i="7"/>
  <c r="H10" i="7"/>
  <c r="I10" i="7"/>
  <c r="A11" i="7"/>
  <c r="B11" i="7"/>
  <c r="C11" i="7"/>
  <c r="D11" i="7"/>
  <c r="E11" i="7"/>
  <c r="F11" i="7"/>
  <c r="G11" i="7"/>
  <c r="H11" i="7"/>
  <c r="I11" i="7"/>
  <c r="A12" i="7"/>
  <c r="B12" i="7"/>
  <c r="C12" i="7"/>
  <c r="D12" i="7"/>
  <c r="E12" i="7"/>
  <c r="F12" i="7"/>
  <c r="G12" i="7"/>
  <c r="H12" i="7"/>
  <c r="I12" i="7"/>
  <c r="A13" i="7"/>
  <c r="B13" i="7"/>
  <c r="C13" i="7"/>
  <c r="D13" i="7"/>
  <c r="E13" i="7"/>
  <c r="F13" i="7"/>
  <c r="G13" i="7"/>
  <c r="H13" i="7"/>
  <c r="I13" i="7"/>
  <c r="A14" i="7"/>
  <c r="B14" i="7"/>
  <c r="C14" i="7"/>
  <c r="D14" i="7"/>
  <c r="E14" i="7"/>
  <c r="F14" i="7"/>
  <c r="G14" i="7"/>
  <c r="H14" i="7"/>
  <c r="I14" i="7"/>
  <c r="A15" i="7"/>
  <c r="B15" i="7"/>
  <c r="C15" i="7"/>
  <c r="D15" i="7"/>
  <c r="E15" i="7"/>
  <c r="F15" i="7"/>
  <c r="G15" i="7"/>
  <c r="H15" i="7"/>
  <c r="I15" i="7"/>
  <c r="A16" i="7"/>
  <c r="B16" i="7"/>
  <c r="C16" i="7"/>
  <c r="D16" i="7"/>
  <c r="E16" i="7"/>
  <c r="F16" i="7"/>
  <c r="G16" i="7"/>
  <c r="H16" i="7"/>
  <c r="I16" i="7"/>
  <c r="A17" i="7"/>
  <c r="B17" i="7"/>
  <c r="C17" i="7"/>
  <c r="D17" i="7"/>
  <c r="E17" i="7"/>
  <c r="F17" i="7"/>
  <c r="G17" i="7"/>
  <c r="H17" i="7"/>
  <c r="I17" i="7"/>
  <c r="A18" i="7"/>
  <c r="B18" i="7"/>
  <c r="C18" i="7"/>
  <c r="D18" i="7"/>
  <c r="E18" i="7"/>
  <c r="F18" i="7"/>
  <c r="G18" i="7"/>
  <c r="H18" i="7"/>
  <c r="I18" i="7"/>
  <c r="A19" i="7"/>
  <c r="B19" i="7"/>
  <c r="C19" i="7"/>
  <c r="D19" i="7"/>
  <c r="E19" i="7"/>
  <c r="F19" i="7"/>
  <c r="G19" i="7"/>
  <c r="H19" i="7"/>
  <c r="I19" i="7"/>
  <c r="A20" i="7"/>
  <c r="B20" i="7"/>
  <c r="C20" i="7"/>
  <c r="D20" i="7"/>
  <c r="E20" i="7"/>
  <c r="F20" i="7"/>
  <c r="G20" i="7"/>
  <c r="H20" i="7"/>
  <c r="I20" i="7"/>
  <c r="A21" i="7"/>
  <c r="B21" i="7"/>
  <c r="C21" i="7"/>
  <c r="D21" i="7"/>
  <c r="E21" i="7"/>
  <c r="F21" i="7"/>
  <c r="G21" i="7"/>
  <c r="H21" i="7"/>
  <c r="I21" i="7"/>
  <c r="A22" i="7"/>
  <c r="B22" i="7"/>
  <c r="C22" i="7"/>
  <c r="D22" i="7"/>
  <c r="E22" i="7"/>
  <c r="F22" i="7"/>
  <c r="G22" i="7"/>
  <c r="H22" i="7"/>
  <c r="I22" i="7"/>
  <c r="A23" i="7"/>
  <c r="C23" i="7"/>
  <c r="D23" i="7"/>
  <c r="E23" i="7"/>
  <c r="F23" i="7"/>
  <c r="G23" i="7"/>
  <c r="H23" i="7"/>
  <c r="I23" i="7"/>
  <c r="A24" i="7"/>
  <c r="B24" i="7"/>
  <c r="C24" i="7"/>
  <c r="D24" i="7"/>
  <c r="E24" i="7"/>
  <c r="F24" i="7"/>
  <c r="G24" i="7"/>
  <c r="H24" i="7"/>
  <c r="I24" i="7"/>
  <c r="A25" i="7"/>
  <c r="B25" i="7"/>
  <c r="C25" i="7"/>
  <c r="D25" i="7"/>
  <c r="E25" i="7"/>
  <c r="F25" i="7"/>
  <c r="G25" i="7"/>
  <c r="H25" i="7"/>
  <c r="I25" i="7"/>
  <c r="A26" i="7"/>
  <c r="B26" i="7"/>
  <c r="C26" i="7"/>
  <c r="D26" i="7"/>
  <c r="E26" i="7"/>
  <c r="F26" i="7"/>
  <c r="G26" i="7"/>
  <c r="H26" i="7"/>
  <c r="I26" i="7"/>
  <c r="A27" i="7"/>
  <c r="B27" i="7"/>
  <c r="C27" i="7"/>
  <c r="D27" i="7"/>
  <c r="E27" i="7"/>
  <c r="F27" i="7"/>
  <c r="G27" i="7"/>
  <c r="H27" i="7"/>
  <c r="I27" i="7"/>
  <c r="A28" i="7"/>
  <c r="B28" i="7"/>
  <c r="C28" i="7"/>
  <c r="D28" i="7"/>
  <c r="E28" i="7"/>
  <c r="F28" i="7"/>
  <c r="G28" i="7"/>
  <c r="H28" i="7"/>
  <c r="I28" i="7"/>
  <c r="G19" i="6"/>
  <c r="G16" i="6"/>
  <c r="G27" i="6"/>
  <c r="G24" i="6"/>
  <c r="G15" i="6"/>
  <c r="G14" i="6"/>
  <c r="G13" i="6"/>
  <c r="G12" i="6"/>
  <c r="G11" i="6"/>
  <c r="G8" i="6"/>
  <c r="G23" i="6"/>
  <c r="G20" i="6"/>
  <c r="G7" i="6"/>
  <c r="G6" i="6"/>
  <c r="G4" i="6"/>
  <c r="G22" i="6"/>
  <c r="G21" i="6"/>
  <c r="G5" i="6"/>
  <c r="G26" i="6"/>
  <c r="G25" i="6"/>
  <c r="G18" i="6"/>
  <c r="G17" i="6"/>
  <c r="G10" i="6"/>
  <c r="G9" i="6"/>
  <c r="D4" i="7"/>
  <c r="E4" i="7"/>
  <c r="F4" i="7"/>
  <c r="G4" i="7"/>
  <c r="H4" i="7"/>
  <c r="I4" i="7"/>
  <c r="C4" i="7"/>
  <c r="T7" i="3"/>
  <c r="T8" i="3"/>
  <c r="T9" i="3"/>
  <c r="T10" i="3"/>
  <c r="T11" i="3"/>
  <c r="T12" i="3"/>
  <c r="T13" i="3"/>
  <c r="T14" i="3"/>
  <c r="T15" i="3"/>
  <c r="T16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S8" i="3"/>
  <c r="S9" i="3"/>
  <c r="S10" i="3"/>
  <c r="S11" i="3"/>
  <c r="S12" i="3"/>
  <c r="S13" i="3"/>
  <c r="S14" i="3"/>
  <c r="S15" i="3"/>
  <c r="S16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7" i="3"/>
  <c r="R7" i="3"/>
  <c r="R8" i="3"/>
  <c r="R9" i="3"/>
  <c r="R10" i="3"/>
  <c r="R11" i="3"/>
  <c r="R12" i="3"/>
  <c r="R13" i="3"/>
  <c r="R14" i="3"/>
  <c r="R15" i="3"/>
  <c r="R16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Q8" i="3"/>
  <c r="Q9" i="3"/>
  <c r="Q10" i="3"/>
  <c r="Q11" i="3"/>
  <c r="Q12" i="3"/>
  <c r="Q13" i="3"/>
  <c r="Q14" i="3"/>
  <c r="Q15" i="3"/>
  <c r="Q16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7" i="3"/>
  <c r="B4" i="7"/>
  <c r="E3" i="6"/>
  <c r="F3" i="6"/>
  <c r="C3" i="6"/>
  <c r="B3" i="6"/>
  <c r="G3" i="6"/>
  <c r="A4" i="7"/>
</calcChain>
</file>

<file path=xl/sharedStrings.xml><?xml version="1.0" encoding="utf-8"?>
<sst xmlns="http://schemas.openxmlformats.org/spreadsheetml/2006/main" count="144" uniqueCount="93">
  <si>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</si>
  <si>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</si>
  <si>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</si>
  <si>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</si>
  <si>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</si>
  <si>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</si>
  <si>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</si>
  <si>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</si>
  <si>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AI</t>
  </si>
  <si>
    <t>RA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</si>
  <si>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</si>
  <si>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</si>
  <si>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</si>
  <si>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</si>
  <si>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</si>
  <si>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</si>
  <si>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</si>
  <si>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</si>
  <si>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</si>
  <si>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</si>
  <si>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</si>
  <si>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</si>
  <si>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</si>
  <si>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</si>
  <si>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</si>
  <si>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</si>
  <si>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</si>
  <si>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</si>
  <si>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SAO</t>
  </si>
  <si>
    <t>Sample adaptive offset</t>
  </si>
  <si>
    <t>CST</t>
  </si>
  <si>
    <t>multiple transform set</t>
  </si>
  <si>
    <t>MTS</t>
  </si>
  <si>
    <t>subblock-based temporal merging candidates</t>
  </si>
  <si>
    <t>Triangular partition</t>
  </si>
  <si>
    <t>TAP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</si>
  <si>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</si>
  <si>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</si>
  <si>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</si>
  <si>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</si>
  <si>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</si>
  <si>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</si>
  <si>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weighted averaging</t>
  </si>
  <si>
    <t>BPWA</t>
  </si>
  <si>
    <t>Multi-reference line prediction</t>
  </si>
  <si>
    <t>MRLP</t>
  </si>
  <si>
    <t>SBTMC</t>
  </si>
  <si>
    <t>SbTMVP</t>
  </si>
  <si>
    <t>TPM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</si>
  <si>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</si>
  <si>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</si>
  <si>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</si>
  <si>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</si>
  <si>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</si>
  <si>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</si>
  <si>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Transform Skip Mode</t>
  </si>
  <si>
    <t>TSM</t>
  </si>
  <si>
    <t>ISP</t>
  </si>
  <si>
    <t>Intra sub-partitioning</t>
  </si>
  <si>
    <t>Intra block copy, tool on test</t>
  </si>
  <si>
    <t>10.17% </t>
  </si>
  <si>
    <t>8.54% </t>
  </si>
  <si>
    <t xml:space="preserve">Bi-prediction with CU weights </t>
  </si>
  <si>
    <t xml:space="preserve">Luma Mapping with Chroma Scaling 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</si>
  <si>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</si>
  <si>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</si>
  <si>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</si>
  <si>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</si>
  <si>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</si>
  <si>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</si>
  <si>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</si>
  <si>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</si>
  <si>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</si>
  <si>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RDPCM on</t>
  </si>
  <si>
    <t>VTM config</t>
  </si>
  <si>
    <t>Prediction refinement with optical flow</t>
  </si>
  <si>
    <t>PROF</t>
  </si>
  <si>
    <t>BDR-wY</t>
  </si>
  <si>
    <t>BDR-wU</t>
  </si>
  <si>
    <t>BDR-wV</t>
  </si>
  <si>
    <t>enc</t>
  </si>
  <si>
    <t>dec</t>
  </si>
  <si>
    <t>IBC on</t>
  </si>
  <si>
    <t>Switched interpolation filter</t>
  </si>
  <si>
    <t>SIF</t>
  </si>
  <si>
    <t>PSNRY</t>
  </si>
  <si>
    <t>PSNRUV</t>
  </si>
  <si>
    <t>Tools included in VTM7.0</t>
  </si>
  <si>
    <t>VMT7</t>
  </si>
  <si>
    <t>BDR-Y</t>
    <phoneticPr fontId="17" type="noConversion"/>
  </si>
  <si>
    <t>BDR-U</t>
    <phoneticPr fontId="17" type="noConversion"/>
  </si>
  <si>
    <t>BDR-V</t>
    <phoneticPr fontId="17" type="noConversion"/>
  </si>
  <si>
    <t>LMCS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</si>
</sst>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</cellStyleXfs>
  <cellXfs count="113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3" xfId="0" applyNumberFormat="1" applyFont="1" applyFill="1" applyBorder="1"/>
    <xf numFmtId="10" fontId="8" fillId="0" borderId="13" xfId="0" applyNumberFormat="1" applyFont="1" applyFill="1" applyBorder="1"/>
    <xf numFmtId="10" fontId="11" fillId="0" borderId="10" xfId="0" applyNumberFormat="1" applyFont="1" applyFill="1" applyBorder="1"/>
    <xf numFmtId="10" fontId="8" fillId="0" borderId="18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5" xfId="0" applyNumberFormat="1" applyFont="1" applyFill="1" applyBorder="1"/>
    <xf numFmtId="10" fontId="8" fillId="0" borderId="12" xfId="0" applyNumberFormat="1" applyFont="1" applyFill="1" applyBorder="1"/>
    <xf numFmtId="10" fontId="11" fillId="0" borderId="10" xfId="0" applyNumberFormat="1" applyFont="1" applyFill="1" applyBorder="1" applyAlignment="1">
      <alignment wrapText="1"/>
    </xf>
    <xf numFmtId="10" fontId="11" fillId="0" borderId="11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4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Fill="1" applyBorder="1" applyAlignment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1" fillId="0" borderId="1" xfId="0" applyNumberFormat="1" applyFont="1" applyFill="1" applyBorder="1" applyAlignment="1">
      <alignment horizontal="center"/>
    </xf>
    <xf numFmtId="9" fontId="11" fillId="0" borderId="2" xfId="0" applyNumberFormat="1" applyFont="1" applyFill="1" applyBorder="1" applyAlignment="1">
      <alignment horizontal="center"/>
    </xf>
    <xf numFmtId="9" fontId="11" fillId="0" borderId="3" xfId="0" applyNumberFormat="1" applyFont="1" applyFill="1" applyBorder="1" applyAlignment="1">
      <alignment horizontal="center"/>
    </xf>
    <xf numFmtId="9" fontId="11" fillId="0" borderId="4" xfId="0" applyNumberFormat="1" applyFont="1" applyFill="1" applyBorder="1" applyAlignment="1">
      <alignment horizontal="center"/>
    </xf>
    <xf numFmtId="9" fontId="11" fillId="0" borderId="19" xfId="0" applyNumberFormat="1" applyFont="1" applyFill="1" applyBorder="1" applyAlignment="1">
      <alignment horizontal="center"/>
    </xf>
    <xf numFmtId="0" fontId="0" fillId="0" borderId="21" xfId="0" applyFont="1" applyFill="1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" fillId="0" borderId="21" xfId="0" applyFont="1" applyFill="1" applyBorder="1"/>
    <xf numFmtId="9" fontId="16" fillId="0" borderId="19" xfId="0" applyNumberFormat="1" applyFont="1" applyFill="1" applyBorder="1" applyAlignment="1">
      <alignment horizontal="center"/>
    </xf>
    <xf numFmtId="0" fontId="1" fillId="0" borderId="28" xfId="0" applyFont="1" applyFill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9" xfId="0" applyNumberFormat="1" applyFont="1" applyFill="1" applyBorder="1"/>
    <xf numFmtId="10" fontId="8" fillId="0" borderId="30" xfId="0" applyNumberFormat="1" applyFont="1" applyFill="1" applyBorder="1"/>
    <xf numFmtId="10" fontId="8" fillId="0" borderId="7" xfId="0" applyNumberFormat="1" applyFont="1" applyFill="1" applyBorder="1"/>
    <xf numFmtId="10" fontId="8" fillId="0" borderId="31" xfId="0" applyNumberFormat="1" applyFont="1" applyFill="1" applyBorder="1"/>
    <xf numFmtId="10" fontId="8" fillId="0" borderId="8" xfId="0" applyNumberFormat="1" applyFont="1" applyFill="1" applyBorder="1"/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8" fillId="0" borderId="9" xfId="0" applyNumberFormat="1" applyFont="1" applyFill="1" applyBorder="1" applyAlignment="1">
      <alignment vertical="center"/>
    </xf>
    <xf numFmtId="10" fontId="8" fillId="0" borderId="30" xfId="0" applyNumberFormat="1" applyFont="1" applyFill="1" applyBorder="1" applyAlignment="1">
      <alignment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7" xfId="0" applyNumberFormat="1" applyFont="1" applyFill="1" applyBorder="1" applyAlignment="1">
      <alignment vertical="center"/>
    </xf>
    <xf numFmtId="10" fontId="8" fillId="0" borderId="31" xfId="0" applyNumberFormat="1" applyFont="1" applyFill="1" applyBorder="1" applyAlignment="1">
      <alignment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10" fontId="16" fillId="0" borderId="7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  <xf numFmtId="10" fontId="8" fillId="0" borderId="32" xfId="0" applyNumberFormat="1" applyFont="1" applyFill="1" applyBorder="1"/>
    <xf numFmtId="9" fontId="11" fillId="5" borderId="7" xfId="1" applyFont="1" applyFill="1" applyBorder="1"/>
    <xf numFmtId="9" fontId="11" fillId="5" borderId="2" xfId="1" applyFont="1" applyFill="1" applyBorder="1"/>
    <xf numFmtId="9" fontId="11" fillId="5" borderId="8" xfId="1" applyFont="1" applyFill="1" applyBorder="1"/>
    <xf numFmtId="9" fontId="11" fillId="5" borderId="4" xfId="1" applyFont="1" applyFill="1" applyBorder="1"/>
    <xf numFmtId="0" fontId="3" fillId="0" borderId="0" xfId="0" applyFont="1"/>
    <xf numFmtId="10" fontId="4" fillId="0" borderId="0" xfId="0" applyNumberFormat="1" applyFont="1"/>
  </cellXfs>
  <cellStyles count="11">
    <cellStyle name="Normal" xfId="0" builtinId="0"/>
    <cellStyle name="Normal 2" xfId="3" xr:uid="{00000000-0005-0000-0000-000000000000}"/>
    <cellStyle name="Normal 2 2" xfId="9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4000000}"/>
    <cellStyle name="Percent 3" xfId="8" xr:uid="{00000000-0005-0000-0000-000005000000}"/>
    <cellStyle name="パーセント 2" xfId="5" xr:uid="{00000000-0005-0000-0000-000006000000}"/>
    <cellStyle name="パーセント 3" xfId="10" xr:uid="{00000000-0005-0000-0000-000007000000}"/>
    <cellStyle name="標準 2" xfId="4" xr:uid="{00000000-0005-0000-0000-000009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1.0259242003263873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2.0999999999999999E-3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1.0338297115882928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1.7899999999999999E-2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1.0024809753336448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7.7000000000000002E-3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0.94844550443731013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0.95834508148409459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3.5400000000000001E-2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0.81782021059138177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7.027571194975768E-3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1.0127029201994135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0.85232868862301991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7.2660778592573139E-3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0.98781013049861022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3.6571150849211143E-3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0.97756391178136803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6.0762302611542807E-3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0.98366396967553915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1.1999999999999999E-3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0.98508529594730465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1.8245230533568968E-3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0.90924134526770772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0.94895964013651624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1.0735578273756556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1.1000000000000001E-3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0.96124403055115404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1.0130890752555024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8.6999999999999994E-3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0.9738503655650077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2.8309776979759116E-3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0.98499999999999999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9.4000000000000004E-3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0.96499999999999997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4.8999999999999998E-3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0.95931490766203553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0.9858121987139683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C69-4A57-930A-1A84999BDDB4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1.0089322558194624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69-4A57-930A-1A84999BDDB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69-4A57-930A-1A84999B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17696"/>
        <c:axId val="86918272"/>
        <c:extLst/>
      </c:scatterChart>
      <c:valAx>
        <c:axId val="86917696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8272"/>
        <c:crosses val="autoZero"/>
        <c:crossBetween val="midCat"/>
        <c:majorUnit val="2.5000000000000005E-2"/>
      </c:valAx>
      <c:valAx>
        <c:axId val="86918272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1.0063570030389974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2.0999999999999999E-3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1.024575246563308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1.7899999999999999E-2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1.0089172787790228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7.7000000000000002E-3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0.99691935247785302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0.90276022238372233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3.5400000000000001E-2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0.97801878040383505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7.027571194975768E-3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1.0067352137887973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1.0193678752326116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7.2660778592573139E-3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0.99405664988672515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3.6571150849211143E-3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0.98703987285627126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6.0762302611542807E-3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0.98661205286911158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1.1999999999999999E-3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1.0074970678773285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1.8245230533568968E-3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1.0092236906762118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1.0217316696689747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1.0031686435001874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1.1000000000000001E-3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1.001013815815408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0.97599781244850026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8.6999999999999994E-3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1.0019837087289556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2.8309776979759116E-3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0.99705142469231489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9.4000000000000004E-3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4.8999999999999998E-3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1.0031347628812941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1.0017739139523392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0.98839246225963051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C-4058-BA1C-F31D5E2092C9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C-4058-BA1C-F31D5E209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1152"/>
        <c:axId val="86921728"/>
      </c:scatterChart>
      <c:valAx>
        <c:axId val="86921152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728"/>
        <c:crosses val="autoZero"/>
        <c:crossBetween val="midCat"/>
        <c:majorUnit val="2.5000000000000005E-2"/>
      </c:valAx>
      <c:valAx>
        <c:axId val="8692172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ja-JP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1.0091523169371961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2.0999999999999999E-3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1.0258973129954487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1.7899999999999999E-2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1.0079978068582545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7.7000000000000002E-3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0.98999451704348973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0.91070091654091834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3.5400000000000001E-2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0.95513327043062746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7.027571194975768E-3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1.0075877432760281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0.99550513428838427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7.2660778592573139E-3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0.9931642899741373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3.6571150849211143E-3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0.98568616413128507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6.0762302611542807E-3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0.98619089812717253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1.1999999999999999E-3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1.0042953861730395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1.8245230533568968E-3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0.99494049847499688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1.011335665450052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1.013224241196683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1.1000000000000001E-3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0.99533241792051463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0.98129656427807199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8.6999999999999994E-3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0.9979646597055345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2.8309776979759116E-3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0.99532979259341281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9.4000000000000004E-3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1.0035714285714286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0.99928571428571422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4.8999999999999998E-3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0.99687478356425707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0.99949366891828617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0.99132671848246356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0-4E99-82FA-855CCDC1B9F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0-4E99-82FA-855CCDC1B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3456"/>
        <c:axId val="86924608"/>
      </c:scatterChart>
      <c:valAx>
        <c:axId val="8692345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4608"/>
        <c:crosses val="autoZero"/>
        <c:crossBetween val="midCat"/>
        <c:majorUnit val="2.5000000000000005E-2"/>
      </c:valAx>
      <c:valAx>
        <c:axId val="8692460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3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PSNR-UV vs Enc runtime ratio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1.0259242003263873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3.9499999999999993E-2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BE-42CC-9F59-67061DB96AB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1.0024809753336448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0.24895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BE-42CC-9F59-67061DB96AB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0.94844550443731013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2.4649999999999998E-2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BE-42CC-9F59-67061DB96AB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0.95834508148409459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1.92660970129802E-2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BE-42CC-9F59-67061DB96AB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0.81782021059138177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3.6660970129802004E-3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BE-42CC-9F59-67061DB96AB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1.0127029201994135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6.4753964371200498E-3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BE-42CC-9F59-67061DB96AB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0.85232868862301991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8.2779205117168575E-3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BE-42CC-9F59-67061DB96AB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0.98781013049861022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4.4336681130828226E-3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BE-42CC-9F59-67061DB96AB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0.97756391178136803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2.0811440384860152E-3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BE-42CC-9F59-67061DB96AB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0.98366396967553915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-7.8558749135158651E-4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BE-42CC-9F59-67061DB96AB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0.98508529594730465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3.1441250864841356E-4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BE-42CC-9F59-67061DB96AB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0.90924134526770772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2.8999999999999998E-3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BE-42CC-9F59-67061DB96AB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0.94895964013651624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BE-42CC-9F59-67061DB96AB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-2.9999999999999997E-4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BE-42CC-9F59-67061DB96AB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1.0735578273756556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BE-42CC-9F59-67061DB96AB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0.96124403055115404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6.1500000000000001E-3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BE-42CC-9F59-67061DB96AB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1.0130890752555024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4.4982978141290576E-3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BE-42CC-9F59-67061DB96AB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0.9738503655650077</c:v>
                </c:pt>
              </c:numCache>
              <c:extLst xmlns:c15="http://schemas.microsoft.com/office/drawing/2012/chart"/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5.9482978141290575E-3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8FBE-42CC-9F59-67061DB96AB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0.98499999999999999</c:v>
                </c:pt>
              </c:numCache>
              <c:extLst xmlns:c15="http://schemas.microsoft.com/office/drawing/2012/chart"/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6.9999999999999993E-3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8FBE-42CC-9F59-67061DB96AB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0.96499999999999997</c:v>
                </c:pt>
              </c:numCache>
              <c:extLst xmlns:c15="http://schemas.microsoft.com/office/drawing/2012/chart"/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9.9999999999999991E-5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8FBE-42CC-9F59-67061DB96AB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2.6499999999999996E-3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BE-42CC-9F59-67061DB96AB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3.1999999999999997E-3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BE-42CC-9F59-67061DB96AB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0.95931490766203553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-5.0000000000000023E-5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BE-42CC-9F59-67061DB96AB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0.9858121987139683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1.4499999999999999E-3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BE-42CC-9F59-67061DB96AB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8FBE-42CC-9F59-67061DB96ABF}"/>
              </c:ext>
            </c:extLst>
          </c:dPt>
          <c:xVal>
            <c:numRef>
              <c:f>'VTM Tools-Fig'!$E$28</c:f>
              <c:numCache>
                <c:formatCode>0%</c:formatCode>
                <c:ptCount val="1"/>
                <c:pt idx="0">
                  <c:v>1.0089322558194624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BE-42CC-9F59-67061DB96AB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BE-42CC-9F59-67061DB96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17696"/>
        <c:axId val="8691827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'VTM Tools-Fig'!$B$4</c15:sqref>
                        </c15:formulaRef>
                      </c:ext>
                    </c:extLst>
                    <c:strCache>
                      <c:ptCount val="1"/>
                      <c:pt idx="0">
                        <c:v>DQ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Tools-Fig'!$E$4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1.0338297115882928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Tools-Fig'!$D$4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0.23880000000000001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8FBE-42CC-9F59-67061DB96ABF}"/>
                  </c:ext>
                </c:extLst>
              </c15:ser>
            </c15:filteredScatterSeries>
          </c:ext>
        </c:extLst>
      </c:scatterChart>
      <c:valAx>
        <c:axId val="86917696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8272"/>
        <c:crosses val="autoZero"/>
        <c:crossBetween val="midCat"/>
        <c:majorUnit val="2.5000000000000005E-2"/>
      </c:valAx>
      <c:valAx>
        <c:axId val="86918272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1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wPSNR-UV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1.0063570030389974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3.9499999999999993E-2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20-4DD6-B298-1BC07B84A1F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1.024575246563308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0.23880000000000001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20-4DD6-B298-1BC07B84A1F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1.0089172787790228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0.24895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20-4DD6-B298-1BC07B84A1F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0.99691935247785302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2.4649999999999998E-2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20-4DD6-B298-1BC07B84A1F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0.90276022238372233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1.92660970129802E-2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20-4DD6-B298-1BC07B84A1F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0.97801878040383505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3.6660970129802004E-3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20-4DD6-B298-1BC07B84A1F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1.0067352137887973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6.4753964371200498E-3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20-4DD6-B298-1BC07B84A1F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1.0193678752326116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8.2779205117168575E-3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20-4DD6-B298-1BC07B84A1F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0.99405664988672515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4.4336681130828226E-3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20-4DD6-B298-1BC07B84A1F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0.98703987285627126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2.0811440384860152E-3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20-4DD6-B298-1BC07B84A1F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0.98661205286911158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-7.8558749135158651E-4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20-4DD6-B298-1BC07B84A1F5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1.0074970678773285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3.1441250864841356E-4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20-4DD6-B298-1BC07B84A1F5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1.0092236906762118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2.8999999999999998E-3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20-4DD6-B298-1BC07B84A1F5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1.0217316696689747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20-4DD6-B298-1BC07B84A1F5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-2.9999999999999997E-4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20-4DD6-B298-1BC07B84A1F5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1.0031686435001874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20-4DD6-B298-1BC07B84A1F5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1.001013815815408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6.1500000000000001E-3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20-4DD6-B298-1BC07B84A1F5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0.97599781244850026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4.4982978141290576E-3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20-4DD6-B298-1BC07B84A1F5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1.0019837087289556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5.9482978141290575E-3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20-4DD6-B298-1BC07B84A1F5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0.99705142469231489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6.9999999999999993E-3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20-4DD6-B298-1BC07B84A1F5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9.9999999999999991E-5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20-4DD6-B298-1BC07B84A1F5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2.6499999999999996E-3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20-4DD6-B298-1BC07B84A1F5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3.1999999999999997E-3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20-4DD6-B298-1BC07B84A1F5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1.0031347628812941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-5.0000000000000023E-5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20-4DD6-B298-1BC07B84A1F5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1.0017739139523392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1.4499999999999999E-3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20-4DD6-B298-1BC07B84A1F5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0.98839246225963051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20-4DD6-B298-1BC07B84A1F5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20-4DD6-B298-1BC07B84A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1152"/>
        <c:axId val="86921728"/>
      </c:scatterChart>
      <c:valAx>
        <c:axId val="86921152"/>
        <c:scaling>
          <c:orientation val="minMax"/>
          <c:max val="1.1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728"/>
        <c:crosses val="autoZero"/>
        <c:crossBetween val="midCat"/>
        <c:majorUnit val="2.5000000000000005E-2"/>
      </c:valAx>
      <c:valAx>
        <c:axId val="8692172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PSNR-UV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ja-JP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1.0091523169371961</c:v>
                </c:pt>
              </c:numCache>
            </c:numRef>
          </c:xVal>
          <c:yVal>
            <c:numRef>
              <c:f>'VTM Tools-Fig'!$D$3</c:f>
              <c:numCache>
                <c:formatCode>0.00%</c:formatCode>
                <c:ptCount val="1"/>
                <c:pt idx="0">
                  <c:v>3.9499999999999993E-2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F6-4096-A083-9952A795792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1.0258973129954487</c:v>
                </c:pt>
              </c:numCache>
            </c:numRef>
          </c:xVal>
          <c:yVal>
            <c:numRef>
              <c:f>'VTM Tools-Fig'!$D$4</c:f>
              <c:numCache>
                <c:formatCode>0.00%</c:formatCode>
                <c:ptCount val="1"/>
                <c:pt idx="0">
                  <c:v>0.23880000000000001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F6-4096-A083-9952A795792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1.0079978068582545</c:v>
                </c:pt>
              </c:numCache>
            </c:numRef>
          </c:xVal>
          <c:yVal>
            <c:numRef>
              <c:f>'VTM Tools-Fig'!$D$5</c:f>
              <c:numCache>
                <c:formatCode>0.00%</c:formatCode>
                <c:ptCount val="1"/>
                <c:pt idx="0">
                  <c:v>0.24895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F6-4096-A083-9952A795792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0.98999451704348973</c:v>
                </c:pt>
              </c:numCache>
            </c:numRef>
          </c:xVal>
          <c:yVal>
            <c:numRef>
              <c:f>'VTM Tools-Fig'!$D$6</c:f>
              <c:numCache>
                <c:formatCode>0.00%</c:formatCode>
                <c:ptCount val="1"/>
                <c:pt idx="0">
                  <c:v>2.4649999999999998E-2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F6-4096-A083-9952A795792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0.91070091654091834</c:v>
                </c:pt>
              </c:numCache>
            </c:numRef>
          </c:xVal>
          <c:yVal>
            <c:numRef>
              <c:f>'VTM Tools-Fig'!$D$7</c:f>
              <c:numCache>
                <c:formatCode>0.00%</c:formatCode>
                <c:ptCount val="1"/>
                <c:pt idx="0">
                  <c:v>1.92660970129802E-2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F6-4096-A083-9952A795792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0.95513327043062746</c:v>
                </c:pt>
              </c:numCache>
            </c:numRef>
          </c:xVal>
          <c:yVal>
            <c:numRef>
              <c:f>'VTM Tools-Fig'!$D$8</c:f>
              <c:numCache>
                <c:formatCode>0.00%</c:formatCode>
                <c:ptCount val="1"/>
                <c:pt idx="0">
                  <c:v>3.6660970129802004E-3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F6-4096-A083-9952A795792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1.0075877432760281</c:v>
                </c:pt>
              </c:numCache>
            </c:numRef>
          </c:xVal>
          <c:yVal>
            <c:numRef>
              <c:f>'VTM Tools-Fig'!$D$9</c:f>
              <c:numCache>
                <c:formatCode>0.00%</c:formatCode>
                <c:ptCount val="1"/>
                <c:pt idx="0">
                  <c:v>6.4753964371200498E-3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F6-4096-A083-9952A795792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0.99550513428838427</c:v>
                </c:pt>
              </c:numCache>
            </c:numRef>
          </c:xVal>
          <c:yVal>
            <c:numRef>
              <c:f>'VTM Tools-Fig'!$D$10</c:f>
              <c:numCache>
                <c:formatCode>0.00%</c:formatCode>
                <c:ptCount val="1"/>
                <c:pt idx="0">
                  <c:v>8.2779205117168575E-3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F6-4096-A083-9952A795792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0.9931642899741373</c:v>
                </c:pt>
              </c:numCache>
            </c:numRef>
          </c:xVal>
          <c:yVal>
            <c:numRef>
              <c:f>'VTM Tools-Fig'!$D$11</c:f>
              <c:numCache>
                <c:formatCode>0.00%</c:formatCode>
                <c:ptCount val="1"/>
                <c:pt idx="0">
                  <c:v>4.4336681130828226E-3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F6-4096-A083-9952A795792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0.98568616413128507</c:v>
                </c:pt>
              </c:numCache>
            </c:numRef>
          </c:xVal>
          <c:yVal>
            <c:numRef>
              <c:f>'VTM Tools-Fig'!$D$12</c:f>
              <c:numCache>
                <c:formatCode>0.00%</c:formatCode>
                <c:ptCount val="1"/>
                <c:pt idx="0">
                  <c:v>2.0811440384860152E-3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F6-4096-A083-9952A795792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0.98619089812717253</c:v>
                </c:pt>
              </c:numCache>
            </c:numRef>
          </c:xVal>
          <c:yVal>
            <c:numRef>
              <c:f>'VTM Tools-Fig'!$D$13</c:f>
              <c:numCache>
                <c:formatCode>0.00%</c:formatCode>
                <c:ptCount val="1"/>
                <c:pt idx="0">
                  <c:v>-7.8558749135158651E-4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F6-4096-A083-9952A795792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1.0042953861730395</c:v>
                </c:pt>
              </c:numCache>
            </c:numRef>
          </c:xVal>
          <c:yVal>
            <c:numRef>
              <c:f>'VTM Tools-Fig'!$D$14</c:f>
              <c:numCache>
                <c:formatCode>0.00%</c:formatCode>
                <c:ptCount val="1"/>
                <c:pt idx="0">
                  <c:v>3.1441250864841356E-4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F6-4096-A083-9952A795792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0.99494049847499688</c:v>
                </c:pt>
              </c:numCache>
            </c:numRef>
          </c:xVal>
          <c:yVal>
            <c:numRef>
              <c:f>'VTM Tools-Fig'!$D$15</c:f>
              <c:numCache>
                <c:formatCode>0.00%</c:formatCode>
                <c:ptCount val="1"/>
                <c:pt idx="0">
                  <c:v>2.8999999999999998E-3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F6-4096-A083-9952A795792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1.011335665450052</c:v>
                </c:pt>
              </c:numCache>
            </c:numRef>
          </c:xVal>
          <c:yVal>
            <c:numRef>
              <c:f>'VTM Tools-Fig'!$D$16</c:f>
              <c:numCache>
                <c:formatCode>0.00%</c:formatCode>
                <c:ptCount val="1"/>
                <c:pt idx="0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F6-4096-A083-9952A795792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Tools-Fig'!$D$17</c:f>
              <c:numCache>
                <c:formatCode>0.00%</c:formatCode>
                <c:ptCount val="1"/>
                <c:pt idx="0">
                  <c:v>-2.9999999999999997E-4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F6-4096-A083-9952A795792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1.013224241196683</c:v>
                </c:pt>
              </c:numCache>
            </c:numRef>
          </c:xVal>
          <c:yVal>
            <c:numRef>
              <c:f>'VTM Tools-Fig'!$D$18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F6-4096-A083-9952A795792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0.99533241792051463</c:v>
                </c:pt>
              </c:numCache>
            </c:numRef>
          </c:xVal>
          <c:yVal>
            <c:numRef>
              <c:f>'VTM Tools-Fig'!$D$19</c:f>
              <c:numCache>
                <c:formatCode>0.00%</c:formatCode>
                <c:ptCount val="1"/>
                <c:pt idx="0">
                  <c:v>6.1500000000000001E-3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F6-4096-A083-9952A795792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0.98129656427807199</c:v>
                </c:pt>
              </c:numCache>
            </c:numRef>
          </c:xVal>
          <c:yVal>
            <c:numRef>
              <c:f>'VTM Tools-Fig'!$D$20</c:f>
              <c:numCache>
                <c:formatCode>0.00%</c:formatCode>
                <c:ptCount val="1"/>
                <c:pt idx="0">
                  <c:v>4.4982978141290576E-3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F6-4096-A083-9952A795792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0.9979646597055345</c:v>
                </c:pt>
              </c:numCache>
            </c:numRef>
          </c:xVal>
          <c:yVal>
            <c:numRef>
              <c:f>'VTM Tools-Fig'!$D$21</c:f>
              <c:numCache>
                <c:formatCode>0.00%</c:formatCode>
                <c:ptCount val="1"/>
                <c:pt idx="0">
                  <c:v>5.9482978141290575E-3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F6-4096-A083-9952A795792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0.99532979259341281</c:v>
                </c:pt>
              </c:numCache>
            </c:numRef>
          </c:xVal>
          <c:yVal>
            <c:numRef>
              <c:f>'VTM Tools-Fig'!$D$22</c:f>
              <c:numCache>
                <c:formatCode>0.00%</c:formatCode>
                <c:ptCount val="1"/>
                <c:pt idx="0">
                  <c:v>6.9999999999999993E-3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F6-4096-A083-9952A795792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1.0035714285714286</c:v>
                </c:pt>
              </c:numCache>
            </c:numRef>
          </c:xVal>
          <c:yVal>
            <c:numRef>
              <c:f>'VTM Tools-Fig'!$D$23</c:f>
              <c:numCache>
                <c:formatCode>0.00%</c:formatCode>
                <c:ptCount val="1"/>
                <c:pt idx="0">
                  <c:v>9.9999999999999991E-5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F6-4096-A083-9952A795792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Tools-Fig'!$D$24</c:f>
              <c:numCache>
                <c:formatCode>0.00%</c:formatCode>
                <c:ptCount val="1"/>
                <c:pt idx="0">
                  <c:v>2.6499999999999996E-3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F6-4096-A083-9952A795792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Tools-Fig'!$G$25</c:f>
              <c:numCache>
                <c:formatCode>0%</c:formatCode>
                <c:ptCount val="1"/>
                <c:pt idx="0">
                  <c:v>0.99928571428571422</c:v>
                </c:pt>
              </c:numCache>
            </c:numRef>
          </c:xVal>
          <c:yVal>
            <c:numRef>
              <c:f>'VTM Tools-Fig'!$D$25</c:f>
              <c:numCache>
                <c:formatCode>0.00%</c:formatCode>
                <c:ptCount val="1"/>
                <c:pt idx="0">
                  <c:v>3.1999999999999997E-3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F6-4096-A083-9952A795792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0.99687478356425707</c:v>
                </c:pt>
              </c:numCache>
            </c:numRef>
          </c:xVal>
          <c:yVal>
            <c:numRef>
              <c:f>'VTM Tools-Fig'!$D$26</c:f>
              <c:numCache>
                <c:formatCode>0.00%</c:formatCode>
                <c:ptCount val="1"/>
                <c:pt idx="0">
                  <c:v>-5.0000000000000023E-5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F6-4096-A083-9952A795792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0.99949366891828617</c:v>
                </c:pt>
              </c:numCache>
            </c:numRef>
          </c:xVal>
          <c:yVal>
            <c:numRef>
              <c:f>'VTM Tools-Fig'!$D$27</c:f>
              <c:numCache>
                <c:formatCode>0.00%</c:formatCode>
                <c:ptCount val="1"/>
                <c:pt idx="0">
                  <c:v>1.4499999999999999E-3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F6-4096-A083-9952A795792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0.99132671848246356</c:v>
                </c:pt>
              </c:numCache>
            </c:numRef>
          </c:xVal>
          <c:yVal>
            <c:numRef>
              <c:f>'VTM Tools-Fig'!$D$28</c:f>
              <c:numCache>
                <c:formatCode>0.00%</c:formatCode>
                <c:ptCount val="1"/>
                <c:pt idx="0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F6-4096-A083-9952A795792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</c:v>
                </c:pt>
              </c:numCache>
            </c:numRef>
          </c:xVal>
          <c:yVal>
            <c:numRef>
              <c:f>'VTM Tools-Fig'!$D$29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F6-4096-A083-9952A7957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3456"/>
        <c:axId val="86924608"/>
      </c:scatterChart>
      <c:valAx>
        <c:axId val="8692345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4608"/>
        <c:crosses val="autoZero"/>
        <c:crossBetween val="midCat"/>
        <c:majorUnit val="2.5000000000000005E-2"/>
      </c:valAx>
      <c:valAx>
        <c:axId val="86924608"/>
        <c:scaling>
          <c:orientation val="minMax"/>
          <c:max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23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6275</xdr:colOff>
      <xdr:row>2</xdr:row>
      <xdr:rowOff>25755</xdr:rowOff>
    </xdr:from>
    <xdr:to>
      <xdr:col>26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601531</xdr:colOff>
      <xdr:row>40</xdr:row>
      <xdr:rowOff>4472</xdr:rowOff>
    </xdr:from>
    <xdr:to>
      <xdr:col>26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605117</xdr:colOff>
      <xdr:row>79</xdr:row>
      <xdr:rowOff>942</xdr:rowOff>
    </xdr:from>
    <xdr:to>
      <xdr:col>25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13606</xdr:colOff>
      <xdr:row>2</xdr:row>
      <xdr:rowOff>27215</xdr:rowOff>
    </xdr:from>
    <xdr:to>
      <xdr:col>44</xdr:col>
      <xdr:colOff>7332</xdr:colOff>
      <xdr:row>40</xdr:row>
      <xdr:rowOff>28679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94AFBF-62CE-4EDC-94B6-56DA100FE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0</xdr:colOff>
      <xdr:row>40</xdr:row>
      <xdr:rowOff>13607</xdr:rowOff>
    </xdr:from>
    <xdr:to>
      <xdr:col>44</xdr:col>
      <xdr:colOff>10791</xdr:colOff>
      <xdr:row>79</xdr:row>
      <xdr:rowOff>20341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EE57BB-15B1-4DC1-A091-8C097BC28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0</xdr:colOff>
      <xdr:row>79</xdr:row>
      <xdr:rowOff>0</xdr:rowOff>
    </xdr:from>
    <xdr:to>
      <xdr:col>43</xdr:col>
      <xdr:colOff>612320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A656A26-976D-4714-8613-790DB71DE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zoomScale="70" zoomScaleNormal="70" workbookViewId="0">
      <selection activeCell="B2" sqref="B2:I30"/>
    </sheetView>
  </sheetViews>
  <sheetFormatPr baseColWidth="10" defaultColWidth="8.6640625" defaultRowHeight="15" x14ac:dyDescent="0.2"/>
  <cols>
    <col min="1" max="1" width="73.1640625" style="7" customWidth="1"/>
    <col min="2" max="2" width="20.1640625" style="6" customWidth="1"/>
    <col min="3" max="5" width="14.6640625" style="5" customWidth="1"/>
    <col min="6" max="7" width="17.83203125" style="5" customWidth="1"/>
    <col min="8" max="9" width="17.83203125" style="6" customWidth="1"/>
    <col min="10" max="13" width="14.6640625" customWidth="1"/>
  </cols>
  <sheetData>
    <row r="1" spans="1:9" ht="30" customHeight="1" thickBot="1" x14ac:dyDescent="0.3">
      <c r="A1" s="27"/>
      <c r="B1" s="10"/>
    </row>
    <row r="2" spans="1:9" ht="30" customHeight="1" thickBot="1" x14ac:dyDescent="0.3">
      <c r="A2" s="9"/>
      <c r="B2" s="10"/>
      <c r="C2" s="41"/>
      <c r="D2" s="41"/>
      <c r="E2" s="41" t="s">
        <v>17</v>
      </c>
      <c r="F2" s="41"/>
      <c r="G2" s="41"/>
      <c r="H2" s="41"/>
      <c r="I2" s="42"/>
    </row>
    <row r="3" spans="1:9" s="1" customFormat="1" ht="42" customHeight="1" thickBot="1" x14ac:dyDescent="0.3">
      <c r="A3" s="12" t="s">
        <v>0</v>
      </c>
      <c r="B3" s="22" t="s">
        <v>1</v>
      </c>
      <c r="C3" s="13" t="s">
        <v>77</v>
      </c>
      <c r="D3" s="13" t="s">
        <v>78</v>
      </c>
      <c r="E3" s="13" t="s">
        <v>79</v>
      </c>
      <c r="F3" s="23" t="s">
        <v>10</v>
      </c>
      <c r="G3" s="23" t="s">
        <v>11</v>
      </c>
      <c r="H3" s="23" t="s">
        <v>12</v>
      </c>
      <c r="I3" s="24" t="s">
        <v>13</v>
      </c>
    </row>
    <row r="4" spans="1:9" s="3" customFormat="1" ht="30" customHeight="1" x14ac:dyDescent="0.2">
      <c r="A4" s="91" t="str">
        <f>'VTM Tools'!A7</f>
        <v>Chroma separate tree</v>
      </c>
      <c r="B4" s="92" t="str">
        <f>'VTM Tools'!B7</f>
        <v>CST</v>
      </c>
      <c r="C4" s="93">
        <f>'VTM Tools'!J7</f>
        <v>2.0999999999999999E-3</v>
      </c>
      <c r="D4" s="93">
        <f>'VTM Tools'!K7</f>
        <v>8.3599999999999994E-2</v>
      </c>
      <c r="E4" s="93">
        <f>'VTM Tools'!L7</f>
        <v>0.15190000000000001</v>
      </c>
      <c r="F4" s="94">
        <f>'VTM Tools'!M7</f>
        <v>1.03</v>
      </c>
      <c r="G4" s="94">
        <f>'VTM Tools'!N7</f>
        <v>1</v>
      </c>
      <c r="H4" s="94">
        <f>'VTM Tools'!O7</f>
        <v>1.0218484006527746</v>
      </c>
      <c r="I4" s="95">
        <f>'VTM Tools'!P7</f>
        <v>1.0127140060779947</v>
      </c>
    </row>
    <row r="5" spans="1:9" s="3" customFormat="1" ht="30" customHeight="1" x14ac:dyDescent="0.2">
      <c r="A5" s="96" t="str">
        <f>'VTM Tools'!A8</f>
        <v>Dependent quantization</v>
      </c>
      <c r="B5" s="97" t="str">
        <f>'VTM Tools'!B8</f>
        <v>DQ</v>
      </c>
      <c r="C5" s="98">
        <f>'VTM Tools'!J8</f>
        <v>1.7899999999999999E-2</v>
      </c>
      <c r="D5" s="98">
        <f>'VTM Tools'!K8</f>
        <v>-4.5999999999999999E-3</v>
      </c>
      <c r="E5" s="98">
        <f>'VTM Tools'!L8</f>
        <v>-8.0000000000000002E-3</v>
      </c>
      <c r="F5" s="99">
        <f>'VTM Tools'!M8</f>
        <v>1.03</v>
      </c>
      <c r="G5" s="99">
        <f>'VTM Tools'!N8</f>
        <v>1.02</v>
      </c>
      <c r="H5" s="99">
        <f>'VTM Tools'!O8</f>
        <v>1.0376594231765857</v>
      </c>
      <c r="I5" s="100">
        <f>'VTM Tools'!P8</f>
        <v>1.0291504931266158</v>
      </c>
    </row>
    <row r="6" spans="1:9" s="2" customFormat="1" ht="30" customHeight="1" x14ac:dyDescent="0.2">
      <c r="A6" s="96" t="str">
        <f>'VTM Tools'!A9</f>
        <v>Cross-component linear model</v>
      </c>
      <c r="B6" s="97" t="str">
        <f>'VTM Tools'!B9</f>
        <v>CCLM</v>
      </c>
      <c r="C6" s="98">
        <f>'VTM Tools'!J9</f>
        <v>7.7000000000000002E-3</v>
      </c>
      <c r="D6" s="98">
        <f>'VTM Tools'!K9</f>
        <v>0.48220000000000002</v>
      </c>
      <c r="E6" s="98">
        <f>'VTM Tools'!L9</f>
        <v>0.25890000000000002</v>
      </c>
      <c r="F6" s="99">
        <f>'VTM Tools'!M9</f>
        <v>1.01</v>
      </c>
      <c r="G6" s="99">
        <f>'VTM Tools'!N9</f>
        <v>1.01</v>
      </c>
      <c r="H6" s="99">
        <f>'VTM Tools'!O9</f>
        <v>0.99496195066728943</v>
      </c>
      <c r="I6" s="100">
        <f>'VTM Tools'!P9</f>
        <v>1.0078345575580454</v>
      </c>
    </row>
    <row r="7" spans="1:9" s="2" customFormat="1" ht="30" customHeight="1" x14ac:dyDescent="0.2">
      <c r="A7" s="96" t="str">
        <f>'VTM Tools'!A10</f>
        <v>multiple transform set</v>
      </c>
      <c r="B7" s="97" t="str">
        <f>'VTM Tools'!B10</f>
        <v>MTS</v>
      </c>
      <c r="C7" s="98">
        <f>'VTM Tools'!J10</f>
        <v>1.11E-2</v>
      </c>
      <c r="D7" s="98">
        <f>'VTM Tools'!K10</f>
        <v>1.5699999999999999E-2</v>
      </c>
      <c r="E7" s="98">
        <f>'VTM Tools'!L10</f>
        <v>9.4000000000000004E-3</v>
      </c>
      <c r="F7" s="99">
        <f>'VTM Tools'!M10</f>
        <v>0.95</v>
      </c>
      <c r="G7" s="99">
        <f>'VTM Tools'!N10</f>
        <v>1</v>
      </c>
      <c r="H7" s="99">
        <f>'VTM Tools'!O10</f>
        <v>0.94689100887462019</v>
      </c>
      <c r="I7" s="100">
        <f>'VTM Tools'!P10</f>
        <v>0.99383870495570614</v>
      </c>
    </row>
    <row r="8" spans="1:9" s="4" customFormat="1" ht="30" customHeight="1" x14ac:dyDescent="0.2">
      <c r="A8" s="96" t="str">
        <f>'VTM Tools'!A11</f>
        <v>Adaptive loop filter</v>
      </c>
      <c r="B8" s="97" t="str">
        <f>'VTM Tools'!B11</f>
        <v>ALF</v>
      </c>
      <c r="C8" s="98">
        <f>'VTM Tools'!J11</f>
        <v>3.5400000000000001E-2</v>
      </c>
      <c r="D8" s="98">
        <f>'VTM Tools'!K11</f>
        <v>3.3599999999999998E-2</v>
      </c>
      <c r="E8" s="98">
        <f>'VTM Tools'!L11</f>
        <v>2.76E-2</v>
      </c>
      <c r="F8" s="99">
        <f>'VTM Tools'!M11</f>
        <v>0.97</v>
      </c>
      <c r="G8" s="99">
        <f>'VTM Tools'!N11</f>
        <v>0.88</v>
      </c>
      <c r="H8" s="99">
        <f>'VTM Tools'!O11</f>
        <v>0.94669016296818909</v>
      </c>
      <c r="I8" s="100">
        <f>'VTM Tools'!P11</f>
        <v>0.92552044476744477</v>
      </c>
    </row>
    <row r="9" spans="1:9" s="4" customFormat="1" ht="30" customHeight="1" x14ac:dyDescent="0.2">
      <c r="A9" s="96" t="str">
        <f>'VTM Tools'!A12</f>
        <v>Affine motion model</v>
      </c>
      <c r="B9" s="97" t="str">
        <f>'VTM Tools'!B12</f>
        <v>AFF</v>
      </c>
      <c r="C9" s="98">
        <f>'VTM Tools'!J12</f>
        <v>7.027571194975768E-3</v>
      </c>
      <c r="D9" s="98">
        <f>'VTM Tools'!K12</f>
        <v>4.9321940259604014E-3</v>
      </c>
      <c r="E9" s="98">
        <f>'VTM Tools'!L12</f>
        <v>5.4505314399108662E-3</v>
      </c>
      <c r="F9" s="99">
        <f>'VTM Tools'!M12</f>
        <v>0.80195935224941051</v>
      </c>
      <c r="G9" s="99">
        <f>'VTM Tools'!N12</f>
        <v>0.96870885959516195</v>
      </c>
      <c r="H9" s="99">
        <f>'VTM Tools'!O12</f>
        <v>0.83368106893335303</v>
      </c>
      <c r="I9" s="100">
        <f>'VTM Tools'!P12</f>
        <v>0.98732870121250815</v>
      </c>
    </row>
    <row r="10" spans="1:9" s="4" customFormat="1" ht="30" customHeight="1" x14ac:dyDescent="0.2">
      <c r="A10" s="96" t="str">
        <f>'VTM Tools'!A13</f>
        <v>subblock-based temporal merging candidates</v>
      </c>
      <c r="B10" s="97" t="str">
        <f>'VTM Tools'!B13</f>
        <v>SbTMVP</v>
      </c>
      <c r="C10" s="98">
        <f>'VTM Tools'!J13</f>
        <v>4.0000000000000001E-3</v>
      </c>
      <c r="D10" s="98">
        <f>'VTM Tools'!K13</f>
        <v>2.3999999999999998E-3</v>
      </c>
      <c r="E10" s="98">
        <f>'VTM Tools'!L13</f>
        <v>2E-3</v>
      </c>
      <c r="F10" s="99">
        <f>'VTM Tools'!M13</f>
        <v>1.02</v>
      </c>
      <c r="G10" s="99">
        <f>'VTM Tools'!N13</f>
        <v>1.02</v>
      </c>
      <c r="H10" s="99">
        <f>'VTM Tools'!O13</f>
        <v>1.0054058403988269</v>
      </c>
      <c r="I10" s="100">
        <f>'VTM Tools'!P13</f>
        <v>0.99347042757759463</v>
      </c>
    </row>
    <row r="11" spans="1:9" s="2" customFormat="1" ht="30" customHeight="1" x14ac:dyDescent="0.2">
      <c r="A11" s="96" t="str">
        <f>'VTM Tools'!A14</f>
        <v>Adaptive motion vector resolution</v>
      </c>
      <c r="B11" s="97" t="str">
        <f>'VTM Tools'!B14</f>
        <v>AMVR</v>
      </c>
      <c r="C11" s="98">
        <f>'VTM Tools'!J14</f>
        <v>7.2660778592573139E-3</v>
      </c>
      <c r="D11" s="98">
        <f>'VTM Tools'!K14</f>
        <v>1.05507928742401E-2</v>
      </c>
      <c r="E11" s="98">
        <f>'VTM Tools'!L14</f>
        <v>1.624812581502888E-2</v>
      </c>
      <c r="F11" s="99">
        <f>'VTM Tools'!M14</f>
        <v>0.87170788675772903</v>
      </c>
      <c r="G11" s="99">
        <f>'VTM Tools'!N14</f>
        <v>1.0170261731076333</v>
      </c>
      <c r="H11" s="99">
        <f>'VTM Tools'!O14</f>
        <v>0.8329494904883108</v>
      </c>
      <c r="I11" s="100">
        <f>'VTM Tools'!P14</f>
        <v>1.0217095773575899</v>
      </c>
    </row>
    <row r="12" spans="1:9" s="8" customFormat="1" ht="30" customHeight="1" x14ac:dyDescent="0.2">
      <c r="A12" s="96" t="str">
        <f>'VTM Tools'!A15</f>
        <v>Triangular partition</v>
      </c>
      <c r="B12" s="97" t="str">
        <f>'VTM Tools'!B15</f>
        <v>TPM</v>
      </c>
      <c r="C12" s="98">
        <f>'VTM Tools'!J15</f>
        <v>3.6571150849211143E-3</v>
      </c>
      <c r="D12" s="98">
        <f>'VTM Tools'!K15</f>
        <v>6.0050481491936147E-3</v>
      </c>
      <c r="E12" s="98">
        <f>'VTM Tools'!L15</f>
        <v>6.185682057224029E-3</v>
      </c>
      <c r="F12" s="99">
        <f>'VTM Tools'!M15</f>
        <v>0.99817823592199761</v>
      </c>
      <c r="G12" s="99">
        <f>'VTM Tools'!N15</f>
        <v>1.0102757719592643</v>
      </c>
      <c r="H12" s="99">
        <f>'VTM Tools'!O15</f>
        <v>0.97744202507522271</v>
      </c>
      <c r="I12" s="100">
        <f>'VTM Tools'!P15</f>
        <v>0.97783752781418598</v>
      </c>
    </row>
    <row r="13" spans="1:9" s="8" customFormat="1" ht="30" customHeight="1" x14ac:dyDescent="0.2">
      <c r="A13" s="96" t="str">
        <f>'VTM Tools'!A16</f>
        <v>Bi-directional optical flow</v>
      </c>
      <c r="B13" s="97" t="str">
        <f>'VTM Tools'!B16</f>
        <v>BDOF</v>
      </c>
      <c r="C13" s="98">
        <f>'VTM Tools'!J16</f>
        <v>6.0762302611542807E-3</v>
      </c>
      <c r="D13" s="98">
        <f>'VTM Tools'!K16</f>
        <v>2.8622880769720305E-3</v>
      </c>
      <c r="E13" s="98">
        <f>'VTM Tools'!L16</f>
        <v>1.908789744394096E-3</v>
      </c>
      <c r="F13" s="99">
        <f>'VTM Tools'!M16</f>
        <v>0.97616260870345573</v>
      </c>
      <c r="G13" s="99">
        <f>'VTM Tools'!N16</f>
        <v>0.98485268565815431</v>
      </c>
      <c r="H13" s="99">
        <f>'VTM Tools'!O16</f>
        <v>0.97896521485928034</v>
      </c>
      <c r="I13" s="100">
        <f>'VTM Tools'!P16</f>
        <v>0.9892270600543881</v>
      </c>
    </row>
    <row r="14" spans="1:9" s="8" customFormat="1" ht="30" customHeight="1" x14ac:dyDescent="0.2">
      <c r="A14" s="96" t="str">
        <f>'VTM Tools'!A17</f>
        <v>Prediction refinement with optical flow</v>
      </c>
      <c r="B14" s="97" t="str">
        <f>'VTM Tools'!B17</f>
        <v>PROF</v>
      </c>
      <c r="C14" s="98">
        <f>'VTM Tools'!J17</f>
        <v>1.1999999999999999E-3</v>
      </c>
      <c r="D14" s="98">
        <f>'VTM Tools'!K17</f>
        <v>1.2999999999999999E-3</v>
      </c>
      <c r="E14" s="98">
        <f>'VTM Tools'!L17</f>
        <v>5.0000000000000001E-4</v>
      </c>
      <c r="F14" s="99">
        <f>'VTM Tools'!M17</f>
        <v>0.99</v>
      </c>
      <c r="G14" s="99">
        <f>'VTM Tools'!N17</f>
        <v>0.99</v>
      </c>
      <c r="H14" s="99">
        <f>'VTM Tools'!O17</f>
        <v>0.97732793935107831</v>
      </c>
      <c r="I14" s="100">
        <f>'VTM Tools'!P17</f>
        <v>0.98322410573822316</v>
      </c>
    </row>
    <row r="15" spans="1:9" s="8" customFormat="1" ht="30" customHeight="1" x14ac:dyDescent="0.2">
      <c r="A15" s="96" t="str">
        <f>'VTM Tools'!A18</f>
        <v>Combined intra/inter prediction</v>
      </c>
      <c r="B15" s="97" t="str">
        <f>'VTM Tools'!B18</f>
        <v>CIIP</v>
      </c>
      <c r="C15" s="98">
        <f>'VTM Tools'!J18</f>
        <v>1.8245230533568968E-3</v>
      </c>
      <c r="D15" s="98">
        <f>'VTM Tools'!K18</f>
        <v>-2.871174982703173E-3</v>
      </c>
      <c r="E15" s="98">
        <f>'VTM Tools'!L18</f>
        <v>-4.7405195088128793E-3</v>
      </c>
      <c r="F15" s="99">
        <f>'VTM Tools'!M18</f>
        <v>0.99491787577605839</v>
      </c>
      <c r="G15" s="99">
        <f>'VTM Tools'!N18</f>
        <v>1.0064946154918943</v>
      </c>
      <c r="H15" s="99">
        <f>'VTM Tools'!O18</f>
        <v>0.97525271611855091</v>
      </c>
      <c r="I15" s="100">
        <f>'VTM Tools'!P18</f>
        <v>1.0084995202627625</v>
      </c>
    </row>
    <row r="16" spans="1:9" s="8" customFormat="1" ht="30" customHeight="1" x14ac:dyDescent="0.2">
      <c r="A16" s="96" t="str">
        <f>'VTM Tools'!A19</f>
        <v>Merge with MVD</v>
      </c>
      <c r="B16" s="97" t="str">
        <f>'VTM Tools'!B19</f>
        <v>MMVD</v>
      </c>
      <c r="C16" s="98">
        <f>'VTM Tools'!J19</f>
        <v>1.8E-3</v>
      </c>
      <c r="D16" s="98">
        <f>'VTM Tools'!K19</f>
        <v>3.5000000000000001E-3</v>
      </c>
      <c r="E16" s="98">
        <f>'VTM Tools'!L19</f>
        <v>5.0000000000000001E-3</v>
      </c>
      <c r="F16" s="99">
        <f>'VTM Tools'!M19</f>
        <v>0.91</v>
      </c>
      <c r="G16" s="99">
        <f>'VTM Tools'!N19</f>
        <v>1.01</v>
      </c>
      <c r="H16" s="99">
        <f>'VTM Tools'!O19</f>
        <v>0.90848269053541542</v>
      </c>
      <c r="I16" s="100">
        <f>'VTM Tools'!P19</f>
        <v>1.0084473813524237</v>
      </c>
    </row>
    <row r="17" spans="1:9" s="8" customFormat="1" ht="30" customHeight="1" x14ac:dyDescent="0.2">
      <c r="A17" s="96" t="str">
        <f>'VTM Tools'!A20</f>
        <v xml:space="preserve">Bi-prediction with CU weights </v>
      </c>
      <c r="B17" s="97" t="str">
        <f>'VTM Tools'!B20</f>
        <v>BCW</v>
      </c>
      <c r="C17" s="98">
        <f>'VTM Tools'!J20</f>
        <v>2E-3</v>
      </c>
      <c r="D17" s="98">
        <f>'VTM Tools'!K20</f>
        <v>2.3E-3</v>
      </c>
      <c r="E17" s="98">
        <f>'VTM Tools'!L20</f>
        <v>2.8999999999999998E-3</v>
      </c>
      <c r="F17" s="99">
        <f>'VTM Tools'!M20</f>
        <v>0.94</v>
      </c>
      <c r="G17" s="99">
        <f>'VTM Tools'!N20</f>
        <v>1.02</v>
      </c>
      <c r="H17" s="99">
        <f>'VTM Tools'!O20</f>
        <v>0.95791928027303253</v>
      </c>
      <c r="I17" s="100">
        <f>'VTM Tools'!P20</f>
        <v>1.0234633393379493</v>
      </c>
    </row>
    <row r="18" spans="1:9" s="8" customFormat="1" ht="30" customHeight="1" x14ac:dyDescent="0.2">
      <c r="A18" s="96" t="str">
        <f>'VTM Tools'!A21</f>
        <v>Multi-reference line prediction</v>
      </c>
      <c r="B18" s="97" t="str">
        <f>'VTM Tools'!B21</f>
        <v>MRLP</v>
      </c>
      <c r="C18" s="98">
        <f>'VTM Tools'!J21</f>
        <v>2.9999999999999997E-4</v>
      </c>
      <c r="D18" s="98">
        <f>'VTM Tools'!K21</f>
        <v>-2.9999999999999997E-4</v>
      </c>
      <c r="E18" s="98">
        <f>'VTM Tools'!L21</f>
        <v>5.0000000000000001E-4</v>
      </c>
      <c r="F18" s="99">
        <f>'VTM Tools'!M21</f>
        <v>1</v>
      </c>
      <c r="G18" s="99">
        <f>'VTM Tools'!N21</f>
        <v>1</v>
      </c>
      <c r="H18" s="99">
        <f>'VTM Tools'!O21</f>
        <v>1</v>
      </c>
      <c r="I18" s="100">
        <f>'VTM Tools'!P21</f>
        <v>1</v>
      </c>
    </row>
    <row r="19" spans="1:9" s="8" customFormat="1" ht="30" customHeight="1" x14ac:dyDescent="0.2">
      <c r="A19" s="96" t="str">
        <f>'VTM Tools'!A22</f>
        <v>Intra block copy, tool on test</v>
      </c>
      <c r="B19" s="97" t="str">
        <f>'VTM Tools'!B22</f>
        <v>IBC on</v>
      </c>
      <c r="C19" s="98">
        <f>'VTM Tools'!J22</f>
        <v>1.1000000000000001E-3</v>
      </c>
      <c r="D19" s="98">
        <f>'VTM Tools'!K22</f>
        <v>-2.9999999999999997E-4</v>
      </c>
      <c r="E19" s="98">
        <f>'VTM Tools'!L22</f>
        <v>-4.0000000000000002E-4</v>
      </c>
      <c r="F19" s="99">
        <f>'VTM Tools'!M22</f>
        <v>1.08</v>
      </c>
      <c r="G19" s="99">
        <f>'VTM Tools'!N22</f>
        <v>1</v>
      </c>
      <c r="H19" s="99">
        <f>'VTM Tools'!O22</f>
        <v>1.0671156547513112</v>
      </c>
      <c r="I19" s="100">
        <f>'VTM Tools'!P22</f>
        <v>1.0063372870003751</v>
      </c>
    </row>
    <row r="20" spans="1:9" s="8" customFormat="1" ht="30" customHeight="1" x14ac:dyDescent="0.2">
      <c r="A20" s="96" t="str">
        <f>'VTM Tools'!A23</f>
        <v>Intra sub-partitioning</v>
      </c>
      <c r="B20" s="97" t="str">
        <f>'VTM Tools'!B23</f>
        <v>ISP</v>
      </c>
      <c r="C20" s="98">
        <f>'VTM Tools'!J23</f>
        <v>2.5000000000000001E-3</v>
      </c>
      <c r="D20" s="98">
        <f>'VTM Tools'!K23</f>
        <v>1.9E-3</v>
      </c>
      <c r="E20" s="98">
        <f>'VTM Tools'!L23</f>
        <v>8.9999999999999998E-4</v>
      </c>
      <c r="F20" s="99">
        <f>'VTM Tools'!M23</f>
        <v>0.97</v>
      </c>
      <c r="G20" s="99">
        <f>'VTM Tools'!N23</f>
        <v>1</v>
      </c>
      <c r="H20" s="99">
        <f>'VTM Tools'!O23</f>
        <v>0.95248806110230821</v>
      </c>
      <c r="I20" s="100">
        <f>'VTM Tools'!P23</f>
        <v>1.0020276316308159</v>
      </c>
    </row>
    <row r="21" spans="1:9" s="8" customFormat="1" ht="30" customHeight="1" x14ac:dyDescent="0.2">
      <c r="A21" s="96" t="str">
        <f>'VTM Tools'!A24</f>
        <v>Decoder motion vector refinement</v>
      </c>
      <c r="B21" s="97" t="str">
        <f>'VTM Tools'!B24</f>
        <v>DMVR</v>
      </c>
      <c r="C21" s="98">
        <f>'VTM Tools'!J24</f>
        <v>8.6999999999999994E-3</v>
      </c>
      <c r="D21" s="98">
        <f>'VTM Tools'!K24</f>
        <v>1.04E-2</v>
      </c>
      <c r="E21" s="98">
        <f>'VTM Tools'!L24</f>
        <v>9.4999999999999998E-3</v>
      </c>
      <c r="F21" s="99">
        <f>'VTM Tools'!M24</f>
        <v>1.01</v>
      </c>
      <c r="G21" s="99">
        <f>'VTM Tools'!N24</f>
        <v>0.97</v>
      </c>
      <c r="H21" s="99">
        <f>'VTM Tools'!O24</f>
        <v>1.0161781505110048</v>
      </c>
      <c r="I21" s="100">
        <f>'VTM Tools'!P24</f>
        <v>0.98199562489700054</v>
      </c>
    </row>
    <row r="22" spans="1:9" s="8" customFormat="1" ht="30" customHeight="1" x14ac:dyDescent="0.2">
      <c r="A22" s="96" t="str">
        <f>'VTM Tools'!A25</f>
        <v>Sub-block Transform</v>
      </c>
      <c r="B22" s="97" t="str">
        <f>'VTM Tools'!B25</f>
        <v>SBT</v>
      </c>
      <c r="C22" s="98">
        <f>'VTM Tools'!J25</f>
        <v>2.8309776979759116E-3</v>
      </c>
      <c r="D22" s="98">
        <f>'VTM Tools'!K25</f>
        <v>-1.4034043717418843E-3</v>
      </c>
      <c r="E22" s="98">
        <f>'VTM Tools'!L25</f>
        <v>-1.6829159591118248E-3</v>
      </c>
      <c r="F22" s="99">
        <f>'VTM Tools'!M25</f>
        <v>0.96850284497170869</v>
      </c>
      <c r="G22" s="99">
        <f>'VTM Tools'!N25</f>
        <v>1.0001578283704746</v>
      </c>
      <c r="H22" s="99">
        <f>'VTM Tools'!O25</f>
        <v>0.97919788615830683</v>
      </c>
      <c r="I22" s="100">
        <f>'VTM Tools'!P25</f>
        <v>1.0038095890874366</v>
      </c>
    </row>
    <row r="23" spans="1:9" s="8" customFormat="1" ht="30" customHeight="1" x14ac:dyDescent="0.2">
      <c r="A23" s="96" t="str">
        <f>'VTM Tools'!A26</f>
        <v xml:space="preserve">Luma Mapping with Chroma Scaling </v>
      </c>
      <c r="B23" s="97" t="str">
        <f>'VTM Tools'!B26</f>
        <v>LMCS</v>
      </c>
      <c r="C23" s="98">
        <f>'VTM Tools'!J26</f>
        <v>9.4000000000000004E-3</v>
      </c>
      <c r="D23" s="98">
        <f>'VTM Tools'!K26</f>
        <v>1.3299999999999999E-2</v>
      </c>
      <c r="E23" s="98">
        <f>'VTM Tools'!L26</f>
        <v>9.1999999999999998E-3</v>
      </c>
      <c r="F23" s="99">
        <f>'VTM Tools'!M26</f>
        <v>0.99</v>
      </c>
      <c r="G23" s="99">
        <f>'VTM Tools'!N26</f>
        <v>0.99</v>
      </c>
      <c r="H23" s="99">
        <f>'VTM Tools'!O26</f>
        <v>0.98</v>
      </c>
      <c r="I23" s="100">
        <f>'VTM Tools'!P26</f>
        <v>1.0041028493846298</v>
      </c>
    </row>
    <row r="24" spans="1:9" s="8" customFormat="1" ht="30" customHeight="1" x14ac:dyDescent="0.2">
      <c r="A24" s="96" t="str">
        <f>'VTM Tools'!A27</f>
        <v>Symmetric motion vector difference</v>
      </c>
      <c r="B24" s="97" t="str">
        <f>'VTM Tools'!B27</f>
        <v>SMVD</v>
      </c>
      <c r="C24" s="98">
        <f>'VTM Tools'!J27</f>
        <v>2E-3</v>
      </c>
      <c r="D24" s="98">
        <f>'VTM Tools'!K27</f>
        <v>6.9999999999999999E-4</v>
      </c>
      <c r="E24" s="98">
        <f>'VTM Tools'!L27</f>
        <v>1.9E-3</v>
      </c>
      <c r="F24" s="99">
        <f>'VTM Tools'!M27</f>
        <v>0.97</v>
      </c>
      <c r="G24" s="99">
        <f>'VTM Tools'!N27</f>
        <v>1</v>
      </c>
      <c r="H24" s="99">
        <f>'VTM Tools'!O27</f>
        <v>0.96</v>
      </c>
      <c r="I24" s="100">
        <f>'VTM Tools'!P27</f>
        <v>1.02</v>
      </c>
    </row>
    <row r="25" spans="1:9" s="8" customFormat="1" ht="30" customHeight="1" x14ac:dyDescent="0.2">
      <c r="A25" s="96" t="str">
        <f>'VTM Tools'!A28</f>
        <v>Quantized residual DPCM</v>
      </c>
      <c r="B25" s="97" t="str">
        <f>'VTM Tools'!B28</f>
        <v>RDPCM on</v>
      </c>
      <c r="C25" s="98">
        <f>'VTM Tools'!J28</f>
        <v>0</v>
      </c>
      <c r="D25" s="98">
        <f>'VTM Tools'!K28</f>
        <v>-5.0000000000000001E-4</v>
      </c>
      <c r="E25" s="98">
        <f>'VTM Tools'!L28</f>
        <v>-5.0000000000000001E-4</v>
      </c>
      <c r="F25" s="99">
        <f>'VTM Tools'!M28</f>
        <v>1.01</v>
      </c>
      <c r="G25" s="99">
        <f>'VTM Tools'!N28</f>
        <v>1</v>
      </c>
      <c r="H25" s="99">
        <f>'VTM Tools'!O28</f>
        <v>1.01</v>
      </c>
      <c r="I25" s="100">
        <f>'VTM Tools'!P28</f>
        <v>1.02</v>
      </c>
    </row>
    <row r="26" spans="1:9" s="8" customFormat="1" ht="30" customHeight="1" x14ac:dyDescent="0.2">
      <c r="A26" s="96" t="str">
        <f>'VTM Tools'!A29</f>
        <v>Matrix based intra prediction</v>
      </c>
      <c r="B26" s="97" t="str">
        <f>'VTM Tools'!B29</f>
        <v>MIP</v>
      </c>
      <c r="C26" s="98">
        <f>'VTM Tools'!J29</f>
        <v>4.8999999999999998E-3</v>
      </c>
      <c r="D26" s="98">
        <f>'VTM Tools'!K29</f>
        <v>5.7999999999999996E-3</v>
      </c>
      <c r="E26" s="98">
        <f>'VTM Tools'!L29</f>
        <v>-6.9999999999999999E-4</v>
      </c>
      <c r="F26" s="99">
        <f>'VTM Tools'!M29</f>
        <v>0.97</v>
      </c>
      <c r="G26" s="99">
        <f>'VTM Tools'!N29</f>
        <v>1</v>
      </c>
      <c r="H26" s="99">
        <f>'VTM Tools'!O29</f>
        <v>0.96</v>
      </c>
      <c r="I26" s="100">
        <f>'VTM Tools'!P29</f>
        <v>1.01</v>
      </c>
    </row>
    <row r="27" spans="1:9" ht="30" customHeight="1" x14ac:dyDescent="0.2">
      <c r="A27" s="96" t="str">
        <f>'VTM Tools'!A30</f>
        <v>Low frequency non-separable transform</v>
      </c>
      <c r="B27" s="97" t="str">
        <f>'VTM Tools'!B30</f>
        <v>LFNST</v>
      </c>
      <c r="C27" s="98">
        <f>'VTM Tools'!J30</f>
        <v>5.3E-3</v>
      </c>
      <c r="D27" s="98">
        <f>'VTM Tools'!K30</f>
        <v>5.9999999999999995E-4</v>
      </c>
      <c r="E27" s="98">
        <f>'VTM Tools'!L30</f>
        <v>-3.3E-3</v>
      </c>
      <c r="F27" s="99">
        <f>'VTM Tools'!M30</f>
        <v>0.96</v>
      </c>
      <c r="G27" s="99">
        <f>'VTM Tools'!N30</f>
        <v>1</v>
      </c>
      <c r="H27" s="99">
        <f>'VTM Tools'!O30</f>
        <v>0.95862981532407099</v>
      </c>
      <c r="I27" s="100">
        <f>'VTM Tools'!P30</f>
        <v>1.0062695257625882</v>
      </c>
    </row>
    <row r="28" spans="1:9" ht="30" customHeight="1" x14ac:dyDescent="0.2">
      <c r="A28" s="96" t="str">
        <f>'VTM Tools'!A31</f>
        <v>Joint coding of chrominance residuals</v>
      </c>
      <c r="B28" s="97" t="str">
        <f>'VTM Tools'!B31</f>
        <v>JCCR</v>
      </c>
      <c r="C28" s="98">
        <f>'VTM Tools'!J31</f>
        <v>2E-3</v>
      </c>
      <c r="D28" s="98">
        <f>'VTM Tools'!K31</f>
        <v>-6.9999999999999999E-4</v>
      </c>
      <c r="E28" s="98">
        <f>'VTM Tools'!L31</f>
        <v>7.1499999999999994E-2</v>
      </c>
      <c r="F28" s="99">
        <f>'VTM Tools'!M31</f>
        <v>0.99</v>
      </c>
      <c r="G28" s="99">
        <f>'VTM Tools'!N31</f>
        <v>1</v>
      </c>
      <c r="H28" s="99">
        <f>'VTM Tools'!O31</f>
        <v>0.98162439742793672</v>
      </c>
      <c r="I28" s="100">
        <f>'VTM Tools'!P31</f>
        <v>1.0035478279046783</v>
      </c>
    </row>
    <row r="29" spans="1:9" ht="30" customHeight="1" x14ac:dyDescent="0.2">
      <c r="A29" s="96" t="str">
        <f>'VTM Tools'!A32</f>
        <v>Sample adaptive offset</v>
      </c>
      <c r="B29" s="97" t="str">
        <f>'VTM Tools'!B32</f>
        <v>SAO</v>
      </c>
      <c r="C29" s="98">
        <f>'VTM Tools'!J32</f>
        <v>5.0000000000000001E-4</v>
      </c>
      <c r="D29" s="98">
        <f>'VTM Tools'!K32</f>
        <v>3.5999999999999999E-3</v>
      </c>
      <c r="E29" s="98">
        <f>'VTM Tools'!L32</f>
        <v>1.9599999999999999E-2</v>
      </c>
      <c r="F29" s="99">
        <f>'VTM Tools'!M32</f>
        <v>1.01</v>
      </c>
      <c r="G29" s="99">
        <f>'VTM Tools'!N32</f>
        <v>0.99</v>
      </c>
      <c r="H29" s="99">
        <f>'VTM Tools'!O32</f>
        <v>1.0078645116389249</v>
      </c>
      <c r="I29" s="100">
        <f>'VTM Tools'!P32</f>
        <v>0.98678492451926114</v>
      </c>
    </row>
    <row r="30" spans="1:9" ht="30" customHeight="1" x14ac:dyDescent="0.2">
      <c r="A30" s="96" t="str">
        <f>'VTM Tools'!A33</f>
        <v>Switched interpolation filter</v>
      </c>
      <c r="B30" s="97" t="str">
        <f>'VTM Tools'!B33</f>
        <v>SIF</v>
      </c>
      <c r="C30" s="98">
        <f>'VTM Tools'!J33</f>
        <v>0</v>
      </c>
      <c r="D30" s="98">
        <f>'VTM Tools'!K33</f>
        <v>0</v>
      </c>
      <c r="E30" s="98">
        <f>'VTM Tools'!L33</f>
        <v>0</v>
      </c>
      <c r="F30" s="99">
        <f>'VTM Tools'!M33</f>
        <v>0</v>
      </c>
      <c r="G30" s="99">
        <f>'VTM Tools'!N33</f>
        <v>0</v>
      </c>
      <c r="H30" s="99">
        <f>'VTM Tools'!O33</f>
        <v>0</v>
      </c>
      <c r="I30" s="100">
        <f>'VTM Tools'!P33</f>
        <v>0</v>
      </c>
    </row>
    <row r="31" spans="1:9" ht="30" customHeight="1" x14ac:dyDescent="0.2">
      <c r="A31" s="17"/>
      <c r="B31" s="17"/>
      <c r="C31" s="18"/>
      <c r="D31" s="18"/>
      <c r="E31" s="18"/>
      <c r="F31" s="18"/>
      <c r="G31" s="18"/>
      <c r="H31" s="19"/>
      <c r="I31" s="19"/>
    </row>
    <row r="32" spans="1:9" ht="30" customHeight="1" x14ac:dyDescent="0.2">
      <c r="A32" s="17"/>
      <c r="B32" s="17"/>
      <c r="C32" s="18"/>
      <c r="D32" s="18"/>
      <c r="E32" s="18"/>
      <c r="F32" s="18"/>
      <c r="G32" s="18"/>
      <c r="H32" s="19"/>
      <c r="I32" s="19"/>
    </row>
    <row r="33" spans="1:9" ht="30" customHeight="1" x14ac:dyDescent="0.2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 x14ac:dyDescent="0.2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 x14ac:dyDescent="0.2">
      <c r="A35" s="17"/>
      <c r="B35" s="17"/>
      <c r="C35" s="18"/>
      <c r="D35" s="18"/>
      <c r="E35" s="18"/>
      <c r="F35" s="18"/>
      <c r="G35" s="18"/>
      <c r="H35" s="19"/>
      <c r="I35" s="19"/>
    </row>
    <row r="36" spans="1:9" ht="30" customHeight="1" x14ac:dyDescent="0.2">
      <c r="A36" s="20"/>
      <c r="B36" s="15"/>
      <c r="C36" s="16"/>
      <c r="D36" s="16"/>
      <c r="E36" s="16"/>
      <c r="F36" s="16"/>
      <c r="G36" s="16"/>
      <c r="H36" s="15"/>
      <c r="I36" s="15"/>
    </row>
  </sheetData>
  <phoneticPr fontId="1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0"/>
  <sheetViews>
    <sheetView tabSelected="1" zoomScale="75" zoomScaleNormal="55" workbookViewId="0">
      <selection activeCell="W1" sqref="W1:AT1048576"/>
    </sheetView>
  </sheetViews>
  <sheetFormatPr baseColWidth="10" defaultColWidth="8.6640625" defaultRowHeight="30" customHeight="1" x14ac:dyDescent="0.2"/>
  <cols>
    <col min="1" max="1" width="64.6640625" style="7" customWidth="1"/>
    <col min="2" max="2" width="20.1640625" style="6" customWidth="1"/>
    <col min="3" max="7" width="15.6640625" style="5" customWidth="1"/>
    <col min="8" max="9" width="15.6640625" style="6" customWidth="1"/>
    <col min="10" max="14" width="15.6640625" style="5" customWidth="1"/>
    <col min="15" max="16" width="15.6640625" style="6" customWidth="1"/>
    <col min="17" max="20" width="20.6640625" customWidth="1"/>
  </cols>
  <sheetData>
    <row r="1" spans="1:27" ht="30" customHeight="1" x14ac:dyDescent="0.25">
      <c r="A1" s="27" t="s">
        <v>87</v>
      </c>
    </row>
    <row r="2" spans="1:27" ht="30" customHeight="1" x14ac:dyDescent="0.25">
      <c r="A2" s="28" t="s">
        <v>2</v>
      </c>
      <c r="B2" s="29" t="s">
        <v>88</v>
      </c>
    </row>
    <row r="3" spans="1:27" ht="30" customHeight="1" x14ac:dyDescent="0.25">
      <c r="A3" s="27" t="s">
        <v>3</v>
      </c>
      <c r="B3" s="10" t="s">
        <v>74</v>
      </c>
    </row>
    <row r="4" spans="1:27" ht="30" customHeight="1" thickBot="1" x14ac:dyDescent="0.3">
      <c r="A4" s="27"/>
      <c r="B4" s="10"/>
    </row>
    <row r="5" spans="1:27" ht="30" customHeight="1" thickBot="1" x14ac:dyDescent="0.3">
      <c r="A5" s="9"/>
      <c r="B5" s="10"/>
      <c r="C5" s="37"/>
      <c r="D5" s="38"/>
      <c r="E5" s="38" t="s">
        <v>8</v>
      </c>
      <c r="F5" s="38"/>
      <c r="G5" s="38"/>
      <c r="H5" s="38"/>
      <c r="I5" s="39"/>
      <c r="J5" s="38"/>
      <c r="K5" s="41"/>
      <c r="L5" s="41" t="s">
        <v>9</v>
      </c>
      <c r="M5" s="41"/>
      <c r="N5" s="41"/>
      <c r="O5" s="41"/>
      <c r="P5" s="42"/>
      <c r="Q5" s="40" t="s">
        <v>8</v>
      </c>
      <c r="R5" s="42"/>
      <c r="S5" s="40" t="s">
        <v>9</v>
      </c>
      <c r="T5" s="42"/>
    </row>
    <row r="6" spans="1:27" s="1" customFormat="1" ht="42.75" customHeight="1" thickBot="1" x14ac:dyDescent="0.3">
      <c r="A6" s="12" t="s">
        <v>0</v>
      </c>
      <c r="B6" s="22" t="s">
        <v>1</v>
      </c>
      <c r="C6" s="11" t="s">
        <v>89</v>
      </c>
      <c r="D6" s="13" t="s">
        <v>90</v>
      </c>
      <c r="E6" s="13" t="s">
        <v>91</v>
      </c>
      <c r="F6" s="23" t="s">
        <v>10</v>
      </c>
      <c r="G6" s="23" t="s">
        <v>11</v>
      </c>
      <c r="H6" s="23" t="s">
        <v>12</v>
      </c>
      <c r="I6" s="24" t="s">
        <v>13</v>
      </c>
      <c r="J6" s="13" t="s">
        <v>89</v>
      </c>
      <c r="K6" s="13" t="s">
        <v>90</v>
      </c>
      <c r="L6" s="13" t="s">
        <v>91</v>
      </c>
      <c r="M6" s="23" t="s">
        <v>10</v>
      </c>
      <c r="N6" s="23" t="s">
        <v>11</v>
      </c>
      <c r="O6" s="23" t="s">
        <v>12</v>
      </c>
      <c r="P6" s="24" t="s">
        <v>13</v>
      </c>
      <c r="Q6" s="11" t="s">
        <v>14</v>
      </c>
      <c r="R6" s="24" t="s">
        <v>15</v>
      </c>
      <c r="S6" s="11" t="s">
        <v>14</v>
      </c>
      <c r="T6" s="24" t="s">
        <v>15</v>
      </c>
      <c r="W6" s="3"/>
      <c r="X6" s="3"/>
      <c r="Y6" s="3"/>
      <c r="Z6" s="3"/>
      <c r="AA6" s="111"/>
    </row>
    <row r="7" spans="1:27" s="3" customFormat="1" ht="27.75" customHeight="1" x14ac:dyDescent="0.25">
      <c r="A7" s="82" t="s">
        <v>18</v>
      </c>
      <c r="B7" s="83" t="s">
        <v>30</v>
      </c>
      <c r="C7" s="43">
        <v>5.7000000000000002E-3</v>
      </c>
      <c r="D7" s="44">
        <v>0.1368</v>
      </c>
      <c r="E7" s="44">
        <v>0.20269999999999999</v>
      </c>
      <c r="F7" s="45">
        <v>1.65</v>
      </c>
      <c r="G7" s="45">
        <v>1.04</v>
      </c>
      <c r="H7" s="45">
        <v>1.594302546597943</v>
      </c>
      <c r="I7" s="46">
        <v>1.0254357660821465</v>
      </c>
      <c r="J7" s="44">
        <v>2.0999999999999999E-3</v>
      </c>
      <c r="K7" s="44">
        <v>8.3599999999999994E-2</v>
      </c>
      <c r="L7" s="44">
        <v>0.15190000000000001</v>
      </c>
      <c r="M7" s="45">
        <v>1.03</v>
      </c>
      <c r="N7" s="45">
        <v>1</v>
      </c>
      <c r="O7" s="45">
        <v>1.0218484006527746</v>
      </c>
      <c r="P7" s="46">
        <v>1.0127140060779947</v>
      </c>
      <c r="Q7" s="31">
        <f t="shared" ref="Q7:Q16" si="0">IF(H7&lt;&gt;0,F7/H7-1," ")</f>
        <v>3.4935309813629134E-2</v>
      </c>
      <c r="R7" s="32">
        <f t="shared" ref="R7:R16" si="1">IF(I7&lt;&gt;0,G7/I7-1," ")</f>
        <v>1.4202970482976918E-2</v>
      </c>
      <c r="S7" s="31">
        <f>IF(O7&lt;&gt;0,M7/O7-1," ")</f>
        <v>7.9773079274949588E-3</v>
      </c>
      <c r="T7" s="32">
        <f>IF(P7&lt;&gt;0,N7/P7-1," ")</f>
        <v>-1.2554389493666718E-2</v>
      </c>
      <c r="W7" s="112"/>
      <c r="X7" s="112"/>
    </row>
    <row r="8" spans="1:27" s="2" customFormat="1" ht="27.75" customHeight="1" x14ac:dyDescent="0.25">
      <c r="A8" s="84" t="s">
        <v>19</v>
      </c>
      <c r="B8" s="85" t="s">
        <v>20</v>
      </c>
      <c r="C8" s="47">
        <v>1.8499999999999999E-2</v>
      </c>
      <c r="D8" s="48">
        <v>-1.29E-2</v>
      </c>
      <c r="E8" s="48">
        <v>-1.4500000000000001E-2</v>
      </c>
      <c r="F8" s="49">
        <v>1</v>
      </c>
      <c r="G8" s="49">
        <v>1.03</v>
      </c>
      <c r="H8" s="49">
        <v>0.98876253845279671</v>
      </c>
      <c r="I8" s="50">
        <v>1.0513251231699872</v>
      </c>
      <c r="J8" s="48">
        <v>1.7899999999999999E-2</v>
      </c>
      <c r="K8" s="48">
        <v>-4.5999999999999999E-3</v>
      </c>
      <c r="L8" s="48">
        <v>-8.0000000000000002E-3</v>
      </c>
      <c r="M8" s="49">
        <v>1.03</v>
      </c>
      <c r="N8" s="49">
        <v>1.02</v>
      </c>
      <c r="O8" s="49">
        <v>1.0376594231765857</v>
      </c>
      <c r="P8" s="50">
        <v>1.0291504931266158</v>
      </c>
      <c r="Q8" s="34">
        <f t="shared" si="0"/>
        <v>1.1365177289976547E-2</v>
      </c>
      <c r="R8" s="35">
        <f t="shared" si="1"/>
        <v>-2.0284042205409247E-2</v>
      </c>
      <c r="S8" s="34">
        <f t="shared" ref="S8:T32" si="2">IF(O8&lt;&gt;0,M8/O8-1," ")</f>
        <v>-7.3814423167264387E-3</v>
      </c>
      <c r="T8" s="35">
        <f t="shared" si="2"/>
        <v>-8.891307138974458E-3</v>
      </c>
      <c r="W8" s="112"/>
      <c r="X8" s="112"/>
      <c r="Y8" s="3"/>
      <c r="Z8" s="3"/>
    </row>
    <row r="9" spans="1:27" s="2" customFormat="1" ht="27.75" customHeight="1" x14ac:dyDescent="0.25">
      <c r="A9" s="84" t="s">
        <v>21</v>
      </c>
      <c r="B9" s="85" t="s">
        <v>22</v>
      </c>
      <c r="C9" s="47">
        <v>1.7500000000000002E-2</v>
      </c>
      <c r="D9" s="48">
        <v>0.40570000000000001</v>
      </c>
      <c r="E9" s="48">
        <v>0.20499999999999999</v>
      </c>
      <c r="F9" s="49">
        <v>1.03</v>
      </c>
      <c r="G9" s="49">
        <v>1</v>
      </c>
      <c r="H9" s="49">
        <v>1.0112464274940693</v>
      </c>
      <c r="I9" s="50">
        <v>0.99870887203854442</v>
      </c>
      <c r="J9" s="48">
        <v>7.7000000000000002E-3</v>
      </c>
      <c r="K9" s="48">
        <v>0.48220000000000002</v>
      </c>
      <c r="L9" s="48">
        <v>0.25890000000000002</v>
      </c>
      <c r="M9" s="49">
        <v>1.01</v>
      </c>
      <c r="N9" s="49">
        <v>1.01</v>
      </c>
      <c r="O9" s="49">
        <v>0.99496195066728943</v>
      </c>
      <c r="P9" s="50">
        <v>1.0078345575580454</v>
      </c>
      <c r="Q9" s="34">
        <f t="shared" si="0"/>
        <v>1.854500742455345E-2</v>
      </c>
      <c r="R9" s="35">
        <f t="shared" si="1"/>
        <v>1.2927971279759198E-3</v>
      </c>
      <c r="S9" s="34">
        <f t="shared" si="2"/>
        <v>1.5114195394733576E-2</v>
      </c>
      <c r="T9" s="35">
        <f t="shared" si="2"/>
        <v>2.1486090407549785E-3</v>
      </c>
      <c r="W9" s="112"/>
      <c r="X9" s="112"/>
      <c r="Y9" s="3"/>
      <c r="Z9" s="3"/>
    </row>
    <row r="10" spans="1:27" s="4" customFormat="1" ht="27.75" customHeight="1" x14ac:dyDescent="0.25">
      <c r="A10" s="84" t="s">
        <v>31</v>
      </c>
      <c r="B10" s="85" t="s">
        <v>32</v>
      </c>
      <c r="C10" s="47">
        <v>1.78E-2</v>
      </c>
      <c r="D10" s="48">
        <v>2.8899999999999999E-2</v>
      </c>
      <c r="E10" s="48">
        <v>2.18E-2</v>
      </c>
      <c r="F10" s="49">
        <v>0.87</v>
      </c>
      <c r="G10" s="49">
        <v>0.97</v>
      </c>
      <c r="H10" s="49">
        <v>0.85314662925996887</v>
      </c>
      <c r="I10" s="50">
        <v>0.98265564077821133</v>
      </c>
      <c r="J10" s="48">
        <v>1.11E-2</v>
      </c>
      <c r="K10" s="48">
        <v>1.5699999999999999E-2</v>
      </c>
      <c r="L10" s="48">
        <v>9.4000000000000004E-3</v>
      </c>
      <c r="M10" s="49">
        <v>0.95</v>
      </c>
      <c r="N10" s="49">
        <v>1</v>
      </c>
      <c r="O10" s="49">
        <v>0.94689100887462019</v>
      </c>
      <c r="P10" s="50">
        <v>0.99383870495570614</v>
      </c>
      <c r="Q10" s="34">
        <f t="shared" si="0"/>
        <v>1.9754365969481658E-2</v>
      </c>
      <c r="R10" s="35">
        <f t="shared" si="1"/>
        <v>-1.2879019112116197E-2</v>
      </c>
      <c r="S10" s="34">
        <f t="shared" si="2"/>
        <v>3.2833674585999173E-3</v>
      </c>
      <c r="T10" s="35">
        <f t="shared" si="2"/>
        <v>6.1994919432810658E-3</v>
      </c>
      <c r="W10" s="112"/>
      <c r="X10" s="112"/>
      <c r="Y10" s="3"/>
      <c r="Z10" s="3"/>
    </row>
    <row r="11" spans="1:27" s="4" customFormat="1" ht="27.75" customHeight="1" x14ac:dyDescent="0.25">
      <c r="A11" s="84" t="s">
        <v>5</v>
      </c>
      <c r="B11" s="85" t="s">
        <v>6</v>
      </c>
      <c r="C11" s="47">
        <v>2.8299999999999999E-2</v>
      </c>
      <c r="D11" s="48">
        <v>2.1600000000000001E-2</v>
      </c>
      <c r="E11" s="48">
        <v>3.1600000000000003E-2</v>
      </c>
      <c r="F11" s="49">
        <v>0.98</v>
      </c>
      <c r="G11" s="49">
        <v>0.88</v>
      </c>
      <c r="H11" s="49">
        <v>0.93280774773773323</v>
      </c>
      <c r="I11" s="50">
        <v>0.90138397858181862</v>
      </c>
      <c r="J11" s="48">
        <v>3.5400000000000001E-2</v>
      </c>
      <c r="K11" s="48">
        <v>3.3599999999999998E-2</v>
      </c>
      <c r="L11" s="48">
        <v>2.76E-2</v>
      </c>
      <c r="M11" s="49">
        <v>0.97</v>
      </c>
      <c r="N11" s="49">
        <v>0.88</v>
      </c>
      <c r="O11" s="49">
        <v>0.94669016296818909</v>
      </c>
      <c r="P11" s="50">
        <v>0.92552044476744477</v>
      </c>
      <c r="Q11" s="34">
        <f t="shared" si="0"/>
        <v>5.0591616950779406E-2</v>
      </c>
      <c r="R11" s="35">
        <f t="shared" si="1"/>
        <v>-2.3723495302704234E-2</v>
      </c>
      <c r="S11" s="34">
        <f t="shared" si="2"/>
        <v>2.4622456156855765E-2</v>
      </c>
      <c r="T11" s="35">
        <f t="shared" si="2"/>
        <v>-4.91836188220377E-2</v>
      </c>
      <c r="W11" s="112"/>
      <c r="X11" s="112"/>
      <c r="Y11" s="3"/>
      <c r="Z11" s="3"/>
    </row>
    <row r="12" spans="1:27" s="4" customFormat="1" ht="27.75" customHeight="1" x14ac:dyDescent="0.25">
      <c r="A12" s="84" t="s">
        <v>23</v>
      </c>
      <c r="B12" s="85" t="s">
        <v>4</v>
      </c>
      <c r="C12" s="102"/>
      <c r="D12" s="103"/>
      <c r="E12" s="103"/>
      <c r="F12" s="104"/>
      <c r="G12" s="104"/>
      <c r="H12" s="104"/>
      <c r="I12" s="105"/>
      <c r="J12" s="48">
        <v>7.027571194975768E-3</v>
      </c>
      <c r="K12" s="48">
        <v>4.9321940259604014E-3</v>
      </c>
      <c r="L12" s="48">
        <v>5.4505314399108662E-3</v>
      </c>
      <c r="M12" s="49">
        <v>0.80195935224941051</v>
      </c>
      <c r="N12" s="49">
        <v>0.96870885959516195</v>
      </c>
      <c r="O12" s="49">
        <v>0.83368106893335303</v>
      </c>
      <c r="P12" s="50">
        <v>0.98732870121250815</v>
      </c>
      <c r="Q12" s="107" t="str">
        <f t="shared" si="0"/>
        <v xml:space="preserve"> </v>
      </c>
      <c r="R12" s="108" t="str">
        <f t="shared" si="1"/>
        <v xml:space="preserve"> </v>
      </c>
      <c r="S12" s="34">
        <f t="shared" si="2"/>
        <v>-3.8050182337147964E-2</v>
      </c>
      <c r="T12" s="35">
        <f t="shared" si="2"/>
        <v>-1.8858807198129379E-2</v>
      </c>
      <c r="W12" s="112"/>
      <c r="X12" s="112"/>
      <c r="Y12" s="3"/>
      <c r="Z12" s="3"/>
    </row>
    <row r="13" spans="1:27" s="2" customFormat="1" ht="27.75" customHeight="1" x14ac:dyDescent="0.25">
      <c r="A13" s="84" t="s">
        <v>33</v>
      </c>
      <c r="B13" s="85" t="s">
        <v>47</v>
      </c>
      <c r="C13" s="102"/>
      <c r="D13" s="103"/>
      <c r="E13" s="103"/>
      <c r="F13" s="104"/>
      <c r="G13" s="104"/>
      <c r="H13" s="104"/>
      <c r="I13" s="105"/>
      <c r="J13" s="48">
        <v>4.0000000000000001E-3</v>
      </c>
      <c r="K13" s="48">
        <v>2.3999999999999998E-3</v>
      </c>
      <c r="L13" s="48">
        <v>2E-3</v>
      </c>
      <c r="M13" s="49">
        <v>1.02</v>
      </c>
      <c r="N13" s="49">
        <v>1.02</v>
      </c>
      <c r="O13" s="49">
        <v>1.0054058403988269</v>
      </c>
      <c r="P13" s="50">
        <v>0.99347042757759463</v>
      </c>
      <c r="Q13" s="107" t="str">
        <f t="shared" si="0"/>
        <v xml:space="preserve"> </v>
      </c>
      <c r="R13" s="108" t="str">
        <f t="shared" si="1"/>
        <v xml:space="preserve"> </v>
      </c>
      <c r="S13" s="34">
        <f t="shared" si="2"/>
        <v>1.4515690097228751E-2</v>
      </c>
      <c r="T13" s="35">
        <f t="shared" si="2"/>
        <v>2.6703937717696524E-2</v>
      </c>
      <c r="W13" s="112"/>
      <c r="X13" s="112"/>
      <c r="Y13" s="3"/>
      <c r="Z13" s="3"/>
    </row>
    <row r="14" spans="1:27" s="2" customFormat="1" ht="27.75" customHeight="1" x14ac:dyDescent="0.25">
      <c r="A14" s="84" t="s">
        <v>24</v>
      </c>
      <c r="B14" s="85" t="s">
        <v>7</v>
      </c>
      <c r="C14" s="102"/>
      <c r="D14" s="103"/>
      <c r="E14" s="103"/>
      <c r="F14" s="104"/>
      <c r="G14" s="104"/>
      <c r="H14" s="104"/>
      <c r="I14" s="105"/>
      <c r="J14" s="48">
        <v>7.2660778592573139E-3</v>
      </c>
      <c r="K14" s="48">
        <v>1.05507928742401E-2</v>
      </c>
      <c r="L14" s="48">
        <v>1.624812581502888E-2</v>
      </c>
      <c r="M14" s="49">
        <v>0.87170788675772903</v>
      </c>
      <c r="N14" s="49">
        <v>1.0170261731076333</v>
      </c>
      <c r="O14" s="49">
        <v>0.8329494904883108</v>
      </c>
      <c r="P14" s="50">
        <v>1.0217095773575899</v>
      </c>
      <c r="Q14" s="107" t="str">
        <f t="shared" si="0"/>
        <v xml:space="preserve"> </v>
      </c>
      <c r="R14" s="108" t="str">
        <f t="shared" si="1"/>
        <v xml:space="preserve"> </v>
      </c>
      <c r="S14" s="34">
        <f t="shared" si="2"/>
        <v>4.6531508467213767E-2</v>
      </c>
      <c r="T14" s="35">
        <f t="shared" si="2"/>
        <v>-4.5838899367754982E-3</v>
      </c>
      <c r="W14" s="112"/>
      <c r="X14" s="112"/>
      <c r="Y14" s="3"/>
      <c r="Z14" s="3"/>
    </row>
    <row r="15" spans="1:27" s="8" customFormat="1" ht="27.75" customHeight="1" x14ac:dyDescent="0.25">
      <c r="A15" s="84" t="s">
        <v>34</v>
      </c>
      <c r="B15" s="85" t="s">
        <v>48</v>
      </c>
      <c r="C15" s="102"/>
      <c r="D15" s="103"/>
      <c r="E15" s="103"/>
      <c r="F15" s="104"/>
      <c r="G15" s="104"/>
      <c r="H15" s="104"/>
      <c r="I15" s="105"/>
      <c r="J15" s="48">
        <v>3.6571150849211143E-3</v>
      </c>
      <c r="K15" s="48">
        <v>6.0050481491936147E-3</v>
      </c>
      <c r="L15" s="48">
        <v>6.185682057224029E-3</v>
      </c>
      <c r="M15" s="49">
        <v>0.99817823592199761</v>
      </c>
      <c r="N15" s="49">
        <v>1.0102757719592643</v>
      </c>
      <c r="O15" s="49">
        <v>0.97744202507522271</v>
      </c>
      <c r="P15" s="50">
        <v>0.97783752781418598</v>
      </c>
      <c r="Q15" s="107" t="str">
        <f t="shared" si="0"/>
        <v xml:space="preserve"> </v>
      </c>
      <c r="R15" s="108" t="str">
        <f t="shared" si="1"/>
        <v xml:space="preserve"> </v>
      </c>
      <c r="S15" s="34">
        <f t="shared" si="2"/>
        <v>2.1214773167931966E-2</v>
      </c>
      <c r="T15" s="35">
        <f t="shared" si="2"/>
        <v>3.3173449803659549E-2</v>
      </c>
      <c r="W15" s="112"/>
      <c r="X15" s="112"/>
      <c r="Y15" s="3"/>
      <c r="Z15" s="3"/>
      <c r="AA15" s="4"/>
    </row>
    <row r="16" spans="1:27" s="8" customFormat="1" ht="27.75" customHeight="1" x14ac:dyDescent="0.25">
      <c r="A16" s="84" t="s">
        <v>36</v>
      </c>
      <c r="B16" s="85" t="s">
        <v>37</v>
      </c>
      <c r="C16" s="102"/>
      <c r="D16" s="103"/>
      <c r="E16" s="103"/>
      <c r="F16" s="104"/>
      <c r="G16" s="104"/>
      <c r="H16" s="104"/>
      <c r="I16" s="105"/>
      <c r="J16" s="48">
        <v>6.0762302611542807E-3</v>
      </c>
      <c r="K16" s="48">
        <v>2.8622880769720305E-3</v>
      </c>
      <c r="L16" s="48">
        <v>1.908789744394096E-3</v>
      </c>
      <c r="M16" s="49">
        <v>0.97616260870345573</v>
      </c>
      <c r="N16" s="49">
        <v>0.98485268565815431</v>
      </c>
      <c r="O16" s="49">
        <v>0.97896521485928034</v>
      </c>
      <c r="P16" s="50">
        <v>0.9892270600543881</v>
      </c>
      <c r="Q16" s="107" t="str">
        <f t="shared" si="0"/>
        <v xml:space="preserve"> </v>
      </c>
      <c r="R16" s="108" t="str">
        <f t="shared" si="1"/>
        <v xml:space="preserve"> </v>
      </c>
      <c r="S16" s="34">
        <f t="shared" si="2"/>
        <v>-2.8628250659830101E-3</v>
      </c>
      <c r="T16" s="35">
        <f t="shared" si="2"/>
        <v>-4.422012471022807E-3</v>
      </c>
      <c r="W16" s="112"/>
      <c r="X16" s="112"/>
      <c r="Y16" s="3"/>
      <c r="Z16" s="3"/>
      <c r="AA16" s="4"/>
    </row>
    <row r="17" spans="1:27" s="8" customFormat="1" ht="27.75" customHeight="1" x14ac:dyDescent="0.25">
      <c r="A17" s="84" t="s">
        <v>75</v>
      </c>
      <c r="B17" s="85" t="s">
        <v>76</v>
      </c>
      <c r="C17" s="102"/>
      <c r="D17" s="103"/>
      <c r="E17" s="103"/>
      <c r="F17" s="104"/>
      <c r="G17" s="104"/>
      <c r="H17" s="104"/>
      <c r="I17" s="105"/>
      <c r="J17" s="48">
        <v>1.1999999999999999E-3</v>
      </c>
      <c r="K17" s="48">
        <v>1.2999999999999999E-3</v>
      </c>
      <c r="L17" s="48">
        <v>5.0000000000000001E-4</v>
      </c>
      <c r="M17" s="49">
        <v>0.99</v>
      </c>
      <c r="N17" s="49">
        <v>0.99</v>
      </c>
      <c r="O17" s="49">
        <v>0.97732793935107831</v>
      </c>
      <c r="P17" s="50">
        <v>0.98322410573822316</v>
      </c>
      <c r="Q17" s="107"/>
      <c r="R17" s="108"/>
      <c r="S17" s="34"/>
      <c r="T17" s="35"/>
      <c r="W17" s="112"/>
      <c r="X17" s="112"/>
      <c r="Y17" s="3"/>
      <c r="Z17" s="3"/>
      <c r="AA17" s="4"/>
    </row>
    <row r="18" spans="1:27" s="8" customFormat="1" ht="27.75" customHeight="1" x14ac:dyDescent="0.25">
      <c r="A18" s="84" t="s">
        <v>38</v>
      </c>
      <c r="B18" s="85" t="s">
        <v>39</v>
      </c>
      <c r="C18" s="102"/>
      <c r="D18" s="103"/>
      <c r="E18" s="103"/>
      <c r="F18" s="104"/>
      <c r="G18" s="104"/>
      <c r="H18" s="104"/>
      <c r="I18" s="105"/>
      <c r="J18" s="48">
        <v>1.8245230533568968E-3</v>
      </c>
      <c r="K18" s="48">
        <v>-2.871174982703173E-3</v>
      </c>
      <c r="L18" s="48">
        <v>-4.7405195088128793E-3</v>
      </c>
      <c r="M18" s="49">
        <v>0.99491787577605839</v>
      </c>
      <c r="N18" s="49">
        <v>1.0064946154918943</v>
      </c>
      <c r="O18" s="49">
        <v>0.97525271611855091</v>
      </c>
      <c r="P18" s="50">
        <v>1.0084995202627625</v>
      </c>
      <c r="Q18" s="107" t="str">
        <f t="shared" ref="Q18:Q33" si="3">IF(H18&lt;&gt;0,F18/H18-1," ")</f>
        <v xml:space="preserve"> </v>
      </c>
      <c r="R18" s="108" t="str">
        <f t="shared" ref="R18:R33" si="4">IF(I18&lt;&gt;0,G18/I18-1," ")</f>
        <v xml:space="preserve"> </v>
      </c>
      <c r="S18" s="34">
        <f t="shared" si="2"/>
        <v>2.016416804843546E-2</v>
      </c>
      <c r="T18" s="35">
        <f t="shared" si="2"/>
        <v>-1.9880076594838147E-3</v>
      </c>
      <c r="W18" s="112"/>
      <c r="X18" s="112"/>
      <c r="Y18" s="3"/>
      <c r="Z18" s="3"/>
      <c r="AA18" s="4"/>
    </row>
    <row r="19" spans="1:27" s="8" customFormat="1" ht="27.75" customHeight="1" x14ac:dyDescent="0.25">
      <c r="A19" s="84" t="s">
        <v>40</v>
      </c>
      <c r="B19" s="85" t="s">
        <v>41</v>
      </c>
      <c r="C19" s="102"/>
      <c r="D19" s="103"/>
      <c r="E19" s="103"/>
      <c r="F19" s="104"/>
      <c r="G19" s="104"/>
      <c r="H19" s="104"/>
      <c r="I19" s="105"/>
      <c r="J19" s="48">
        <v>1.8E-3</v>
      </c>
      <c r="K19" s="48">
        <v>3.5000000000000001E-3</v>
      </c>
      <c r="L19" s="48">
        <v>5.0000000000000001E-3</v>
      </c>
      <c r="M19" s="49">
        <v>0.91</v>
      </c>
      <c r="N19" s="49">
        <v>1.01</v>
      </c>
      <c r="O19" s="49">
        <v>0.90848269053541542</v>
      </c>
      <c r="P19" s="50">
        <v>1.0084473813524237</v>
      </c>
      <c r="Q19" s="107" t="str">
        <f t="shared" si="3"/>
        <v xml:space="preserve"> </v>
      </c>
      <c r="R19" s="108" t="str">
        <f t="shared" si="4"/>
        <v xml:space="preserve"> </v>
      </c>
      <c r="S19" s="34">
        <f t="shared" si="2"/>
        <v>1.6701578141136153E-3</v>
      </c>
      <c r="T19" s="35">
        <f t="shared" si="2"/>
        <v>1.5396129498537192E-3</v>
      </c>
      <c r="W19" s="112"/>
      <c r="X19" s="112"/>
      <c r="Y19" s="3"/>
      <c r="Z19" s="3"/>
      <c r="AA19" s="4"/>
    </row>
    <row r="20" spans="1:27" s="1" customFormat="1" ht="27.75" customHeight="1" x14ac:dyDescent="0.25">
      <c r="A20" s="84" t="s">
        <v>62</v>
      </c>
      <c r="B20" s="85" t="s">
        <v>72</v>
      </c>
      <c r="C20" s="102"/>
      <c r="D20" s="103"/>
      <c r="E20" s="103"/>
      <c r="F20" s="104"/>
      <c r="G20" s="104"/>
      <c r="H20" s="104"/>
      <c r="I20" s="105"/>
      <c r="J20" s="48">
        <v>2E-3</v>
      </c>
      <c r="K20" s="48">
        <v>2.3E-3</v>
      </c>
      <c r="L20" s="48">
        <v>2.8999999999999998E-3</v>
      </c>
      <c r="M20" s="49">
        <v>0.94</v>
      </c>
      <c r="N20" s="49">
        <v>1.02</v>
      </c>
      <c r="O20" s="49">
        <v>0.95791928027303253</v>
      </c>
      <c r="P20" s="50">
        <v>1.0234633393379493</v>
      </c>
      <c r="Q20" s="107" t="str">
        <f t="shared" si="3"/>
        <v xml:space="preserve"> </v>
      </c>
      <c r="R20" s="108" t="str">
        <f t="shared" si="4"/>
        <v xml:space="preserve"> </v>
      </c>
      <c r="S20" s="34">
        <f t="shared" si="2"/>
        <v>-1.8706461642493566E-2</v>
      </c>
      <c r="T20" s="35">
        <f t="shared" si="2"/>
        <v>-3.3839407869652449E-3</v>
      </c>
      <c r="W20" s="112"/>
      <c r="X20" s="112"/>
      <c r="Y20" s="3"/>
      <c r="Z20" s="3"/>
      <c r="AA20" s="111"/>
    </row>
    <row r="21" spans="1:27" s="3" customFormat="1" ht="27.75" customHeight="1" x14ac:dyDescent="0.25">
      <c r="A21" s="84" t="s">
        <v>44</v>
      </c>
      <c r="B21" s="85" t="s">
        <v>45</v>
      </c>
      <c r="C21" s="47">
        <v>4.0000000000000002E-4</v>
      </c>
      <c r="D21" s="48">
        <v>-2.0000000000000001E-4</v>
      </c>
      <c r="E21" s="48">
        <v>-1E-3</v>
      </c>
      <c r="F21" s="49">
        <v>0.99</v>
      </c>
      <c r="G21" s="49">
        <v>1</v>
      </c>
      <c r="H21" s="49">
        <v>1</v>
      </c>
      <c r="I21" s="50">
        <v>0.99</v>
      </c>
      <c r="J21" s="48">
        <v>2.9999999999999997E-4</v>
      </c>
      <c r="K21" s="48">
        <v>-2.9999999999999997E-4</v>
      </c>
      <c r="L21" s="48">
        <v>5.0000000000000001E-4</v>
      </c>
      <c r="M21" s="49">
        <v>1</v>
      </c>
      <c r="N21" s="49">
        <v>1</v>
      </c>
      <c r="O21" s="49">
        <v>1</v>
      </c>
      <c r="P21" s="50">
        <v>1</v>
      </c>
      <c r="Q21" s="34">
        <f t="shared" si="3"/>
        <v>-1.0000000000000009E-2</v>
      </c>
      <c r="R21" s="35">
        <f t="shared" si="4"/>
        <v>1.0101010101010166E-2</v>
      </c>
      <c r="S21" s="34">
        <f t="shared" si="2"/>
        <v>0</v>
      </c>
      <c r="T21" s="35">
        <f t="shared" si="2"/>
        <v>0</v>
      </c>
      <c r="W21" s="112"/>
      <c r="X21" s="112"/>
    </row>
    <row r="22" spans="1:27" s="2" customFormat="1" ht="27.75" customHeight="1" x14ac:dyDescent="0.25">
      <c r="A22" s="84" t="s">
        <v>59</v>
      </c>
      <c r="B22" s="85" t="s">
        <v>82</v>
      </c>
      <c r="C22" s="47">
        <v>-1.1000000000000001E-3</v>
      </c>
      <c r="D22" s="48">
        <v>2.9999999999999997E-4</v>
      </c>
      <c r="E22" s="48">
        <v>5.0000000000000001E-4</v>
      </c>
      <c r="F22" s="49">
        <v>1.86</v>
      </c>
      <c r="G22" s="49">
        <v>1</v>
      </c>
      <c r="H22" s="49">
        <v>1.6537356719670797</v>
      </c>
      <c r="I22" s="50">
        <v>0.99896908582835664</v>
      </c>
      <c r="J22" s="48">
        <v>1.1000000000000001E-3</v>
      </c>
      <c r="K22" s="48">
        <v>-2.9999999999999997E-4</v>
      </c>
      <c r="L22" s="48">
        <v>-4.0000000000000002E-4</v>
      </c>
      <c r="M22" s="49">
        <v>1.08</v>
      </c>
      <c r="N22" s="49">
        <v>1</v>
      </c>
      <c r="O22" s="49">
        <v>1.0671156547513112</v>
      </c>
      <c r="P22" s="50">
        <v>1.0063372870003751</v>
      </c>
      <c r="Q22" s="34">
        <f t="shared" si="3"/>
        <v>0.12472629787780654</v>
      </c>
      <c r="R22" s="35">
        <f t="shared" si="4"/>
        <v>1.0319780524423727E-3</v>
      </c>
      <c r="S22" s="34">
        <f t="shared" si="2"/>
        <v>1.2073991409760954E-2</v>
      </c>
      <c r="T22" s="35">
        <f t="shared" si="2"/>
        <v>-6.2973787041766816E-3</v>
      </c>
      <c r="W22" s="112"/>
      <c r="X22" s="112"/>
      <c r="Y22" s="3"/>
      <c r="Z22" s="3"/>
    </row>
    <row r="23" spans="1:27" s="2" customFormat="1" ht="27.75" customHeight="1" x14ac:dyDescent="0.25">
      <c r="A23" s="84" t="s">
        <v>58</v>
      </c>
      <c r="B23" s="85" t="s">
        <v>57</v>
      </c>
      <c r="C23" s="47">
        <v>3.3999999999999998E-3</v>
      </c>
      <c r="D23" s="48">
        <v>-7.1999999999999998E-3</v>
      </c>
      <c r="E23" s="48">
        <v>-3.5999999999999999E-3</v>
      </c>
      <c r="F23" s="49">
        <v>0.86</v>
      </c>
      <c r="G23" s="49">
        <v>0.99</v>
      </c>
      <c r="H23" s="49">
        <v>0.8394424401989693</v>
      </c>
      <c r="I23" s="50">
        <v>0.99506945059667207</v>
      </c>
      <c r="J23" s="48">
        <v>2.5000000000000001E-3</v>
      </c>
      <c r="K23" s="48">
        <v>1.9E-3</v>
      </c>
      <c r="L23" s="48">
        <v>8.9999999999999998E-4</v>
      </c>
      <c r="M23" s="49">
        <v>0.97</v>
      </c>
      <c r="N23" s="49">
        <v>1</v>
      </c>
      <c r="O23" s="49">
        <v>0.95248806110230821</v>
      </c>
      <c r="P23" s="50">
        <v>1.0020276316308159</v>
      </c>
      <c r="Q23" s="34">
        <f t="shared" si="3"/>
        <v>2.4489540695795675E-2</v>
      </c>
      <c r="R23" s="35">
        <f t="shared" si="4"/>
        <v>-5.0945696238913207E-3</v>
      </c>
      <c r="S23" s="34">
        <f t="shared" si="2"/>
        <v>1.8385468136393524E-2</v>
      </c>
      <c r="T23" s="35">
        <f t="shared" si="2"/>
        <v>-2.0235286600988056E-3</v>
      </c>
      <c r="W23" s="112"/>
      <c r="X23" s="112"/>
      <c r="Y23" s="3"/>
      <c r="Z23" s="3"/>
    </row>
    <row r="24" spans="1:27" s="2" customFormat="1" ht="27.75" customHeight="1" x14ac:dyDescent="0.25">
      <c r="A24" s="84" t="s">
        <v>49</v>
      </c>
      <c r="B24" s="85" t="s">
        <v>50</v>
      </c>
      <c r="C24" s="102"/>
      <c r="D24" s="103"/>
      <c r="E24" s="103"/>
      <c r="F24" s="104"/>
      <c r="G24" s="104"/>
      <c r="H24" s="104"/>
      <c r="I24" s="105"/>
      <c r="J24" s="48">
        <v>8.6999999999999994E-3</v>
      </c>
      <c r="K24" s="48">
        <v>1.04E-2</v>
      </c>
      <c r="L24" s="48">
        <v>9.4999999999999998E-3</v>
      </c>
      <c r="M24" s="49">
        <v>1.01</v>
      </c>
      <c r="N24" s="49">
        <v>0.97</v>
      </c>
      <c r="O24" s="49">
        <v>1.0161781505110048</v>
      </c>
      <c r="P24" s="50">
        <v>0.98199562489700054</v>
      </c>
      <c r="Q24" s="107" t="str">
        <f t="shared" si="3"/>
        <v xml:space="preserve"> </v>
      </c>
      <c r="R24" s="108" t="str">
        <f t="shared" si="4"/>
        <v xml:space="preserve"> </v>
      </c>
      <c r="S24" s="34">
        <f t="shared" si="2"/>
        <v>-6.079790741316371E-3</v>
      </c>
      <c r="T24" s="35">
        <f t="shared" si="2"/>
        <v>-1.2215558392389747E-2</v>
      </c>
      <c r="W24" s="112"/>
      <c r="X24" s="112"/>
      <c r="Y24" s="3"/>
      <c r="Z24" s="3"/>
    </row>
    <row r="25" spans="1:27" s="2" customFormat="1" ht="27.75" customHeight="1" x14ac:dyDescent="0.25">
      <c r="A25" s="84" t="s">
        <v>51</v>
      </c>
      <c r="B25" s="85" t="s">
        <v>52</v>
      </c>
      <c r="C25" s="102"/>
      <c r="D25" s="103"/>
      <c r="E25" s="103"/>
      <c r="F25" s="104"/>
      <c r="G25" s="104"/>
      <c r="H25" s="104"/>
      <c r="I25" s="105"/>
      <c r="J25" s="48">
        <v>2.8309776979759116E-3</v>
      </c>
      <c r="K25" s="48">
        <v>-1.4034043717418843E-3</v>
      </c>
      <c r="L25" s="48">
        <v>-1.6829159591118248E-3</v>
      </c>
      <c r="M25" s="49">
        <v>0.96850284497170869</v>
      </c>
      <c r="N25" s="49">
        <v>1.0001578283704746</v>
      </c>
      <c r="O25" s="49">
        <v>0.97919788615830683</v>
      </c>
      <c r="P25" s="50">
        <v>1.0038095890874366</v>
      </c>
      <c r="Q25" s="107" t="str">
        <f t="shared" si="3"/>
        <v xml:space="preserve"> </v>
      </c>
      <c r="R25" s="108" t="str">
        <f t="shared" si="4"/>
        <v xml:space="preserve"> </v>
      </c>
      <c r="S25" s="34">
        <f t="shared" si="2"/>
        <v>-1.0922247012356223E-2</v>
      </c>
      <c r="T25" s="35">
        <f t="shared" si="2"/>
        <v>-3.637901805940813E-3</v>
      </c>
      <c r="W25" s="112"/>
      <c r="X25" s="112"/>
      <c r="Y25" s="3"/>
      <c r="Z25" s="3"/>
    </row>
    <row r="26" spans="1:27" s="2" customFormat="1" ht="27.75" customHeight="1" x14ac:dyDescent="0.25">
      <c r="A26" s="84" t="s">
        <v>63</v>
      </c>
      <c r="B26" s="85" t="s">
        <v>92</v>
      </c>
      <c r="C26" s="47">
        <v>5.9999999999999995E-4</v>
      </c>
      <c r="D26" s="48">
        <v>-7.7999999999999996E-3</v>
      </c>
      <c r="E26" s="48">
        <v>-6.4000000000000003E-3</v>
      </c>
      <c r="F26" s="49">
        <v>0.95</v>
      </c>
      <c r="G26" s="49">
        <v>0.96</v>
      </c>
      <c r="H26" s="49">
        <v>0.94</v>
      </c>
      <c r="I26" s="50">
        <v>0.97</v>
      </c>
      <c r="J26" s="48">
        <v>9.4000000000000004E-3</v>
      </c>
      <c r="K26" s="48">
        <v>1.3299999999999999E-2</v>
      </c>
      <c r="L26" s="48">
        <v>9.1999999999999998E-3</v>
      </c>
      <c r="M26" s="49">
        <v>0.99</v>
      </c>
      <c r="N26" s="49">
        <v>0.99</v>
      </c>
      <c r="O26" s="49">
        <v>0.98</v>
      </c>
      <c r="P26" s="50">
        <v>1.0041028493846298</v>
      </c>
      <c r="Q26" s="34">
        <f t="shared" si="3"/>
        <v>1.0638297872340496E-2</v>
      </c>
      <c r="R26" s="35">
        <f t="shared" si="4"/>
        <v>-1.0309278350515427E-2</v>
      </c>
      <c r="S26" s="34">
        <f t="shared" si="2"/>
        <v>1.0204081632652962E-2</v>
      </c>
      <c r="T26" s="35">
        <f t="shared" si="2"/>
        <v>-1.404522394620511E-2</v>
      </c>
      <c r="W26" s="112"/>
      <c r="X26" s="112"/>
      <c r="Y26" s="3"/>
      <c r="Z26" s="3"/>
    </row>
    <row r="27" spans="1:27" s="2" customFormat="1" ht="27.75" customHeight="1" x14ac:dyDescent="0.25">
      <c r="A27" s="84" t="s">
        <v>53</v>
      </c>
      <c r="B27" s="85" t="s">
        <v>54</v>
      </c>
      <c r="C27" s="102"/>
      <c r="D27" s="103"/>
      <c r="E27" s="103"/>
      <c r="F27" s="104"/>
      <c r="G27" s="104"/>
      <c r="H27" s="104"/>
      <c r="I27" s="105"/>
      <c r="J27" s="48">
        <v>2E-3</v>
      </c>
      <c r="K27" s="48">
        <v>6.9999999999999999E-4</v>
      </c>
      <c r="L27" s="48">
        <v>1.9E-3</v>
      </c>
      <c r="M27" s="49">
        <v>0.97</v>
      </c>
      <c r="N27" s="49">
        <v>1</v>
      </c>
      <c r="O27" s="49">
        <v>0.96</v>
      </c>
      <c r="P27" s="50">
        <v>1.02</v>
      </c>
      <c r="Q27" s="107" t="str">
        <f t="shared" si="3"/>
        <v xml:space="preserve"> </v>
      </c>
      <c r="R27" s="108" t="str">
        <f t="shared" si="4"/>
        <v xml:space="preserve"> </v>
      </c>
      <c r="S27" s="34">
        <f t="shared" si="2"/>
        <v>1.0416666666666741E-2</v>
      </c>
      <c r="T27" s="35">
        <f t="shared" si="2"/>
        <v>-1.9607843137254943E-2</v>
      </c>
      <c r="W27" s="112"/>
      <c r="X27" s="112"/>
      <c r="Y27" s="3"/>
      <c r="Z27" s="3"/>
    </row>
    <row r="28" spans="1:27" s="2" customFormat="1" ht="27.75" customHeight="1" x14ac:dyDescent="0.25">
      <c r="A28" s="84" t="s">
        <v>64</v>
      </c>
      <c r="B28" s="85" t="s">
        <v>73</v>
      </c>
      <c r="C28" s="47">
        <v>0</v>
      </c>
      <c r="D28" s="48">
        <v>0</v>
      </c>
      <c r="E28" s="48">
        <v>-8.0000000000000004E-4</v>
      </c>
      <c r="F28" s="49">
        <v>1.08</v>
      </c>
      <c r="G28" s="49">
        <v>1</v>
      </c>
      <c r="H28" s="49">
        <v>1.0900000000000001</v>
      </c>
      <c r="I28" s="50">
        <v>1.01</v>
      </c>
      <c r="J28" s="48">
        <v>0</v>
      </c>
      <c r="K28" s="48">
        <v>-5.0000000000000001E-4</v>
      </c>
      <c r="L28" s="48">
        <v>-5.0000000000000001E-4</v>
      </c>
      <c r="M28" s="49">
        <v>1.01</v>
      </c>
      <c r="N28" s="49">
        <v>1</v>
      </c>
      <c r="O28" s="49">
        <v>1.01</v>
      </c>
      <c r="P28" s="50">
        <v>1.02</v>
      </c>
      <c r="Q28" s="34">
        <f t="shared" si="3"/>
        <v>-9.1743119266055606E-3</v>
      </c>
      <c r="R28" s="35">
        <f t="shared" si="4"/>
        <v>-9.9009900990099098E-3</v>
      </c>
      <c r="S28" s="34">
        <f t="shared" si="2"/>
        <v>0</v>
      </c>
      <c r="T28" s="35">
        <f t="shared" si="2"/>
        <v>-1.9607843137254943E-2</v>
      </c>
      <c r="W28" s="112"/>
      <c r="X28" s="112"/>
      <c r="Y28" s="3"/>
      <c r="Z28" s="3"/>
    </row>
    <row r="29" spans="1:27" s="2" customFormat="1" ht="27.75" customHeight="1" x14ac:dyDescent="0.25">
      <c r="A29" s="84" t="s">
        <v>65</v>
      </c>
      <c r="B29" s="85" t="s">
        <v>66</v>
      </c>
      <c r="C29" s="47">
        <v>7.1000000000000004E-3</v>
      </c>
      <c r="D29" s="48">
        <v>9.2999999999999992E-3</v>
      </c>
      <c r="E29" s="48">
        <v>5.0000000000000001E-3</v>
      </c>
      <c r="F29" s="49">
        <v>0.9</v>
      </c>
      <c r="G29" s="49">
        <v>1.01</v>
      </c>
      <c r="H29" s="49">
        <v>0.91</v>
      </c>
      <c r="I29" s="50">
        <v>1.02</v>
      </c>
      <c r="J29" s="48">
        <v>4.8999999999999998E-3</v>
      </c>
      <c r="K29" s="48">
        <v>5.7999999999999996E-3</v>
      </c>
      <c r="L29" s="48">
        <v>-6.9999999999999999E-4</v>
      </c>
      <c r="M29" s="49">
        <v>0.97</v>
      </c>
      <c r="N29" s="49">
        <v>1</v>
      </c>
      <c r="O29" s="49">
        <v>0.96</v>
      </c>
      <c r="P29" s="50">
        <v>1.01</v>
      </c>
      <c r="Q29" s="34">
        <f t="shared" si="3"/>
        <v>-1.098901098901095E-2</v>
      </c>
      <c r="R29" s="35">
        <f t="shared" si="4"/>
        <v>-9.8039215686274161E-3</v>
      </c>
      <c r="S29" s="34">
        <f t="shared" si="2"/>
        <v>1.0416666666666741E-2</v>
      </c>
      <c r="T29" s="35">
        <f t="shared" si="2"/>
        <v>-9.9009900990099098E-3</v>
      </c>
      <c r="W29" s="112"/>
      <c r="X29" s="112"/>
      <c r="Y29" s="3"/>
      <c r="Z29" s="3"/>
    </row>
    <row r="30" spans="1:27" s="2" customFormat="1" ht="27.75" customHeight="1" x14ac:dyDescent="0.25">
      <c r="A30" s="84" t="s">
        <v>70</v>
      </c>
      <c r="B30" s="85" t="s">
        <v>69</v>
      </c>
      <c r="C30" s="47">
        <v>6.7000000000000002E-3</v>
      </c>
      <c r="D30" s="48">
        <v>-1.1000000000000001E-3</v>
      </c>
      <c r="E30" s="48">
        <v>-4.4000000000000003E-3</v>
      </c>
      <c r="F30" s="49">
        <v>1.1299999999999999</v>
      </c>
      <c r="G30" s="49">
        <v>1.01</v>
      </c>
      <c r="H30" s="49">
        <v>1.10054943650989</v>
      </c>
      <c r="I30" s="50">
        <v>1.0072767518610748</v>
      </c>
      <c r="J30" s="48">
        <v>5.3E-3</v>
      </c>
      <c r="K30" s="48">
        <v>5.9999999999999995E-4</v>
      </c>
      <c r="L30" s="48">
        <v>-3.3E-3</v>
      </c>
      <c r="M30" s="49">
        <v>0.96</v>
      </c>
      <c r="N30" s="49">
        <v>1</v>
      </c>
      <c r="O30" s="49">
        <v>0.95862981532407099</v>
      </c>
      <c r="P30" s="50">
        <v>1.0062695257625882</v>
      </c>
      <c r="Q30" s="34">
        <f t="shared" si="3"/>
        <v>2.6759873307922177E-2</v>
      </c>
      <c r="R30" s="35">
        <f t="shared" si="4"/>
        <v>2.7035748952743965E-3</v>
      </c>
      <c r="S30" s="34">
        <f t="shared" si="2"/>
        <v>1.4293157317100125E-3</v>
      </c>
      <c r="T30" s="35">
        <f t="shared" si="2"/>
        <v>-6.2304637098464788E-3</v>
      </c>
      <c r="W30" s="112"/>
      <c r="X30" s="112"/>
      <c r="Y30" s="3"/>
      <c r="Z30" s="3"/>
    </row>
    <row r="31" spans="1:27" s="2" customFormat="1" ht="27.75" customHeight="1" x14ac:dyDescent="0.25">
      <c r="A31" s="84" t="s">
        <v>67</v>
      </c>
      <c r="B31" s="85" t="s">
        <v>68</v>
      </c>
      <c r="C31" s="47">
        <v>2.8E-3</v>
      </c>
      <c r="D31" s="48">
        <v>4.3E-3</v>
      </c>
      <c r="E31" s="48">
        <v>5.3699999999999998E-2</v>
      </c>
      <c r="F31" s="49">
        <v>1</v>
      </c>
      <c r="G31" s="49">
        <v>1.01</v>
      </c>
      <c r="H31" s="49">
        <v>0.98064387055061553</v>
      </c>
      <c r="I31" s="50">
        <v>1.0121887298396401</v>
      </c>
      <c r="J31" s="48">
        <v>2E-3</v>
      </c>
      <c r="K31" s="48">
        <v>-6.9999999999999999E-4</v>
      </c>
      <c r="L31" s="48">
        <v>7.1499999999999994E-2</v>
      </c>
      <c r="M31" s="49">
        <v>0.99</v>
      </c>
      <c r="N31" s="49">
        <v>1</v>
      </c>
      <c r="O31" s="49">
        <v>0.98162439742793672</v>
      </c>
      <c r="P31" s="50">
        <v>1.0035478279046783</v>
      </c>
      <c r="Q31" s="34">
        <f t="shared" si="3"/>
        <v>1.973818429978702E-2</v>
      </c>
      <c r="R31" s="35">
        <f t="shared" si="4"/>
        <v>-2.1623732562077169E-3</v>
      </c>
      <c r="S31" s="34">
        <f t="shared" si="2"/>
        <v>8.5323903868008699E-3</v>
      </c>
      <c r="T31" s="35">
        <f t="shared" si="2"/>
        <v>-3.5352853207663015E-3</v>
      </c>
      <c r="W31" s="112"/>
      <c r="X31" s="112"/>
      <c r="Y31" s="3"/>
      <c r="Z31" s="3"/>
    </row>
    <row r="32" spans="1:27" s="2" customFormat="1" ht="27.75" customHeight="1" x14ac:dyDescent="0.25">
      <c r="A32" s="84" t="s">
        <v>29</v>
      </c>
      <c r="B32" s="85" t="s">
        <v>28</v>
      </c>
      <c r="C32" s="47">
        <v>5.0000000000000001E-4</v>
      </c>
      <c r="D32" s="48">
        <v>2.5000000000000001E-3</v>
      </c>
      <c r="E32" s="48">
        <v>5.7999999999999996E-3</v>
      </c>
      <c r="F32" s="49">
        <v>1</v>
      </c>
      <c r="G32" s="49">
        <v>0.97</v>
      </c>
      <c r="H32" s="49">
        <v>0.98611904173528009</v>
      </c>
      <c r="I32" s="50">
        <v>0.96926377355824811</v>
      </c>
      <c r="J32" s="48">
        <v>5.0000000000000001E-4</v>
      </c>
      <c r="K32" s="48">
        <v>3.5999999999999999E-3</v>
      </c>
      <c r="L32" s="48">
        <v>1.9599999999999999E-2</v>
      </c>
      <c r="M32" s="49">
        <v>1.01</v>
      </c>
      <c r="N32" s="49">
        <v>0.99</v>
      </c>
      <c r="O32" s="49">
        <v>1.0078645116389249</v>
      </c>
      <c r="P32" s="50">
        <v>0.98678492451926114</v>
      </c>
      <c r="Q32" s="34">
        <f t="shared" si="3"/>
        <v>1.4076351512585683E-2</v>
      </c>
      <c r="R32" s="35">
        <f t="shared" si="4"/>
        <v>7.5957284470584696E-4</v>
      </c>
      <c r="S32" s="34">
        <f t="shared" si="2"/>
        <v>2.1188248384720332E-3</v>
      </c>
      <c r="T32" s="35">
        <f t="shared" si="2"/>
        <v>3.2581319402555931E-3</v>
      </c>
      <c r="W32" s="112"/>
      <c r="X32" s="112"/>
      <c r="Y32" s="3"/>
      <c r="Z32" s="3"/>
    </row>
    <row r="33" spans="1:27" s="8" customFormat="1" ht="30" customHeight="1" thickBot="1" x14ac:dyDescent="0.3">
      <c r="A33" s="86" t="s">
        <v>83</v>
      </c>
      <c r="B33" s="106" t="s">
        <v>84</v>
      </c>
      <c r="C33" s="87"/>
      <c r="D33" s="88"/>
      <c r="E33" s="88"/>
      <c r="F33" s="89"/>
      <c r="G33" s="89"/>
      <c r="H33" s="89"/>
      <c r="I33" s="90"/>
      <c r="J33" s="51"/>
      <c r="K33" s="51"/>
      <c r="L33" s="51"/>
      <c r="M33" s="52"/>
      <c r="N33" s="52"/>
      <c r="O33" s="52"/>
      <c r="P33" s="53"/>
      <c r="Q33" s="109" t="str">
        <f t="shared" si="3"/>
        <v xml:space="preserve"> </v>
      </c>
      <c r="R33" s="110" t="str">
        <f t="shared" si="4"/>
        <v xml:space="preserve"> </v>
      </c>
      <c r="S33" s="101" t="str">
        <f t="shared" ref="S33" si="5">IF(O33&lt;&gt;0,M33/O33-1," ")</f>
        <v xml:space="preserve"> </v>
      </c>
      <c r="T33" s="36" t="str">
        <f t="shared" ref="T33" si="6">IF(P33&lt;&gt;0,N33/P33-1," ")</f>
        <v xml:space="preserve"> </v>
      </c>
      <c r="W33" s="112"/>
      <c r="X33" s="112"/>
      <c r="Y33" s="3"/>
      <c r="Z33" s="3"/>
      <c r="AA33" s="4"/>
    </row>
    <row r="34" spans="1:27" s="8" customFormat="1" ht="30" customHeight="1" x14ac:dyDescent="0.2">
      <c r="J34" s="5"/>
      <c r="K34" s="5"/>
      <c r="L34" s="5"/>
      <c r="M34" s="5"/>
    </row>
    <row r="35" spans="1:27" ht="30" customHeight="1" x14ac:dyDescent="0.2">
      <c r="N35"/>
      <c r="O35"/>
      <c r="P35"/>
    </row>
    <row r="36" spans="1:27" ht="30" customHeight="1" x14ac:dyDescent="0.2">
      <c r="N36"/>
      <c r="O36"/>
      <c r="P36"/>
    </row>
    <row r="37" spans="1:27" ht="30" customHeight="1" x14ac:dyDescent="0.2">
      <c r="N37"/>
      <c r="O37"/>
      <c r="P37"/>
    </row>
    <row r="38" spans="1:27" ht="30" customHeight="1" x14ac:dyDescent="0.2">
      <c r="N38"/>
      <c r="O38"/>
      <c r="P38"/>
    </row>
    <row r="39" spans="1:27" ht="30" customHeight="1" x14ac:dyDescent="0.2">
      <c r="N39"/>
      <c r="O39"/>
      <c r="P39"/>
    </row>
    <row r="40" spans="1:27" ht="30" customHeight="1" x14ac:dyDescent="0.2">
      <c r="N40"/>
      <c r="O40"/>
      <c r="P40"/>
    </row>
    <row r="41" spans="1:27" ht="30" customHeight="1" x14ac:dyDescent="0.2">
      <c r="N41"/>
      <c r="O41"/>
      <c r="P41"/>
    </row>
    <row r="42" spans="1:27" ht="30" customHeight="1" x14ac:dyDescent="0.2">
      <c r="N42"/>
      <c r="O42"/>
      <c r="P42"/>
    </row>
    <row r="43" spans="1:27" ht="30" customHeight="1" x14ac:dyDescent="0.2">
      <c r="N43"/>
      <c r="O43"/>
      <c r="P43"/>
    </row>
    <row r="44" spans="1:27" ht="30" customHeight="1" x14ac:dyDescent="0.2">
      <c r="N44"/>
      <c r="O44"/>
      <c r="P44"/>
    </row>
    <row r="45" spans="1:27" ht="30" customHeight="1" x14ac:dyDescent="0.2">
      <c r="N45"/>
      <c r="O45"/>
      <c r="P45"/>
    </row>
    <row r="52" spans="1:9" ht="30" customHeight="1" thickBot="1" x14ac:dyDescent="0.25"/>
    <row r="53" spans="1:9" ht="30" customHeight="1" thickBot="1" x14ac:dyDescent="0.3">
      <c r="A53" s="9"/>
      <c r="B53" s="10"/>
      <c r="C53" s="30" t="s">
        <v>8</v>
      </c>
      <c r="D53" s="37"/>
      <c r="E53" s="38" t="s">
        <v>9</v>
      </c>
      <c r="F53" s="39"/>
      <c r="G53" s="37"/>
      <c r="H53" s="38" t="s">
        <v>25</v>
      </c>
      <c r="I53" s="39"/>
    </row>
    <row r="54" spans="1:9" ht="30" customHeight="1" thickBot="1" x14ac:dyDescent="0.3">
      <c r="A54" s="12" t="s">
        <v>0</v>
      </c>
      <c r="B54" s="22" t="s">
        <v>1</v>
      </c>
      <c r="C54" s="56" t="s">
        <v>71</v>
      </c>
      <c r="D54" s="56" t="s">
        <v>71</v>
      </c>
      <c r="E54" s="24" t="s">
        <v>26</v>
      </c>
      <c r="F54" s="24" t="s">
        <v>27</v>
      </c>
      <c r="G54" s="33" t="s">
        <v>71</v>
      </c>
      <c r="H54" s="24" t="s">
        <v>26</v>
      </c>
      <c r="I54" s="24" t="s">
        <v>27</v>
      </c>
    </row>
    <row r="55" spans="1:9" ht="30" customHeight="1" thickBot="1" x14ac:dyDescent="0.3">
      <c r="A55" s="12" t="s">
        <v>21</v>
      </c>
      <c r="B55" s="22" t="s">
        <v>22</v>
      </c>
      <c r="C55" s="71">
        <v>0.50870000000000004</v>
      </c>
      <c r="D55" s="72">
        <v>3.3399999999999999E-2</v>
      </c>
      <c r="E55" s="54"/>
      <c r="F55" s="55"/>
      <c r="G55" s="73">
        <v>8.0999999999999996E-3</v>
      </c>
      <c r="H55" s="54"/>
      <c r="I55" s="55"/>
    </row>
    <row r="56" spans="1:9" ht="30" customHeight="1" thickBot="1" x14ac:dyDescent="0.3">
      <c r="A56" s="12" t="s">
        <v>5</v>
      </c>
      <c r="B56" s="22" t="s">
        <v>6</v>
      </c>
      <c r="C56" s="71">
        <v>0.99</v>
      </c>
      <c r="D56" s="72">
        <v>0.55659999999999998</v>
      </c>
      <c r="E56" s="54"/>
      <c r="F56" s="55"/>
      <c r="G56" s="73">
        <v>0.44869999999999999</v>
      </c>
      <c r="H56" s="54"/>
      <c r="I56" s="55"/>
    </row>
    <row r="57" spans="1:9" ht="30" customHeight="1" thickBot="1" x14ac:dyDescent="0.3">
      <c r="A57" s="12" t="s">
        <v>23</v>
      </c>
      <c r="B57" s="22" t="s">
        <v>4</v>
      </c>
      <c r="C57" s="74"/>
      <c r="D57" s="72">
        <v>0.20399999999999999</v>
      </c>
      <c r="E57" s="49"/>
      <c r="F57" s="50"/>
      <c r="G57" s="73">
        <v>0.26989999999999997</v>
      </c>
      <c r="H57" s="49"/>
      <c r="I57" s="50"/>
    </row>
    <row r="58" spans="1:9" ht="30" customHeight="1" thickBot="1" x14ac:dyDescent="0.3">
      <c r="A58" s="12" t="s">
        <v>33</v>
      </c>
      <c r="B58" s="22" t="s">
        <v>46</v>
      </c>
      <c r="C58" s="75"/>
      <c r="D58" s="72">
        <v>0.1234</v>
      </c>
      <c r="E58" s="49"/>
      <c r="F58" s="50"/>
      <c r="G58" s="73">
        <v>0.1381</v>
      </c>
      <c r="H58" s="49"/>
      <c r="I58" s="50"/>
    </row>
    <row r="59" spans="1:9" ht="30" customHeight="1" thickBot="1" x14ac:dyDescent="0.3">
      <c r="A59" s="12" t="s">
        <v>24</v>
      </c>
      <c r="B59" s="22" t="s">
        <v>7</v>
      </c>
      <c r="C59" s="75"/>
      <c r="D59" s="72">
        <v>4.9099999999999998E-2</v>
      </c>
      <c r="E59" s="49"/>
      <c r="F59" s="50"/>
      <c r="G59" s="73">
        <v>2.12E-2</v>
      </c>
      <c r="H59" s="49"/>
      <c r="I59" s="50"/>
    </row>
    <row r="60" spans="1:9" ht="30" customHeight="1" thickBot="1" x14ac:dyDescent="0.3">
      <c r="A60" s="12" t="s">
        <v>34</v>
      </c>
      <c r="B60" s="22" t="s">
        <v>35</v>
      </c>
      <c r="C60" s="75"/>
      <c r="D60" s="72">
        <v>2.52E-2</v>
      </c>
      <c r="E60" s="49"/>
      <c r="F60" s="50"/>
      <c r="G60" s="73">
        <v>6.0199999999999997E-2</v>
      </c>
      <c r="H60" s="49"/>
      <c r="I60" s="50"/>
    </row>
    <row r="61" spans="1:9" ht="30" customHeight="1" thickBot="1" x14ac:dyDescent="0.3">
      <c r="A61" s="12" t="s">
        <v>36</v>
      </c>
      <c r="B61" s="22" t="s">
        <v>37</v>
      </c>
      <c r="C61" s="75"/>
      <c r="D61" s="72">
        <v>0.438</v>
      </c>
      <c r="E61" s="49"/>
      <c r="F61" s="50"/>
      <c r="G61" s="76"/>
      <c r="H61" s="54"/>
      <c r="I61" s="55"/>
    </row>
    <row r="62" spans="1:9" ht="30" customHeight="1" thickBot="1" x14ac:dyDescent="0.3">
      <c r="A62" s="12" t="s">
        <v>38</v>
      </c>
      <c r="B62" s="22" t="s">
        <v>39</v>
      </c>
      <c r="C62" s="75"/>
      <c r="D62" s="72">
        <v>1.2999999999999999E-2</v>
      </c>
      <c r="E62" s="49"/>
      <c r="F62" s="50"/>
      <c r="G62" s="73">
        <v>1.6500000000000001E-2</v>
      </c>
      <c r="H62" s="49"/>
      <c r="I62" s="50"/>
    </row>
    <row r="63" spans="1:9" ht="30" customHeight="1" thickBot="1" x14ac:dyDescent="0.3">
      <c r="A63" s="12" t="s">
        <v>40</v>
      </c>
      <c r="B63" s="22" t="s">
        <v>41</v>
      </c>
      <c r="C63" s="75"/>
      <c r="D63" s="72">
        <v>8.6999999999999994E-2</v>
      </c>
      <c r="E63" s="49"/>
      <c r="F63" s="50"/>
      <c r="G63" s="73">
        <v>9.1200000000000003E-2</v>
      </c>
      <c r="H63" s="49"/>
      <c r="I63" s="50"/>
    </row>
    <row r="64" spans="1:9" ht="30" customHeight="1" thickBot="1" x14ac:dyDescent="0.3">
      <c r="A64" s="12" t="s">
        <v>42</v>
      </c>
      <c r="B64" s="22" t="s">
        <v>43</v>
      </c>
      <c r="C64" s="77"/>
      <c r="D64" s="78" t="s">
        <v>60</v>
      </c>
      <c r="E64" s="79"/>
      <c r="F64" s="80"/>
      <c r="G64" s="81" t="s">
        <v>61</v>
      </c>
      <c r="H64" s="79"/>
      <c r="I64" s="80"/>
    </row>
    <row r="65" spans="1:9" ht="30" customHeight="1" thickBot="1" x14ac:dyDescent="0.3">
      <c r="A65" s="14" t="s">
        <v>44</v>
      </c>
      <c r="B65" s="21" t="s">
        <v>45</v>
      </c>
      <c r="C65" s="71">
        <v>6.4100000000000004E-2</v>
      </c>
      <c r="D65" s="72">
        <v>6.4999999999999997E-3</v>
      </c>
      <c r="E65" s="54"/>
      <c r="F65" s="55"/>
      <c r="G65" s="73">
        <v>3.0999999999999999E-3</v>
      </c>
      <c r="H65" s="54"/>
      <c r="I65" s="55"/>
    </row>
    <row r="66" spans="1:9" ht="30" customHeight="1" thickBot="1" x14ac:dyDescent="0.3">
      <c r="A66" s="14" t="s">
        <v>29</v>
      </c>
      <c r="B66" s="21" t="s">
        <v>28</v>
      </c>
      <c r="C66" s="63">
        <v>0.54710000000000003</v>
      </c>
      <c r="D66" s="64">
        <v>0.1113</v>
      </c>
      <c r="E66" s="57"/>
      <c r="F66" s="58"/>
      <c r="G66" s="67">
        <v>0.18410000000000001</v>
      </c>
      <c r="H66" s="57"/>
      <c r="I66" s="58"/>
    </row>
    <row r="67" spans="1:9" ht="30" customHeight="1" thickBot="1" x14ac:dyDescent="0.3">
      <c r="A67" s="14" t="s">
        <v>49</v>
      </c>
      <c r="B67" s="14" t="s">
        <v>50</v>
      </c>
      <c r="C67" s="62"/>
      <c r="D67" s="64">
        <v>0.40210000000000001</v>
      </c>
      <c r="E67" s="65"/>
      <c r="F67" s="66"/>
      <c r="G67" s="61"/>
      <c r="H67" s="57"/>
      <c r="I67" s="58"/>
    </row>
    <row r="68" spans="1:9" ht="30" customHeight="1" thickBot="1" x14ac:dyDescent="0.3">
      <c r="A68" s="14" t="s">
        <v>51</v>
      </c>
      <c r="B68" s="14" t="s">
        <v>52</v>
      </c>
      <c r="C68" s="62"/>
      <c r="D68" s="64">
        <v>2.53E-2</v>
      </c>
      <c r="E68" s="57"/>
      <c r="F68" s="58"/>
      <c r="G68" s="67">
        <v>4.1500000000000002E-2</v>
      </c>
      <c r="H68" s="57"/>
      <c r="I68" s="58"/>
    </row>
    <row r="69" spans="1:9" ht="30" customHeight="1" thickBot="1" x14ac:dyDescent="0.3">
      <c r="A69" s="14" t="s">
        <v>53</v>
      </c>
      <c r="B69" s="14" t="s">
        <v>54</v>
      </c>
      <c r="C69" s="62"/>
      <c r="D69" s="64">
        <v>0.03</v>
      </c>
      <c r="E69" s="65"/>
      <c r="F69" s="66"/>
      <c r="G69" s="61"/>
      <c r="H69" s="57"/>
      <c r="I69" s="58"/>
    </row>
    <row r="70" spans="1:9" ht="30" customHeight="1" thickBot="1" x14ac:dyDescent="0.3">
      <c r="A70" s="14" t="s">
        <v>55</v>
      </c>
      <c r="B70" s="14" t="s">
        <v>56</v>
      </c>
      <c r="C70" s="68">
        <v>1.61E-2</v>
      </c>
      <c r="D70" s="69">
        <v>5.7999999999999996E-3</v>
      </c>
      <c r="E70" s="59"/>
      <c r="F70" s="60"/>
      <c r="G70" s="70">
        <v>1.01E-2</v>
      </c>
      <c r="H70" s="59"/>
      <c r="I70" s="60"/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5"/>
  <sheetViews>
    <sheetView topLeftCell="A3" zoomScale="70" zoomScaleNormal="70" workbookViewId="0">
      <selection activeCell="C44" sqref="C44"/>
    </sheetView>
  </sheetViews>
  <sheetFormatPr baseColWidth="10" defaultColWidth="8.83203125" defaultRowHeight="15" x14ac:dyDescent="0.2"/>
  <cols>
    <col min="2" max="2" width="13.83203125" customWidth="1"/>
    <col min="3" max="4" width="12.6640625" customWidth="1"/>
    <col min="7" max="7" width="14" customWidth="1"/>
  </cols>
  <sheetData>
    <row r="1" spans="2:7" x14ac:dyDescent="0.2">
      <c r="G1" t="s">
        <v>16</v>
      </c>
    </row>
    <row r="2" spans="2:7" x14ac:dyDescent="0.2">
      <c r="C2" t="s">
        <v>85</v>
      </c>
      <c r="D2" t="s">
        <v>86</v>
      </c>
      <c r="E2" t="s">
        <v>80</v>
      </c>
      <c r="F2" t="s">
        <v>81</v>
      </c>
      <c r="G2">
        <v>6</v>
      </c>
    </row>
    <row r="3" spans="2:7" x14ac:dyDescent="0.2">
      <c r="B3" s="25" t="str">
        <f>'VTM Tools'!B7</f>
        <v>CST</v>
      </c>
      <c r="C3" s="25">
        <f>'VTM Tools'!J7</f>
        <v>2.0999999999999999E-3</v>
      </c>
      <c r="D3" s="25">
        <f>0.5*('VTM Tools'!K7+'VTM Tools'!K8)</f>
        <v>3.9499999999999993E-2</v>
      </c>
      <c r="E3" s="26">
        <f>AVERAGE('VTM Tools'!M7,'VTM Tools'!O7)</f>
        <v>1.0259242003263873</v>
      </c>
      <c r="F3" s="26">
        <f>AVERAGE('VTM Tools'!N7,'VTM Tools'!P7)</f>
        <v>1.0063570030389974</v>
      </c>
      <c r="G3" s="26">
        <f>(E3+G$2*F3)/(G$2+1)</f>
        <v>1.0091523169371961</v>
      </c>
    </row>
    <row r="4" spans="2:7" x14ac:dyDescent="0.2">
      <c r="B4" s="25" t="str">
        <f>'VTM Tools'!B8</f>
        <v>DQ</v>
      </c>
      <c r="C4" s="25">
        <f>'VTM Tools'!J8</f>
        <v>1.7899999999999999E-2</v>
      </c>
      <c r="D4" s="25">
        <f>0.5*('VTM Tools'!K8+'VTM Tools'!K9)</f>
        <v>0.23880000000000001</v>
      </c>
      <c r="E4" s="26">
        <f>AVERAGE('VTM Tools'!M8,'VTM Tools'!O8)</f>
        <v>1.0338297115882928</v>
      </c>
      <c r="F4" s="26">
        <f>AVERAGE('VTM Tools'!N8,'VTM Tools'!P8)</f>
        <v>1.024575246563308</v>
      </c>
      <c r="G4" s="26">
        <f t="shared" ref="G4:G27" si="0">(E4+G$2*F4)/(G$2+1)</f>
        <v>1.0258973129954487</v>
      </c>
    </row>
    <row r="5" spans="2:7" x14ac:dyDescent="0.2">
      <c r="B5" s="25" t="str">
        <f>'VTM Tools'!B9</f>
        <v>CCLM</v>
      </c>
      <c r="C5" s="25">
        <f>'VTM Tools'!J9</f>
        <v>7.7000000000000002E-3</v>
      </c>
      <c r="D5" s="25">
        <f>0.5*('VTM Tools'!K9+'VTM Tools'!K10)</f>
        <v>0.24895</v>
      </c>
      <c r="E5" s="26">
        <f>AVERAGE('VTM Tools'!M9,'VTM Tools'!O9)</f>
        <v>1.0024809753336448</v>
      </c>
      <c r="F5" s="26">
        <f>AVERAGE('VTM Tools'!N9,'VTM Tools'!P9)</f>
        <v>1.0089172787790228</v>
      </c>
      <c r="G5" s="26">
        <f t="shared" si="0"/>
        <v>1.0079978068582545</v>
      </c>
    </row>
    <row r="6" spans="2:7" x14ac:dyDescent="0.2">
      <c r="B6" s="25" t="str">
        <f>'VTM Tools'!B10</f>
        <v>MTS</v>
      </c>
      <c r="C6" s="25">
        <f>'VTM Tools'!J10</f>
        <v>1.11E-2</v>
      </c>
      <c r="D6" s="25">
        <f>0.5*('VTM Tools'!K10+'VTM Tools'!K11)</f>
        <v>2.4649999999999998E-2</v>
      </c>
      <c r="E6" s="26">
        <f>AVERAGE('VTM Tools'!M10,'VTM Tools'!O10)</f>
        <v>0.94844550443731013</v>
      </c>
      <c r="F6" s="26">
        <f>AVERAGE('VTM Tools'!N10,'VTM Tools'!P10)</f>
        <v>0.99691935247785302</v>
      </c>
      <c r="G6" s="26">
        <f t="shared" si="0"/>
        <v>0.98999451704348973</v>
      </c>
    </row>
    <row r="7" spans="2:7" x14ac:dyDescent="0.2">
      <c r="B7" s="25" t="str">
        <f>'VTM Tools'!B11</f>
        <v>ALF</v>
      </c>
      <c r="C7" s="25">
        <f>'VTM Tools'!J11</f>
        <v>3.5400000000000001E-2</v>
      </c>
      <c r="D7" s="25">
        <f>0.5*('VTM Tools'!K11+'VTM Tools'!K12)</f>
        <v>1.92660970129802E-2</v>
      </c>
      <c r="E7" s="26">
        <f>AVERAGE('VTM Tools'!M11,'VTM Tools'!O11)</f>
        <v>0.95834508148409459</v>
      </c>
      <c r="F7" s="26">
        <f>AVERAGE('VTM Tools'!N11,'VTM Tools'!P11)</f>
        <v>0.90276022238372233</v>
      </c>
      <c r="G7" s="26">
        <f t="shared" si="0"/>
        <v>0.91070091654091834</v>
      </c>
    </row>
    <row r="8" spans="2:7" x14ac:dyDescent="0.2">
      <c r="B8" s="25" t="str">
        <f>'VTM Tools'!B12</f>
        <v>AFF</v>
      </c>
      <c r="C8" s="25">
        <f>'VTM Tools'!J12</f>
        <v>7.027571194975768E-3</v>
      </c>
      <c r="D8" s="25">
        <f>0.5*('VTM Tools'!K12+'VTM Tools'!K13)</f>
        <v>3.6660970129802004E-3</v>
      </c>
      <c r="E8" s="26">
        <f>AVERAGE('VTM Tools'!M12,'VTM Tools'!O12)</f>
        <v>0.81782021059138177</v>
      </c>
      <c r="F8" s="26">
        <f>AVERAGE('VTM Tools'!N12,'VTM Tools'!P12)</f>
        <v>0.97801878040383505</v>
      </c>
      <c r="G8" s="26">
        <f t="shared" si="0"/>
        <v>0.95513327043062746</v>
      </c>
    </row>
    <row r="9" spans="2:7" x14ac:dyDescent="0.2">
      <c r="B9" s="25" t="str">
        <f>'VTM Tools'!B13</f>
        <v>SbTMVP</v>
      </c>
      <c r="C9" s="25">
        <f>'VTM Tools'!J13</f>
        <v>4.0000000000000001E-3</v>
      </c>
      <c r="D9" s="25">
        <f>0.5*('VTM Tools'!K13+'VTM Tools'!K14)</f>
        <v>6.4753964371200498E-3</v>
      </c>
      <c r="E9" s="26">
        <f>AVERAGE('VTM Tools'!M13,'VTM Tools'!O13)</f>
        <v>1.0127029201994135</v>
      </c>
      <c r="F9" s="26">
        <f>AVERAGE('VTM Tools'!N13,'VTM Tools'!P13)</f>
        <v>1.0067352137887973</v>
      </c>
      <c r="G9" s="26">
        <f t="shared" si="0"/>
        <v>1.0075877432760281</v>
      </c>
    </row>
    <row r="10" spans="2:7" x14ac:dyDescent="0.2">
      <c r="B10" s="25" t="str">
        <f>'VTM Tools'!B14</f>
        <v>AMVR</v>
      </c>
      <c r="C10" s="25">
        <f>'VTM Tools'!J14</f>
        <v>7.2660778592573139E-3</v>
      </c>
      <c r="D10" s="25">
        <f>0.5*('VTM Tools'!K14+'VTM Tools'!K15)</f>
        <v>8.2779205117168575E-3</v>
      </c>
      <c r="E10" s="26">
        <f>AVERAGE('VTM Tools'!M14,'VTM Tools'!O14)</f>
        <v>0.85232868862301991</v>
      </c>
      <c r="F10" s="26">
        <f>AVERAGE('VTM Tools'!N14,'VTM Tools'!P14)</f>
        <v>1.0193678752326116</v>
      </c>
      <c r="G10" s="26">
        <f t="shared" si="0"/>
        <v>0.99550513428838427</v>
      </c>
    </row>
    <row r="11" spans="2:7" x14ac:dyDescent="0.2">
      <c r="B11" s="25" t="str">
        <f>'VTM Tools'!B15</f>
        <v>TPM</v>
      </c>
      <c r="C11" s="25">
        <f>'VTM Tools'!J15</f>
        <v>3.6571150849211143E-3</v>
      </c>
      <c r="D11" s="25">
        <f>0.5*('VTM Tools'!K15+'VTM Tools'!K16)</f>
        <v>4.4336681130828226E-3</v>
      </c>
      <c r="E11" s="26">
        <f>AVERAGE('VTM Tools'!M15,'VTM Tools'!O15)</f>
        <v>0.98781013049861022</v>
      </c>
      <c r="F11" s="26">
        <f>AVERAGE('VTM Tools'!N15,'VTM Tools'!P15)</f>
        <v>0.99405664988672515</v>
      </c>
      <c r="G11" s="26">
        <f t="shared" si="0"/>
        <v>0.9931642899741373</v>
      </c>
    </row>
    <row r="12" spans="2:7" x14ac:dyDescent="0.2">
      <c r="B12" s="25" t="str">
        <f>'VTM Tools'!B16</f>
        <v>BDOF</v>
      </c>
      <c r="C12" s="25">
        <f>'VTM Tools'!J16</f>
        <v>6.0762302611542807E-3</v>
      </c>
      <c r="D12" s="25">
        <f>0.5*('VTM Tools'!K16+'VTM Tools'!K17)</f>
        <v>2.0811440384860152E-3</v>
      </c>
      <c r="E12" s="26">
        <f>AVERAGE('VTM Tools'!M16,'VTM Tools'!O16)</f>
        <v>0.97756391178136803</v>
      </c>
      <c r="F12" s="26">
        <f>AVERAGE('VTM Tools'!N16,'VTM Tools'!P16)</f>
        <v>0.98703987285627126</v>
      </c>
      <c r="G12" s="26">
        <f t="shared" si="0"/>
        <v>0.98568616413128507</v>
      </c>
    </row>
    <row r="13" spans="2:7" x14ac:dyDescent="0.2">
      <c r="B13" s="25" t="str">
        <f>'VTM Tools'!B17</f>
        <v>PROF</v>
      </c>
      <c r="C13" s="25">
        <f>'VTM Tools'!J17</f>
        <v>1.1999999999999999E-3</v>
      </c>
      <c r="D13" s="25">
        <f>0.5*('VTM Tools'!K17+'VTM Tools'!K18)</f>
        <v>-7.8558749135158651E-4</v>
      </c>
      <c r="E13" s="26">
        <f>AVERAGE('VTM Tools'!M17,'VTM Tools'!O17)</f>
        <v>0.98366396967553915</v>
      </c>
      <c r="F13" s="26">
        <f>AVERAGE('VTM Tools'!N17,'VTM Tools'!P17)</f>
        <v>0.98661205286911158</v>
      </c>
      <c r="G13" s="26">
        <f t="shared" si="0"/>
        <v>0.98619089812717253</v>
      </c>
    </row>
    <row r="14" spans="2:7" x14ac:dyDescent="0.2">
      <c r="B14" s="25" t="str">
        <f>'VTM Tools'!B18</f>
        <v>CIIP</v>
      </c>
      <c r="C14" s="25">
        <f>'VTM Tools'!J18</f>
        <v>1.8245230533568968E-3</v>
      </c>
      <c r="D14" s="25">
        <f>0.5*('VTM Tools'!K18+'VTM Tools'!K19)</f>
        <v>3.1441250864841356E-4</v>
      </c>
      <c r="E14" s="26">
        <f>AVERAGE('VTM Tools'!M18,'VTM Tools'!O18)</f>
        <v>0.98508529594730465</v>
      </c>
      <c r="F14" s="26">
        <f>AVERAGE('VTM Tools'!N18,'VTM Tools'!P18)</f>
        <v>1.0074970678773285</v>
      </c>
      <c r="G14" s="26">
        <f t="shared" si="0"/>
        <v>1.0042953861730395</v>
      </c>
    </row>
    <row r="15" spans="2:7" x14ac:dyDescent="0.2">
      <c r="B15" s="25" t="str">
        <f>'VTM Tools'!B19</f>
        <v>MMVD</v>
      </c>
      <c r="C15" s="25">
        <f>'VTM Tools'!J19</f>
        <v>1.8E-3</v>
      </c>
      <c r="D15" s="25">
        <f>0.5*('VTM Tools'!K19+'VTM Tools'!K20)</f>
        <v>2.8999999999999998E-3</v>
      </c>
      <c r="E15" s="26">
        <f>AVERAGE('VTM Tools'!M19,'VTM Tools'!O19)</f>
        <v>0.90924134526770772</v>
      </c>
      <c r="F15" s="26">
        <f>AVERAGE('VTM Tools'!N19,'VTM Tools'!P19)</f>
        <v>1.0092236906762118</v>
      </c>
      <c r="G15" s="26">
        <f t="shared" si="0"/>
        <v>0.99494049847499688</v>
      </c>
    </row>
    <row r="16" spans="2:7" x14ac:dyDescent="0.2">
      <c r="B16" s="25" t="str">
        <f>'VTM Tools'!B20</f>
        <v>BCW</v>
      </c>
      <c r="C16" s="25">
        <f>'VTM Tools'!J20</f>
        <v>2E-3</v>
      </c>
      <c r="D16" s="25">
        <f>0.5*('VTM Tools'!K20+'VTM Tools'!K21)</f>
        <v>1E-3</v>
      </c>
      <c r="E16" s="26">
        <f>AVERAGE('VTM Tools'!M20,'VTM Tools'!O20)</f>
        <v>0.94895964013651624</v>
      </c>
      <c r="F16" s="26">
        <f>AVERAGE('VTM Tools'!N20,'VTM Tools'!P20)</f>
        <v>1.0217316696689747</v>
      </c>
      <c r="G16" s="26">
        <f t="shared" si="0"/>
        <v>1.011335665450052</v>
      </c>
    </row>
    <row r="17" spans="2:7" x14ac:dyDescent="0.2">
      <c r="B17" s="25" t="str">
        <f>'VTM Tools'!B21</f>
        <v>MRLP</v>
      </c>
      <c r="C17" s="25">
        <f>'VTM Tools'!J21</f>
        <v>2.9999999999999997E-4</v>
      </c>
      <c r="D17" s="25">
        <f>0.5*('VTM Tools'!K21+'VTM Tools'!K22)</f>
        <v>-2.9999999999999997E-4</v>
      </c>
      <c r="E17" s="26">
        <f>AVERAGE('VTM Tools'!M21,'VTM Tools'!O21)</f>
        <v>1</v>
      </c>
      <c r="F17" s="26">
        <f>AVERAGE('VTM Tools'!N21,'VTM Tools'!P21)</f>
        <v>1</v>
      </c>
      <c r="G17" s="26">
        <f t="shared" si="0"/>
        <v>1</v>
      </c>
    </row>
    <row r="18" spans="2:7" x14ac:dyDescent="0.2">
      <c r="B18" s="25" t="str">
        <f>'VTM Tools'!B22</f>
        <v>IBC on</v>
      </c>
      <c r="C18" s="25">
        <f>'VTM Tools'!J22</f>
        <v>1.1000000000000001E-3</v>
      </c>
      <c r="D18" s="25">
        <f>0.5*('VTM Tools'!K22+'VTM Tools'!K23)</f>
        <v>8.0000000000000004E-4</v>
      </c>
      <c r="E18" s="26">
        <f>AVERAGE('VTM Tools'!M22,'VTM Tools'!O22)</f>
        <v>1.0735578273756556</v>
      </c>
      <c r="F18" s="26">
        <f>AVERAGE('VTM Tools'!N22,'VTM Tools'!P22)</f>
        <v>1.0031686435001874</v>
      </c>
      <c r="G18" s="26">
        <f t="shared" si="0"/>
        <v>1.013224241196683</v>
      </c>
    </row>
    <row r="19" spans="2:7" x14ac:dyDescent="0.2">
      <c r="B19" s="25" t="str">
        <f>'VTM Tools'!B23</f>
        <v>ISP</v>
      </c>
      <c r="C19" s="25">
        <f>'VTM Tools'!J23</f>
        <v>2.5000000000000001E-3</v>
      </c>
      <c r="D19" s="25">
        <f>0.5*('VTM Tools'!K23+'VTM Tools'!K24)</f>
        <v>6.1500000000000001E-3</v>
      </c>
      <c r="E19" s="26">
        <f>AVERAGE('VTM Tools'!M23,'VTM Tools'!O23)</f>
        <v>0.96124403055115404</v>
      </c>
      <c r="F19" s="26">
        <f>AVERAGE('VTM Tools'!N23,'VTM Tools'!P23)</f>
        <v>1.001013815815408</v>
      </c>
      <c r="G19" s="26">
        <f t="shared" si="0"/>
        <v>0.99533241792051463</v>
      </c>
    </row>
    <row r="20" spans="2:7" x14ac:dyDescent="0.2">
      <c r="B20" s="25" t="str">
        <f>'VTM Tools'!B24</f>
        <v>DMVR</v>
      </c>
      <c r="C20" s="25">
        <f>'VTM Tools'!J24</f>
        <v>8.6999999999999994E-3</v>
      </c>
      <c r="D20" s="25">
        <f>0.5*('VTM Tools'!K24+'VTM Tools'!K25)</f>
        <v>4.4982978141290576E-3</v>
      </c>
      <c r="E20" s="26">
        <f>AVERAGE('VTM Tools'!M24,'VTM Tools'!O24)</f>
        <v>1.0130890752555024</v>
      </c>
      <c r="F20" s="26">
        <f>AVERAGE('VTM Tools'!N24,'VTM Tools'!P24)</f>
        <v>0.97599781244850026</v>
      </c>
      <c r="G20" s="26">
        <f t="shared" si="0"/>
        <v>0.98129656427807199</v>
      </c>
    </row>
    <row r="21" spans="2:7" x14ac:dyDescent="0.2">
      <c r="B21" s="25" t="str">
        <f>'VTM Tools'!B25</f>
        <v>SBT</v>
      </c>
      <c r="C21" s="25">
        <f>'VTM Tools'!J25</f>
        <v>2.8309776979759116E-3</v>
      </c>
      <c r="D21" s="25">
        <f>0.5*('VTM Tools'!K25+'VTM Tools'!K26)</f>
        <v>5.9482978141290575E-3</v>
      </c>
      <c r="E21" s="26">
        <f>AVERAGE('VTM Tools'!M25,'VTM Tools'!O25)</f>
        <v>0.9738503655650077</v>
      </c>
      <c r="F21" s="26">
        <f>AVERAGE('VTM Tools'!N25,'VTM Tools'!P25)</f>
        <v>1.0019837087289556</v>
      </c>
      <c r="G21" s="26">
        <f t="shared" si="0"/>
        <v>0.9979646597055345</v>
      </c>
    </row>
    <row r="22" spans="2:7" x14ac:dyDescent="0.2">
      <c r="B22" s="25" t="str">
        <f>'VTM Tools'!B26</f>
        <v>LMCS</v>
      </c>
      <c r="C22" s="25">
        <f>'VTM Tools'!J26</f>
        <v>9.4000000000000004E-3</v>
      </c>
      <c r="D22" s="25">
        <f>0.5*('VTM Tools'!K26+'VTM Tools'!K27)</f>
        <v>6.9999999999999993E-3</v>
      </c>
      <c r="E22" s="26">
        <f>AVERAGE('VTM Tools'!M26,'VTM Tools'!O26)</f>
        <v>0.98499999999999999</v>
      </c>
      <c r="F22" s="26">
        <f>AVERAGE('VTM Tools'!N26,'VTM Tools'!P26)</f>
        <v>0.99705142469231489</v>
      </c>
      <c r="G22" s="26">
        <f t="shared" si="0"/>
        <v>0.99532979259341281</v>
      </c>
    </row>
    <row r="23" spans="2:7" x14ac:dyDescent="0.2">
      <c r="B23" s="25" t="str">
        <f>'VTM Tools'!B27</f>
        <v>SMVD</v>
      </c>
      <c r="C23" s="25">
        <f>'VTM Tools'!J27</f>
        <v>2E-3</v>
      </c>
      <c r="D23" s="25">
        <f>0.5*('VTM Tools'!K27+'VTM Tools'!K28)</f>
        <v>9.9999999999999991E-5</v>
      </c>
      <c r="E23" s="26">
        <f>AVERAGE('VTM Tools'!M27,'VTM Tools'!O27)</f>
        <v>0.96499999999999997</v>
      </c>
      <c r="F23" s="26">
        <f>AVERAGE('VTM Tools'!N27,'VTM Tools'!P27)</f>
        <v>1.01</v>
      </c>
      <c r="G23" s="26">
        <f t="shared" si="0"/>
        <v>1.0035714285714286</v>
      </c>
    </row>
    <row r="24" spans="2:7" x14ac:dyDescent="0.2">
      <c r="B24" s="25" t="str">
        <f>'VTM Tools'!B28</f>
        <v>RDPCM on</v>
      </c>
      <c r="C24" s="25">
        <f>'VTM Tools'!J28</f>
        <v>0</v>
      </c>
      <c r="D24" s="25">
        <f>0.5*('VTM Tools'!K28+'VTM Tools'!K29)</f>
        <v>2.6499999999999996E-3</v>
      </c>
      <c r="E24" s="26">
        <f>AVERAGE('VTM Tools'!M28,'VTM Tools'!O28)</f>
        <v>1.01</v>
      </c>
      <c r="F24" s="26">
        <f>AVERAGE('VTM Tools'!N28,'VTM Tools'!P28)</f>
        <v>1.01</v>
      </c>
      <c r="G24" s="26">
        <f t="shared" si="0"/>
        <v>1.01</v>
      </c>
    </row>
    <row r="25" spans="2:7" x14ac:dyDescent="0.2">
      <c r="B25" s="25" t="str">
        <f>'VTM Tools'!B29</f>
        <v>MIP</v>
      </c>
      <c r="C25" s="25">
        <f>'VTM Tools'!J29</f>
        <v>4.8999999999999998E-3</v>
      </c>
      <c r="D25" s="25">
        <f>0.5*('VTM Tools'!K29+'VTM Tools'!K30)</f>
        <v>3.1999999999999997E-3</v>
      </c>
      <c r="E25" s="26">
        <f>AVERAGE('VTM Tools'!M29,'VTM Tools'!O29)</f>
        <v>0.96499999999999997</v>
      </c>
      <c r="F25" s="26">
        <f>AVERAGE('VTM Tools'!N29,'VTM Tools'!P29)</f>
        <v>1.0049999999999999</v>
      </c>
      <c r="G25" s="26">
        <f t="shared" si="0"/>
        <v>0.99928571428571422</v>
      </c>
    </row>
    <row r="26" spans="2:7" x14ac:dyDescent="0.2">
      <c r="B26" s="25" t="str">
        <f>'VTM Tools'!B30</f>
        <v>LFNST</v>
      </c>
      <c r="C26" s="25">
        <f>'VTM Tools'!J30</f>
        <v>5.3E-3</v>
      </c>
      <c r="D26" s="25">
        <f>0.5*('VTM Tools'!K30+'VTM Tools'!K31)</f>
        <v>-5.0000000000000023E-5</v>
      </c>
      <c r="E26" s="26">
        <f>AVERAGE('VTM Tools'!M30,'VTM Tools'!O30)</f>
        <v>0.95931490766203553</v>
      </c>
      <c r="F26" s="26">
        <f>AVERAGE('VTM Tools'!N30,'VTM Tools'!P30)</f>
        <v>1.0031347628812941</v>
      </c>
      <c r="G26" s="26">
        <f t="shared" si="0"/>
        <v>0.99687478356425707</v>
      </c>
    </row>
    <row r="27" spans="2:7" x14ac:dyDescent="0.2">
      <c r="B27" s="25" t="str">
        <f>'VTM Tools'!B31</f>
        <v>JCCR</v>
      </c>
      <c r="C27" s="25">
        <f>'VTM Tools'!J31</f>
        <v>2E-3</v>
      </c>
      <c r="D27" s="25">
        <f>0.5*('VTM Tools'!K31+'VTM Tools'!K32)</f>
        <v>1.4499999999999999E-3</v>
      </c>
      <c r="E27" s="26">
        <f>AVERAGE('VTM Tools'!M31,'VTM Tools'!O31)</f>
        <v>0.9858121987139683</v>
      </c>
      <c r="F27" s="26">
        <f>AVERAGE('VTM Tools'!N31,'VTM Tools'!P31)</f>
        <v>1.0017739139523392</v>
      </c>
      <c r="G27" s="26">
        <f t="shared" si="0"/>
        <v>0.99949366891828617</v>
      </c>
    </row>
    <row r="28" spans="2:7" x14ac:dyDescent="0.2">
      <c r="B28" s="25" t="str">
        <f>'VTM Tools'!B32</f>
        <v>SAO</v>
      </c>
      <c r="C28" s="25">
        <f>'VTM Tools'!J32</f>
        <v>5.0000000000000001E-4</v>
      </c>
      <c r="D28" s="25">
        <f>0.5*('VTM Tools'!K32+'VTM Tools'!K33)</f>
        <v>1.8E-3</v>
      </c>
      <c r="E28" s="26">
        <f>AVERAGE('VTM Tools'!M32,'VTM Tools'!O32)</f>
        <v>1.0089322558194624</v>
      </c>
      <c r="F28" s="26">
        <f>AVERAGE('VTM Tools'!N32,'VTM Tools'!P32)</f>
        <v>0.98839246225963051</v>
      </c>
      <c r="G28" s="26">
        <f t="shared" ref="G28:G29" si="1">(E28+G$2*F28)/(G$2+1)</f>
        <v>0.99132671848246356</v>
      </c>
    </row>
    <row r="29" spans="2:7" x14ac:dyDescent="0.2">
      <c r="B29" s="25" t="str">
        <f>'VTM Tools'!B33</f>
        <v>SIF</v>
      </c>
      <c r="C29" s="25">
        <f>'VTM Tools'!J33</f>
        <v>0</v>
      </c>
      <c r="D29" s="25">
        <f>0.5*('VTM Tools'!K33+'VTM Tools'!K34)</f>
        <v>0</v>
      </c>
      <c r="E29" s="26" t="e">
        <f>AVERAGE('VTM Tools'!M33,'VTM Tools'!O33)</f>
        <v>#DIV/0!</v>
      </c>
      <c r="F29" s="26" t="e">
        <f>AVERAGE('VTM Tools'!N33,'VTM Tools'!P33)</f>
        <v>#DIV/0!</v>
      </c>
      <c r="G29" s="26" t="e">
        <f t="shared" si="1"/>
        <v>#DIV/0!</v>
      </c>
    </row>
    <row r="30" spans="2:7" x14ac:dyDescent="0.2">
      <c r="B30" s="25"/>
      <c r="C30" s="25"/>
      <c r="D30" s="25"/>
      <c r="E30" s="26"/>
      <c r="F30" s="26"/>
      <c r="G30" s="26"/>
    </row>
    <row r="31" spans="2:7" x14ac:dyDescent="0.2">
      <c r="B31" s="25"/>
      <c r="C31" s="25"/>
      <c r="D31" s="25"/>
      <c r="E31" s="26"/>
      <c r="F31" s="26"/>
      <c r="G31" s="26"/>
    </row>
    <row r="32" spans="2:7" x14ac:dyDescent="0.2">
      <c r="B32" s="25"/>
      <c r="C32" s="25"/>
      <c r="D32" s="25"/>
      <c r="E32" s="26"/>
      <c r="F32" s="26"/>
      <c r="G32" s="26"/>
    </row>
    <row r="33" spans="2:7" x14ac:dyDescent="0.2">
      <c r="B33" s="25"/>
      <c r="C33" s="25"/>
      <c r="D33" s="25"/>
      <c r="E33" s="26"/>
      <c r="F33" s="26"/>
      <c r="G33" s="26"/>
    </row>
    <row r="34" spans="2:7" x14ac:dyDescent="0.2">
      <c r="B34" s="25"/>
      <c r="C34" s="25"/>
      <c r="D34" s="25"/>
      <c r="E34" s="26"/>
      <c r="F34" s="26"/>
      <c r="G34" s="26"/>
    </row>
    <row r="35" spans="2:7" x14ac:dyDescent="0.2">
      <c r="B35" s="25"/>
      <c r="C35" s="25"/>
      <c r="D35" s="25"/>
      <c r="E35" s="26"/>
      <c r="F35" s="26"/>
      <c r="G35" s="26"/>
    </row>
  </sheetData>
  <phoneticPr fontId="1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2020-01-08T08:21:18Z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