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filterPrivacy="1" codeName="ThisWorkbook"/>
  <xr:revisionPtr revIDLastSave="0" documentId="8_{8FC4D175-1033-D846-B9BA-7519904A3461}" xr6:coauthVersionLast="43" xr6:coauthVersionMax="43" xr10:uidLastSave="{00000000-0000-0000-0000-000000000000}"/>
  <bookViews>
    <workbookView xWindow="0" yWindow="0" windowWidth="28800" windowHeight="18000" tabRatio="342" activeTab="1" xr2:uid="{00000000-000D-0000-FFFF-FFFF00000000}"/>
  </bookViews>
  <sheets>
    <sheet name="RA only" sheetId="7" r:id="rId1"/>
    <sheet name="VTM Tools" sheetId="3" r:id="rId2"/>
    <sheet name="VTM Tools-Fig" sheetId="6" r:id="rId3"/>
  </sheets>
  <definedNames>
    <definedName name="_Hlk532823448" localSheetId="0">'RA only'!$B$6</definedName>
    <definedName name="_Hlk532823452" localSheetId="0">'RA only'!$B$7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5" i="7" l="1"/>
  <c r="U8" i="3"/>
  <c r="B23" i="7"/>
  <c r="C28" i="6"/>
  <c r="D28" i="6"/>
  <c r="E28" i="6"/>
  <c r="F28" i="6"/>
  <c r="G28" i="6"/>
  <c r="C29" i="6"/>
  <c r="D29" i="6"/>
  <c r="E29" i="6"/>
  <c r="F29" i="6"/>
  <c r="G29" i="6"/>
  <c r="B29" i="6"/>
  <c r="B28" i="6"/>
  <c r="A29" i="7"/>
  <c r="B29" i="7"/>
  <c r="C29" i="7"/>
  <c r="D29" i="7"/>
  <c r="E29" i="7"/>
  <c r="F29" i="7"/>
  <c r="G29" i="7"/>
  <c r="H29" i="7"/>
  <c r="I29" i="7"/>
  <c r="J29" i="7"/>
  <c r="K29" i="7"/>
  <c r="A30" i="7"/>
  <c r="B30" i="7"/>
  <c r="C30" i="7"/>
  <c r="D30" i="7"/>
  <c r="E30" i="7"/>
  <c r="F30" i="7"/>
  <c r="G30" i="7"/>
  <c r="H30" i="7"/>
  <c r="I30" i="7"/>
  <c r="J30" i="7"/>
  <c r="K30" i="7"/>
  <c r="X33" i="3"/>
  <c r="W33" i="3"/>
  <c r="V33" i="3"/>
  <c r="U33" i="3"/>
  <c r="H28" i="6"/>
  <c r="H29" i="6"/>
  <c r="C3" i="6"/>
  <c r="D3" i="6"/>
  <c r="C4" i="6"/>
  <c r="D4" i="6"/>
  <c r="C5" i="6"/>
  <c r="D5" i="6"/>
  <c r="C6" i="6"/>
  <c r="D6" i="6"/>
  <c r="C7" i="6"/>
  <c r="D7" i="6"/>
  <c r="C8" i="6"/>
  <c r="D8" i="6"/>
  <c r="C9" i="6"/>
  <c r="D9" i="6"/>
  <c r="C10" i="6"/>
  <c r="D10" i="6"/>
  <c r="C11" i="6"/>
  <c r="D11" i="6"/>
  <c r="C12" i="6"/>
  <c r="D12" i="6"/>
  <c r="C13" i="6"/>
  <c r="D13" i="6"/>
  <c r="C14" i="6"/>
  <c r="D14" i="6"/>
  <c r="C15" i="6"/>
  <c r="D15" i="6"/>
  <c r="C16" i="6"/>
  <c r="D16" i="6"/>
  <c r="C17" i="6"/>
  <c r="D17" i="6"/>
  <c r="C18" i="6"/>
  <c r="D18" i="6"/>
  <c r="C19" i="6"/>
  <c r="D19" i="6"/>
  <c r="C20" i="6"/>
  <c r="D20" i="6"/>
  <c r="C21" i="6"/>
  <c r="D21" i="6"/>
  <c r="C22" i="6"/>
  <c r="D22" i="6"/>
  <c r="C23" i="6"/>
  <c r="D23" i="6"/>
  <c r="C24" i="6"/>
  <c r="D24" i="6"/>
  <c r="C25" i="6"/>
  <c r="D25" i="6"/>
  <c r="C26" i="6"/>
  <c r="D26" i="6"/>
  <c r="C27" i="6"/>
  <c r="D27" i="6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C5" i="7"/>
  <c r="D4" i="7"/>
  <c r="C4" i="7"/>
  <c r="B4" i="6"/>
  <c r="E4" i="6"/>
  <c r="F4" i="6"/>
  <c r="G4" i="6"/>
  <c r="B5" i="6"/>
  <c r="E5" i="6"/>
  <c r="F5" i="6"/>
  <c r="G5" i="6"/>
  <c r="B6" i="6"/>
  <c r="E6" i="6"/>
  <c r="F6" i="6"/>
  <c r="G6" i="6"/>
  <c r="B7" i="6"/>
  <c r="E7" i="6"/>
  <c r="F7" i="6"/>
  <c r="G7" i="6"/>
  <c r="B8" i="6"/>
  <c r="E8" i="6"/>
  <c r="F8" i="6"/>
  <c r="G8" i="6"/>
  <c r="B9" i="6"/>
  <c r="E9" i="6"/>
  <c r="F9" i="6"/>
  <c r="G9" i="6"/>
  <c r="B10" i="6"/>
  <c r="E10" i="6"/>
  <c r="F10" i="6"/>
  <c r="G10" i="6"/>
  <c r="B11" i="6"/>
  <c r="E11" i="6"/>
  <c r="F11" i="6"/>
  <c r="G11" i="6"/>
  <c r="B12" i="6"/>
  <c r="E12" i="6"/>
  <c r="F12" i="6"/>
  <c r="G12" i="6"/>
  <c r="B13" i="6"/>
  <c r="E13" i="6"/>
  <c r="F13" i="6"/>
  <c r="G13" i="6"/>
  <c r="B14" i="6"/>
  <c r="E14" i="6"/>
  <c r="F14" i="6"/>
  <c r="G14" i="6"/>
  <c r="B15" i="6"/>
  <c r="E15" i="6"/>
  <c r="F15" i="6"/>
  <c r="G15" i="6"/>
  <c r="B16" i="6"/>
  <c r="E16" i="6"/>
  <c r="F16" i="6"/>
  <c r="G16" i="6"/>
  <c r="B17" i="6"/>
  <c r="E17" i="6"/>
  <c r="F17" i="6"/>
  <c r="G17" i="6"/>
  <c r="B18" i="6"/>
  <c r="E18" i="6"/>
  <c r="F18" i="6"/>
  <c r="G18" i="6"/>
  <c r="B19" i="6"/>
  <c r="E19" i="6"/>
  <c r="F19" i="6"/>
  <c r="G19" i="6"/>
  <c r="B20" i="6"/>
  <c r="E20" i="6"/>
  <c r="F20" i="6"/>
  <c r="G20" i="6"/>
  <c r="B21" i="6"/>
  <c r="E21" i="6"/>
  <c r="F21" i="6"/>
  <c r="G21" i="6"/>
  <c r="B22" i="6"/>
  <c r="E22" i="6"/>
  <c r="F22" i="6"/>
  <c r="G22" i="6"/>
  <c r="B23" i="6"/>
  <c r="E23" i="6"/>
  <c r="F23" i="6"/>
  <c r="G23" i="6"/>
  <c r="B24" i="6"/>
  <c r="E24" i="6"/>
  <c r="F24" i="6"/>
  <c r="G24" i="6"/>
  <c r="B25" i="6"/>
  <c r="E25" i="6"/>
  <c r="F25" i="6"/>
  <c r="G25" i="6"/>
  <c r="B26" i="6"/>
  <c r="E26" i="6"/>
  <c r="F26" i="6"/>
  <c r="G26" i="6"/>
  <c r="B27" i="6"/>
  <c r="E27" i="6"/>
  <c r="F27" i="6"/>
  <c r="G27" i="6"/>
  <c r="A5" i="7"/>
  <c r="B5" i="7"/>
  <c r="E5" i="7"/>
  <c r="F5" i="7"/>
  <c r="G5" i="7"/>
  <c r="H5" i="7"/>
  <c r="I5" i="7"/>
  <c r="J5" i="7"/>
  <c r="K5" i="7"/>
  <c r="A6" i="7"/>
  <c r="B6" i="7"/>
  <c r="E6" i="7"/>
  <c r="F6" i="7"/>
  <c r="G6" i="7"/>
  <c r="H6" i="7"/>
  <c r="I6" i="7"/>
  <c r="J6" i="7"/>
  <c r="K6" i="7"/>
  <c r="A7" i="7"/>
  <c r="B7" i="7"/>
  <c r="E7" i="7"/>
  <c r="F7" i="7"/>
  <c r="G7" i="7"/>
  <c r="H7" i="7"/>
  <c r="I7" i="7"/>
  <c r="J7" i="7"/>
  <c r="K7" i="7"/>
  <c r="A8" i="7"/>
  <c r="B8" i="7"/>
  <c r="E8" i="7"/>
  <c r="F8" i="7"/>
  <c r="G8" i="7"/>
  <c r="H8" i="7"/>
  <c r="I8" i="7"/>
  <c r="J8" i="7"/>
  <c r="K8" i="7"/>
  <c r="A9" i="7"/>
  <c r="B9" i="7"/>
  <c r="E9" i="7"/>
  <c r="F9" i="7"/>
  <c r="G9" i="7"/>
  <c r="H9" i="7"/>
  <c r="I9" i="7"/>
  <c r="J9" i="7"/>
  <c r="K9" i="7"/>
  <c r="A10" i="7"/>
  <c r="B10" i="7"/>
  <c r="E10" i="7"/>
  <c r="F10" i="7"/>
  <c r="G10" i="7"/>
  <c r="H10" i="7"/>
  <c r="I10" i="7"/>
  <c r="J10" i="7"/>
  <c r="K10" i="7"/>
  <c r="A11" i="7"/>
  <c r="B11" i="7"/>
  <c r="E11" i="7"/>
  <c r="F11" i="7"/>
  <c r="G11" i="7"/>
  <c r="H11" i="7"/>
  <c r="I11" i="7"/>
  <c r="J11" i="7"/>
  <c r="K11" i="7"/>
  <c r="A12" i="7"/>
  <c r="B12" i="7"/>
  <c r="E12" i="7"/>
  <c r="F12" i="7"/>
  <c r="G12" i="7"/>
  <c r="H12" i="7"/>
  <c r="I12" i="7"/>
  <c r="J12" i="7"/>
  <c r="K12" i="7"/>
  <c r="A13" i="7"/>
  <c r="B13" i="7"/>
  <c r="E13" i="7"/>
  <c r="F13" i="7"/>
  <c r="G13" i="7"/>
  <c r="H13" i="7"/>
  <c r="I13" i="7"/>
  <c r="J13" i="7"/>
  <c r="K13" i="7"/>
  <c r="A14" i="7"/>
  <c r="B14" i="7"/>
  <c r="E14" i="7"/>
  <c r="F14" i="7"/>
  <c r="G14" i="7"/>
  <c r="H14" i="7"/>
  <c r="I14" i="7"/>
  <c r="J14" i="7"/>
  <c r="K14" i="7"/>
  <c r="A15" i="7"/>
  <c r="B15" i="7"/>
  <c r="E15" i="7"/>
  <c r="F15" i="7"/>
  <c r="G15" i="7"/>
  <c r="H15" i="7"/>
  <c r="I15" i="7"/>
  <c r="J15" i="7"/>
  <c r="K15" i="7"/>
  <c r="A16" i="7"/>
  <c r="B16" i="7"/>
  <c r="E16" i="7"/>
  <c r="F16" i="7"/>
  <c r="G16" i="7"/>
  <c r="H16" i="7"/>
  <c r="I16" i="7"/>
  <c r="J16" i="7"/>
  <c r="K16" i="7"/>
  <c r="A17" i="7"/>
  <c r="B17" i="7"/>
  <c r="E17" i="7"/>
  <c r="F17" i="7"/>
  <c r="G17" i="7"/>
  <c r="H17" i="7"/>
  <c r="I17" i="7"/>
  <c r="J17" i="7"/>
  <c r="K17" i="7"/>
  <c r="A18" i="7"/>
  <c r="B18" i="7"/>
  <c r="E18" i="7"/>
  <c r="F18" i="7"/>
  <c r="G18" i="7"/>
  <c r="H18" i="7"/>
  <c r="I18" i="7"/>
  <c r="J18" i="7"/>
  <c r="K18" i="7"/>
  <c r="A19" i="7"/>
  <c r="B19" i="7"/>
  <c r="E19" i="7"/>
  <c r="F19" i="7"/>
  <c r="G19" i="7"/>
  <c r="H19" i="7"/>
  <c r="I19" i="7"/>
  <c r="J19" i="7"/>
  <c r="K19" i="7"/>
  <c r="A20" i="7"/>
  <c r="B20" i="7"/>
  <c r="E20" i="7"/>
  <c r="F20" i="7"/>
  <c r="G20" i="7"/>
  <c r="H20" i="7"/>
  <c r="I20" i="7"/>
  <c r="J20" i="7"/>
  <c r="K20" i="7"/>
  <c r="A21" i="7"/>
  <c r="B21" i="7"/>
  <c r="E21" i="7"/>
  <c r="F21" i="7"/>
  <c r="G21" i="7"/>
  <c r="H21" i="7"/>
  <c r="I21" i="7"/>
  <c r="J21" i="7"/>
  <c r="K21" i="7"/>
  <c r="A22" i="7"/>
  <c r="B22" i="7"/>
  <c r="E22" i="7"/>
  <c r="F22" i="7"/>
  <c r="G22" i="7"/>
  <c r="H22" i="7"/>
  <c r="I22" i="7"/>
  <c r="J22" i="7"/>
  <c r="K22" i="7"/>
  <c r="A23" i="7"/>
  <c r="E23" i="7"/>
  <c r="F23" i="7"/>
  <c r="G23" i="7"/>
  <c r="H23" i="7"/>
  <c r="I23" i="7"/>
  <c r="J23" i="7"/>
  <c r="K23" i="7"/>
  <c r="A24" i="7"/>
  <c r="B24" i="7"/>
  <c r="E24" i="7"/>
  <c r="F24" i="7"/>
  <c r="G24" i="7"/>
  <c r="H24" i="7"/>
  <c r="I24" i="7"/>
  <c r="J24" i="7"/>
  <c r="K24" i="7"/>
  <c r="A25" i="7"/>
  <c r="E25" i="7"/>
  <c r="F25" i="7"/>
  <c r="G25" i="7"/>
  <c r="H25" i="7"/>
  <c r="I25" i="7"/>
  <c r="J25" i="7"/>
  <c r="K25" i="7"/>
  <c r="A26" i="7"/>
  <c r="B26" i="7"/>
  <c r="E26" i="7"/>
  <c r="F26" i="7"/>
  <c r="G26" i="7"/>
  <c r="H26" i="7"/>
  <c r="I26" i="7"/>
  <c r="J26" i="7"/>
  <c r="K26" i="7"/>
  <c r="A27" i="7"/>
  <c r="B27" i="7"/>
  <c r="E27" i="7"/>
  <c r="F27" i="7"/>
  <c r="G27" i="7"/>
  <c r="H27" i="7"/>
  <c r="I27" i="7"/>
  <c r="J27" i="7"/>
  <c r="K27" i="7"/>
  <c r="A28" i="7"/>
  <c r="B28" i="7"/>
  <c r="E28" i="7"/>
  <c r="F28" i="7"/>
  <c r="G28" i="7"/>
  <c r="H28" i="7"/>
  <c r="I28" i="7"/>
  <c r="J28" i="7"/>
  <c r="K28" i="7"/>
  <c r="H19" i="6"/>
  <c r="H16" i="6"/>
  <c r="H27" i="6"/>
  <c r="H24" i="6"/>
  <c r="H15" i="6"/>
  <c r="H14" i="6"/>
  <c r="H13" i="6"/>
  <c r="H12" i="6"/>
  <c r="H11" i="6"/>
  <c r="H8" i="6"/>
  <c r="H23" i="6"/>
  <c r="H20" i="6"/>
  <c r="H7" i="6"/>
  <c r="H6" i="6"/>
  <c r="H4" i="6"/>
  <c r="H22" i="6"/>
  <c r="H21" i="6"/>
  <c r="H5" i="6"/>
  <c r="H26" i="6"/>
  <c r="H25" i="6"/>
  <c r="H18" i="6"/>
  <c r="H17" i="6"/>
  <c r="H10" i="6"/>
  <c r="H9" i="6"/>
  <c r="F4" i="7"/>
  <c r="G4" i="7"/>
  <c r="H4" i="7"/>
  <c r="I4" i="7"/>
  <c r="J4" i="7"/>
  <c r="K4" i="7"/>
  <c r="E4" i="7"/>
  <c r="X7" i="3"/>
  <c r="X8" i="3"/>
  <c r="X9" i="3"/>
  <c r="X10" i="3"/>
  <c r="X11" i="3"/>
  <c r="X12" i="3"/>
  <c r="X13" i="3"/>
  <c r="X14" i="3"/>
  <c r="X15" i="3"/>
  <c r="X16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W8" i="3"/>
  <c r="W9" i="3"/>
  <c r="W10" i="3"/>
  <c r="W11" i="3"/>
  <c r="W12" i="3"/>
  <c r="W13" i="3"/>
  <c r="W14" i="3"/>
  <c r="W15" i="3"/>
  <c r="W16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7" i="3"/>
  <c r="V7" i="3"/>
  <c r="V8" i="3"/>
  <c r="V9" i="3"/>
  <c r="V10" i="3"/>
  <c r="V11" i="3"/>
  <c r="V12" i="3"/>
  <c r="V13" i="3"/>
  <c r="V14" i="3"/>
  <c r="V15" i="3"/>
  <c r="V16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U9" i="3"/>
  <c r="U10" i="3"/>
  <c r="U11" i="3"/>
  <c r="U12" i="3"/>
  <c r="U13" i="3"/>
  <c r="U14" i="3"/>
  <c r="U15" i="3"/>
  <c r="U16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7" i="3"/>
  <c r="B4" i="7"/>
  <c r="F3" i="6"/>
  <c r="G3" i="6"/>
  <c r="E3" i="6"/>
  <c r="B3" i="6"/>
  <c r="H3" i="6"/>
  <c r="A4" i="7"/>
</calcChain>
</file>

<file path=xl/sharedStrings.xml><?xml version="1.0" encoding="utf-8"?>
<sst xmlns="http://schemas.openxmlformats.org/spreadsheetml/2006/main" count="159" uniqueCount="91">
  <si>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</si>
  <si>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</si>
  <si>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</si>
  <si>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</si>
  <si>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</si>
  <si>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</si>
  <si>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</si>
  <si>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</si>
  <si>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AI</t>
  </si>
  <si>
    <t>RA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</si>
  <si>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</si>
  <si>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</si>
  <si>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</si>
  <si>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</si>
  <si>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</si>
  <si>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</si>
  <si>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</si>
  <si>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</si>
  <si>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</si>
  <si>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</si>
  <si>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</si>
  <si>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</si>
  <si>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</si>
  <si>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</si>
  <si>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</si>
  <si>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LDB</t>
  </si>
  <si>
    <t>Ave mem BW</t>
  </si>
  <si>
    <t>Max mem BW</t>
  </si>
  <si>
    <t>SAO</t>
  </si>
  <si>
    <t>Sample adaptive offset</t>
  </si>
  <si>
    <t>CST</t>
  </si>
  <si>
    <t>multiple transform set</t>
  </si>
  <si>
    <t>MTS</t>
  </si>
  <si>
    <t>subblock-based temporal merging candidates</t>
  </si>
  <si>
    <t>Triangular partition</t>
  </si>
  <si>
    <t>TAP</t>
  </si>
  <si>
    <t>Bi-directional optical flow</t>
  </si>
  <si>
    <t>BDOF</t>
  </si>
  <si>
    <t>Combined intra/inter prediction</t>
  </si>
  <si>
    <t>CIIP</t>
  </si>
  <si>
    <t>Merge with MVD</t>
  </si>
  <si>
    <t>MMVD</t>
  </si>
  <si>
    <t>Bi-predictive weighted averaging</t>
  </si>
  <si>
    <t>BPWA</t>
  </si>
  <si>
    <t>Multi-reference line prediction</t>
  </si>
  <si>
    <t>MRLP</t>
  </si>
  <si>
    <t>SBTMC</t>
  </si>
  <si>
    <t>SbTMVP</t>
  </si>
  <si>
    <t>TPM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</si>
  <si>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</si>
  <si>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</si>
  <si>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</si>
  <si>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</si>
  <si>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</si>
  <si>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</si>
  <si>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Transform Skip Mode</t>
  </si>
  <si>
    <t>TSM</t>
  </si>
  <si>
    <t>ISP</t>
  </si>
  <si>
    <t>Intra sub-partitioning</t>
  </si>
  <si>
    <t>Intra block copy, tool on test</t>
  </si>
  <si>
    <t>10.17% </t>
  </si>
  <si>
    <t>8.54% </t>
  </si>
  <si>
    <t xml:space="preserve">Bi-prediction with CU weights </t>
  </si>
  <si>
    <t xml:space="preserve">Luma Mapping with Chroma Scaling </t>
  </si>
  <si>
    <t>Quantized residual DPCM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</si>
  <si>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</si>
  <si>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</si>
  <si>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</si>
  <si>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</si>
  <si>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</si>
  <si>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</si>
  <si>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Sample usage</t>
  </si>
  <si>
    <t>BCW</t>
  </si>
  <si>
    <t>VTM config</t>
  </si>
  <si>
    <t>Prediction refinement with optical flow</t>
  </si>
  <si>
    <t>PROF</t>
  </si>
  <si>
    <t>BDR-wY</t>
  </si>
  <si>
    <t>BDR-wU</t>
  </si>
  <si>
    <t>BDR-wV</t>
  </si>
  <si>
    <t>DE100</t>
  </si>
  <si>
    <t>PSNR-L</t>
  </si>
  <si>
    <t>wPSNRY</t>
  </si>
  <si>
    <t>enc</t>
  </si>
  <si>
    <t>dec</t>
  </si>
  <si>
    <t>IBC on</t>
  </si>
  <si>
    <t>Switched interpolation filter</t>
  </si>
  <si>
    <t>SIF</t>
  </si>
  <si>
    <t>LMCS</t>
  </si>
  <si>
    <t>Tools included in VTM7.0</t>
  </si>
  <si>
    <t>VMT7</t>
  </si>
  <si>
    <t>BDPCM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</si>
</sst>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%"/>
  </numFmts>
  <fonts count="1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13" fillId="0" borderId="0"/>
    <xf numFmtId="0" fontId="15" fillId="0" borderId="0"/>
  </cellStyleXfs>
  <cellXfs count="117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3" xfId="0" applyNumberFormat="1" applyFont="1" applyFill="1" applyBorder="1"/>
    <xf numFmtId="10" fontId="8" fillId="0" borderId="13" xfId="0" applyNumberFormat="1" applyFont="1" applyFill="1" applyBorder="1"/>
    <xf numFmtId="10" fontId="11" fillId="0" borderId="10" xfId="0" applyNumberFormat="1" applyFont="1" applyFill="1" applyBorder="1"/>
    <xf numFmtId="10" fontId="8" fillId="0" borderId="18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5" xfId="0" applyNumberFormat="1" applyFont="1" applyFill="1" applyBorder="1"/>
    <xf numFmtId="10" fontId="8" fillId="0" borderId="12" xfId="0" applyNumberFormat="1" applyFont="1" applyFill="1" applyBorder="1"/>
    <xf numFmtId="10" fontId="11" fillId="0" borderId="10" xfId="0" applyNumberFormat="1" applyFont="1" applyFill="1" applyBorder="1" applyAlignment="1">
      <alignment wrapText="1"/>
    </xf>
    <xf numFmtId="10" fontId="11" fillId="0" borderId="11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0" fontId="10" fillId="0" borderId="0" xfId="0" applyFont="1" applyFill="1" applyAlignment="1">
      <alignment horizontal="left"/>
    </xf>
    <xf numFmtId="0" fontId="10" fillId="0" borderId="14" xfId="0" applyFont="1" applyFill="1" applyBorder="1" applyAlignment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3" xfId="0" applyNumberFormat="1" applyFont="1" applyFill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5" xfId="0" applyFont="1" applyFill="1" applyBorder="1" applyAlignment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8" fillId="0" borderId="15" xfId="0" applyFont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1" fillId="0" borderId="1" xfId="0" applyNumberFormat="1" applyFont="1" applyFill="1" applyBorder="1" applyAlignment="1">
      <alignment horizontal="center"/>
    </xf>
    <xf numFmtId="9" fontId="11" fillId="0" borderId="2" xfId="0" applyNumberFormat="1" applyFont="1" applyFill="1" applyBorder="1" applyAlignment="1">
      <alignment horizontal="center"/>
    </xf>
    <xf numFmtId="9" fontId="11" fillId="0" borderId="3" xfId="0" applyNumberFormat="1" applyFont="1" applyFill="1" applyBorder="1" applyAlignment="1">
      <alignment horizontal="center"/>
    </xf>
    <xf numFmtId="9" fontId="11" fillId="0" borderId="4" xfId="0" applyNumberFormat="1" applyFont="1" applyFill="1" applyBorder="1" applyAlignment="1">
      <alignment horizontal="center"/>
    </xf>
    <xf numFmtId="9" fontId="11" fillId="0" borderId="19" xfId="0" applyNumberFormat="1" applyFont="1" applyFill="1" applyBorder="1" applyAlignment="1">
      <alignment horizontal="center"/>
    </xf>
    <xf numFmtId="0" fontId="0" fillId="0" borderId="21" xfId="0" applyFont="1" applyFill="1" applyBorder="1"/>
    <xf numFmtId="9" fontId="11" fillId="3" borderId="21" xfId="0" applyNumberFormat="1" applyFont="1" applyFill="1" applyBorder="1" applyAlignment="1">
      <alignment horizontal="center"/>
    </xf>
    <xf numFmtId="9" fontId="11" fillId="3" borderId="7" xfId="0" applyNumberFormat="1" applyFont="1" applyFill="1" applyBorder="1" applyAlignment="1">
      <alignment horizontal="center"/>
    </xf>
    <xf numFmtId="9" fontId="11" fillId="3" borderId="1" xfId="0" applyNumberFormat="1" applyFont="1" applyFill="1" applyBorder="1" applyAlignment="1">
      <alignment horizontal="center"/>
    </xf>
    <xf numFmtId="9" fontId="11" fillId="3" borderId="2" xfId="0" applyNumberFormat="1" applyFont="1" applyFill="1" applyBorder="1" applyAlignment="1">
      <alignment horizontal="center"/>
    </xf>
    <xf numFmtId="9" fontId="11" fillId="3" borderId="19" xfId="0" applyNumberFormat="1" applyFont="1" applyFill="1" applyBorder="1" applyAlignment="1">
      <alignment horizontal="center"/>
    </xf>
    <xf numFmtId="9" fontId="11" fillId="3" borderId="22" xfId="0" applyNumberFormat="1" applyFont="1" applyFill="1" applyBorder="1" applyAlignment="1">
      <alignment horizontal="center"/>
    </xf>
    <xf numFmtId="9" fontId="11" fillId="3" borderId="8" xfId="0" applyNumberFormat="1" applyFont="1" applyFill="1" applyBorder="1" applyAlignment="1">
      <alignment horizontal="center"/>
    </xf>
    <xf numFmtId="9" fontId="11" fillId="3" borderId="20" xfId="0" applyNumberFormat="1" applyFont="1" applyFill="1" applyBorder="1" applyAlignment="1">
      <alignment horizontal="center"/>
    </xf>
    <xf numFmtId="9" fontId="16" fillId="3" borderId="21" xfId="0" applyNumberFormat="1" applyFont="1" applyFill="1" applyBorder="1" applyAlignment="1">
      <alignment horizontal="center"/>
    </xf>
    <xf numFmtId="9" fontId="16" fillId="3" borderId="7" xfId="0" applyNumberFormat="1" applyFont="1" applyFill="1" applyBorder="1" applyAlignment="1">
      <alignment horizontal="center"/>
    </xf>
    <xf numFmtId="9" fontId="16" fillId="3" borderId="19" xfId="0" applyNumberFormat="1" applyFont="1" applyFill="1" applyBorder="1" applyAlignment="1">
      <alignment horizontal="center"/>
    </xf>
    <xf numFmtId="9" fontId="16" fillId="0" borderId="21" xfId="0" applyNumberFormat="1" applyFont="1" applyFill="1" applyBorder="1" applyAlignment="1">
      <alignment horizontal="center"/>
    </xf>
    <xf numFmtId="0" fontId="1" fillId="0" borderId="21" xfId="0" applyFont="1" applyFill="1" applyBorder="1"/>
    <xf numFmtId="9" fontId="16" fillId="0" borderId="19" xfId="0" applyNumberFormat="1" applyFont="1" applyFill="1" applyBorder="1" applyAlignment="1">
      <alignment horizontal="center"/>
    </xf>
    <xf numFmtId="0" fontId="1" fillId="0" borderId="28" xfId="0" applyFont="1" applyFill="1" applyBorder="1"/>
    <xf numFmtId="9" fontId="16" fillId="3" borderId="24" xfId="0" applyNumberFormat="1" applyFont="1" applyFill="1" applyBorder="1" applyAlignment="1">
      <alignment horizontal="center"/>
    </xf>
    <xf numFmtId="9" fontId="16" fillId="3" borderId="25" xfId="0" applyNumberFormat="1" applyFont="1" applyFill="1" applyBorder="1" applyAlignment="1">
      <alignment horizontal="center"/>
    </xf>
    <xf numFmtId="9" fontId="16" fillId="3" borderId="26" xfId="0" applyNumberFormat="1" applyFont="1" applyFill="1" applyBorder="1" applyAlignment="1">
      <alignment horizontal="center"/>
    </xf>
    <xf numFmtId="9" fontId="16" fillId="3" borderId="29" xfId="0" applyNumberFormat="1" applyFont="1" applyFill="1" applyBorder="1" applyAlignment="1">
      <alignment horizontal="center"/>
    </xf>
    <xf numFmtId="10" fontId="8" fillId="0" borderId="9" xfId="0" applyNumberFormat="1" applyFont="1" applyFill="1" applyBorder="1"/>
    <xf numFmtId="10" fontId="8" fillId="0" borderId="30" xfId="0" applyNumberFormat="1" applyFont="1" applyFill="1" applyBorder="1"/>
    <xf numFmtId="10" fontId="8" fillId="0" borderId="7" xfId="0" applyNumberFormat="1" applyFont="1" applyFill="1" applyBorder="1"/>
    <xf numFmtId="10" fontId="8" fillId="0" borderId="31" xfId="0" applyNumberFormat="1" applyFont="1" applyFill="1" applyBorder="1"/>
    <xf numFmtId="10" fontId="8" fillId="0" borderId="8" xfId="0" applyNumberFormat="1" applyFont="1" applyFill="1" applyBorder="1"/>
    <xf numFmtId="10" fontId="8" fillId="0" borderId="9" xfId="0" applyNumberFormat="1" applyFont="1" applyFill="1" applyBorder="1" applyAlignment="1">
      <alignment vertical="center"/>
    </xf>
    <xf numFmtId="10" fontId="8" fillId="0" borderId="30" xfId="0" applyNumberFormat="1" applyFont="1" applyFill="1" applyBorder="1" applyAlignment="1">
      <alignment vertical="center"/>
    </xf>
    <xf numFmtId="10" fontId="16" fillId="2" borderId="9" xfId="0" applyNumberFormat="1" applyFont="1" applyFill="1" applyBorder="1" applyAlignment="1">
      <alignment horizontal="center" vertical="center"/>
    </xf>
    <xf numFmtId="10" fontId="16" fillId="2" borderId="5" xfId="0" applyNumberFormat="1" applyFont="1" applyFill="1" applyBorder="1" applyAlignment="1">
      <alignment horizontal="center" vertical="center"/>
    </xf>
    <xf numFmtId="9" fontId="16" fillId="3" borderId="5" xfId="0" applyNumberFormat="1" applyFont="1" applyFill="1" applyBorder="1" applyAlignment="1">
      <alignment horizontal="center" vertical="center"/>
    </xf>
    <xf numFmtId="9" fontId="16" fillId="3" borderId="6" xfId="0" applyNumberFormat="1" applyFont="1" applyFill="1" applyBorder="1" applyAlignment="1">
      <alignment horizontal="center" vertical="center"/>
    </xf>
    <xf numFmtId="10" fontId="8" fillId="0" borderId="7" xfId="0" applyNumberFormat="1" applyFont="1" applyFill="1" applyBorder="1" applyAlignment="1">
      <alignment vertical="center"/>
    </xf>
    <xf numFmtId="10" fontId="8" fillId="0" borderId="31" xfId="0" applyNumberFormat="1" applyFont="1" applyFill="1" applyBorder="1" applyAlignment="1">
      <alignment vertical="center"/>
    </xf>
    <xf numFmtId="10" fontId="16" fillId="2" borderId="7" xfId="0" applyNumberFormat="1" applyFont="1" applyFill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/>
    </xf>
    <xf numFmtId="9" fontId="16" fillId="3" borderId="1" xfId="0" applyNumberFormat="1" applyFont="1" applyFill="1" applyBorder="1" applyAlignment="1">
      <alignment horizontal="center" vertical="center"/>
    </xf>
    <xf numFmtId="9" fontId="16" fillId="3" borderId="2" xfId="0" applyNumberFormat="1" applyFont="1" applyFill="1" applyBorder="1" applyAlignment="1">
      <alignment horizontal="center" vertical="center"/>
    </xf>
    <xf numFmtId="9" fontId="11" fillId="4" borderId="8" xfId="1" applyFont="1" applyFill="1" applyBorder="1"/>
    <xf numFmtId="10" fontId="16" fillId="2" borderId="8" xfId="0" applyNumberFormat="1" applyFont="1" applyFill="1" applyBorder="1" applyAlignment="1">
      <alignment horizontal="center"/>
    </xf>
    <xf numFmtId="9" fontId="11" fillId="5" borderId="7" xfId="1" applyFont="1" applyFill="1" applyBorder="1"/>
    <xf numFmtId="9" fontId="11" fillId="5" borderId="2" xfId="1" applyFont="1" applyFill="1" applyBorder="1"/>
    <xf numFmtId="9" fontId="11" fillId="5" borderId="8" xfId="1" applyFont="1" applyFill="1" applyBorder="1"/>
    <xf numFmtId="9" fontId="11" fillId="5" borderId="4" xfId="1" applyFont="1" applyFill="1" applyBorder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7" fillId="0" borderId="0" xfId="0" applyFont="1"/>
    <xf numFmtId="10" fontId="4" fillId="0" borderId="0" xfId="0" applyNumberFormat="1" applyFont="1"/>
    <xf numFmtId="165" fontId="4" fillId="0" borderId="0" xfId="0" applyNumberFormat="1" applyFont="1"/>
    <xf numFmtId="10" fontId="16" fillId="0" borderId="7" xfId="0" applyNumberFormat="1" applyFont="1" applyBorder="1" applyAlignment="1">
      <alignment horizontal="center"/>
    </xf>
    <xf numFmtId="10" fontId="16" fillId="0" borderId="1" xfId="0" applyNumberFormat="1" applyFont="1" applyBorder="1" applyAlignment="1">
      <alignment horizontal="center"/>
    </xf>
    <xf numFmtId="9" fontId="16" fillId="0" borderId="1" xfId="0" applyNumberFormat="1" applyFont="1" applyBorder="1" applyAlignment="1">
      <alignment horizontal="center"/>
    </xf>
    <xf numFmtId="9" fontId="16" fillId="0" borderId="2" xfId="0" applyNumberFormat="1" applyFont="1" applyBorder="1" applyAlignment="1">
      <alignment horizontal="center"/>
    </xf>
    <xf numFmtId="10" fontId="16" fillId="0" borderId="8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9" fontId="16" fillId="0" borderId="3" xfId="0" applyNumberFormat="1" applyFont="1" applyBorder="1" applyAlignment="1">
      <alignment horizontal="center"/>
    </xf>
    <xf numFmtId="9" fontId="16" fillId="0" borderId="4" xfId="0" applyNumberFormat="1" applyFont="1" applyBorder="1" applyAlignment="1">
      <alignment horizontal="center"/>
    </xf>
  </cellXfs>
  <cellStyles count="10">
    <cellStyle name="Normal" xfId="0" builtinId="0"/>
    <cellStyle name="Normal 2" xfId="3" xr:uid="{00000000-0005-0000-0000-000001000000}"/>
    <cellStyle name="Normal 2 2" xfId="9" xr:uid="{00000000-0005-0000-0000-000002000000}"/>
    <cellStyle name="Normal 3" xfId="2" xr:uid="{00000000-0005-0000-0000-000003000000}"/>
    <cellStyle name="Normal 4" xfId="6" xr:uid="{00000000-0005-0000-0000-000004000000}"/>
    <cellStyle name="Percent" xfId="1" builtinId="5"/>
    <cellStyle name="Percent 2" xfId="7" xr:uid="{00000000-0005-0000-0000-000006000000}"/>
    <cellStyle name="Percent 3" xfId="8" xr:uid="{00000000-0005-0000-0000-000007000000}"/>
    <cellStyle name="パーセント 2" xfId="5" xr:uid="{00000000-0005-0000-0000-000008000000}"/>
    <cellStyle name="標準 2" xfId="4" xr:uid="{00000000-0005-0000-0000-000009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1.0419248037924342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3.9220357667119543E-3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1.0030028743192996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1.5457183549414737E-2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1.0009576672748444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8.7488858038721352E-3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0.94560253206984646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9.8187164036039089E-3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0.93941582369521748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2.2608237620670879E-2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0.80761435351321964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1.131350198205805E-2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1.0126283161540928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3.9922027344307621E-3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0.8657870495982759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7.7074779505643355E-3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0.97865213375102145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2.5038671613530745E-3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0.9735393210641462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9.7951053768588238E-3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0.98883434866456577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1.2080095400373977E-3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0.97376427386196895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1.3559134365250486E-3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0.90340884658031562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2.7577794624072788E-3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0.93750295436354758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2.0988574878727201E-3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0.99325168724699908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1.3739234903452477E-3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1.0519748489620051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-5.1125989134164537E-6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0.97211671389338794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4.5168354603755444E-3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1.0096660585203525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9.7104570313469064E-3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0.96637629345930975</c:v>
                </c:pt>
              </c:numCache>
              <c:extLst xmlns:c15="http://schemas.microsoft.com/office/drawing/2012/chart"/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3.7399257043096829E-3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0.97754126192746749</c:v>
                </c:pt>
              </c:numCache>
              <c:extLst xmlns:c15="http://schemas.microsoft.com/office/drawing/2012/chart"/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1.0950540381110254E-2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0.94017961940272365</c:v>
                </c:pt>
              </c:numCache>
              <c:extLst xmlns:c15="http://schemas.microsoft.com/office/drawing/2012/chart"/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1.6881993869381734E-3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BDPCM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1.0137331043871627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-2.1944974067065828E-4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0.97553239095593747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3.4586915334368245E-3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0.97762594044578321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5.308300603603623E-3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0.986262822624691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3.3446294559836992E-3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2">
                    <a:lumMod val="60000"/>
                    <a:lumOff val="40000"/>
                  </a:schemeClr>
                </a:solidFill>
                <a:ln w="19050">
                  <a:solidFill>
                    <a:schemeClr val="accent2">
                      <a:lumMod val="60000"/>
                      <a:lumOff val="4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C69-4A57-930A-1A84999BDDB4}"/>
              </c:ext>
            </c:extLst>
          </c:dPt>
          <c:xVal>
            <c:numRef>
              <c:f>'VTM Tools-Fig'!$F$28</c:f>
              <c:numCache>
                <c:formatCode>0%</c:formatCode>
                <c:ptCount val="1"/>
                <c:pt idx="0">
                  <c:v>0.99898626052993966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-9.5830154902668398E-4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69-4A57-930A-1A84999BDDB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69-4A57-930A-1A84999BD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43552"/>
        <c:axId val="1221246272"/>
        <c:extLst/>
      </c:scatterChart>
      <c:valAx>
        <c:axId val="1221243552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1246272"/>
        <c:crosses val="autoZero"/>
        <c:crossBetween val="midCat"/>
        <c:majorUnit val="2.5000000000000005E-2"/>
      </c:valAx>
      <c:valAx>
        <c:axId val="1221246272"/>
        <c:scaling>
          <c:orientation val="minMax"/>
          <c:max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124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wPSNR-Y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1.0028617842394243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3.9220357667119543E-3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1.0345546227613833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1.5457183549414737E-2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0.99662287233340985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8.7488858038721352E-3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1.0184220382646156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9.8187164036039089E-3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0.89408503287364105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2.2608237620670879E-2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0.98286239822495003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1.131350198205805E-2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0.99884808510965328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3.9922027344307621E-3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1.0040824125862029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7.7074779505643355E-3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0.99835624948989199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2.5038671613530745E-3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1.002067022003895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9.7951053768588238E-3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1.0175520020463673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1.2080095400373977E-3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1.008781700722956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1.3559134365250486E-3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1.0017818184237783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2.7577794624072788E-3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1.0183975364048479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2.0988574878727201E-3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0.99775788213187588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1.3739234903452477E-3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1.0059945475250118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-5.1125989134164537E-6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0.99447920223135644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4.5168354603755444E-3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0.97339728137730575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9.7104570313469064E-3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0.99462551780606812</c:v>
                </c:pt>
              </c:numCache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3.7399257043096829E-3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0.98054056302124915</c:v>
                </c:pt>
              </c:numCache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1.0950540381110254E-2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0.994057427063746</c:v>
                </c:pt>
              </c:numCache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1.6881993869381734E-3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BDPCM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1.0085617330058179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-2.1944974067065828E-4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0.97553239095593747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3.4586915334368245E-3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0.99959899332978985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5.308300603603623E-3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0.99732423202981602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3.3446294559836992E-3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0.99526759892103611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-9.5830154902668398E-4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1C-4058-BA1C-F31D5E2092C9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1C-4058-BA1C-F31D5E209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50080"/>
        <c:axId val="1221247360"/>
      </c:scatterChart>
      <c:valAx>
        <c:axId val="1221250080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1247360"/>
        <c:crosses val="autoZero"/>
        <c:crossBetween val="midCat"/>
        <c:majorUnit val="2.5000000000000005E-2"/>
      </c:valAx>
      <c:valAx>
        <c:axId val="1221247360"/>
        <c:scaling>
          <c:orientation val="minMax"/>
          <c:max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1250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Tools-Fig'!$H$3</c:f>
              <c:numCache>
                <c:formatCode>0%</c:formatCode>
                <c:ptCount val="1"/>
                <c:pt idx="0">
                  <c:v>1.0084422156041399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3.9220357667119543E-3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Tools-Fig'!$H$4</c:f>
              <c:numCache>
                <c:formatCode>0%</c:formatCode>
                <c:ptCount val="1"/>
                <c:pt idx="0">
                  <c:v>1.0300472301267998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1.5457183549414737E-2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Tools-Fig'!$H$5</c:f>
              <c:numCache>
                <c:formatCode>0%</c:formatCode>
                <c:ptCount val="1"/>
                <c:pt idx="0">
                  <c:v>0.99724212875361473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8.7488858038721352E-3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Tools-Fig'!$H$6</c:f>
              <c:numCache>
                <c:formatCode>0%</c:formatCode>
                <c:ptCount val="1"/>
                <c:pt idx="0">
                  <c:v>1.008019251665363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9.8187164036039089E-3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Tools-Fig'!$H$7</c:f>
              <c:numCache>
                <c:formatCode>0%</c:formatCode>
                <c:ptCount val="1"/>
                <c:pt idx="0">
                  <c:v>0.90056086013386616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2.2608237620670879E-2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Tools-Fig'!$H$8</c:f>
              <c:numCache>
                <c:formatCode>0%</c:formatCode>
                <c:ptCount val="1"/>
                <c:pt idx="0">
                  <c:v>0.95782696326613148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1.131350198205805E-2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Tools-Fig'!$H$9</c:f>
              <c:numCache>
                <c:formatCode>0%</c:formatCode>
                <c:ptCount val="1"/>
                <c:pt idx="0">
                  <c:v>1.0008166895445731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3.9922027344307621E-3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Tools-Fig'!$H$10</c:f>
              <c:numCache>
                <c:formatCode>0%</c:formatCode>
                <c:ptCount val="1"/>
                <c:pt idx="0">
                  <c:v>0.98432593215935615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7.7074779505643355E-3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Tools-Fig'!$H$11</c:f>
              <c:numCache>
                <c:formatCode>0%</c:formatCode>
                <c:ptCount val="1"/>
                <c:pt idx="0">
                  <c:v>0.99554137581291047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2.5038671613530745E-3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Tools-Fig'!$H$12</c:f>
              <c:numCache>
                <c:formatCode>0%</c:formatCode>
                <c:ptCount val="1"/>
                <c:pt idx="0">
                  <c:v>0.99799163615535946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9.7951053768588238E-3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Tools-Fig'!$H$13</c:f>
              <c:numCache>
                <c:formatCode>0%</c:formatCode>
                <c:ptCount val="1"/>
                <c:pt idx="0">
                  <c:v>1.0134494801346814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1.2080095400373977E-3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Tools-Fig'!$H$14</c:f>
              <c:numCache>
                <c:formatCode>0%</c:formatCode>
                <c:ptCount val="1"/>
                <c:pt idx="0">
                  <c:v>1.0037792111713864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1.3559134365250486E-3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Tools-Fig'!$H$15</c:f>
              <c:numCache>
                <c:formatCode>0%</c:formatCode>
                <c:ptCount val="1"/>
                <c:pt idx="0">
                  <c:v>0.98772853673185512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2.7577794624072788E-3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Tools-Fig'!$H$16</c:f>
              <c:numCache>
                <c:formatCode>0%</c:formatCode>
                <c:ptCount val="1"/>
                <c:pt idx="0">
                  <c:v>1.006841167541805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2.0988574878727201E-3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Tools-Fig'!$H$17</c:f>
              <c:numCache>
                <c:formatCode>0%</c:formatCode>
                <c:ptCount val="1"/>
                <c:pt idx="0">
                  <c:v>0.99711414000546483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1.3739234903452477E-3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Tools-Fig'!$H$18</c:f>
              <c:numCache>
                <c:formatCode>0%</c:formatCode>
                <c:ptCount val="1"/>
                <c:pt idx="0">
                  <c:v>1.0125631620160109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-5.1125989134164537E-6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Tools-Fig'!$H$19</c:f>
              <c:numCache>
                <c:formatCode>0%</c:formatCode>
                <c:ptCount val="1"/>
                <c:pt idx="0">
                  <c:v>0.99128456104021812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4.5168354603755444E-3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Tools-Fig'!$H$20</c:f>
              <c:numCache>
                <c:formatCode>0%</c:formatCode>
                <c:ptCount val="1"/>
                <c:pt idx="0">
                  <c:v>0.97857853525488381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9.7104570313469064E-3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Tools-Fig'!$H$21</c:f>
              <c:numCache>
                <c:formatCode>0%</c:formatCode>
                <c:ptCount val="1"/>
                <c:pt idx="0">
                  <c:v>0.99058991432795973</c:v>
                </c:pt>
              </c:numCache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3.7399257043096829E-3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Tools-Fig'!$H$22</c:f>
              <c:numCache>
                <c:formatCode>0%</c:formatCode>
                <c:ptCount val="1"/>
                <c:pt idx="0">
                  <c:v>0.98011209143642319</c:v>
                </c:pt>
              </c:numCache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1.0950540381110254E-2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Tools-Fig'!$H$23</c:f>
              <c:numCache>
                <c:formatCode>0%</c:formatCode>
                <c:ptCount val="1"/>
                <c:pt idx="0">
                  <c:v>0.98636059739788562</c:v>
                </c:pt>
              </c:numCache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1.6881993869381734E-3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BDPCM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Tools-Fig'!$H$24</c:f>
              <c:numCache>
                <c:formatCode>0%</c:formatCode>
                <c:ptCount val="1"/>
                <c:pt idx="0">
                  <c:v>1.0093005003460098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-2.1944974067065828E-4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Tools-Fig'!$H$25</c:f>
              <c:numCache>
                <c:formatCode>0%</c:formatCode>
                <c:ptCount val="1"/>
                <c:pt idx="0">
                  <c:v>0.99367941198141962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3.4586915334368245E-3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Tools-Fig'!$H$26</c:f>
              <c:numCache>
                <c:formatCode>0%</c:formatCode>
                <c:ptCount val="1"/>
                <c:pt idx="0">
                  <c:v>0.99645998577493178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5.308300603603623E-3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Tools-Fig'!$H$27</c:f>
              <c:numCache>
                <c:formatCode>0%</c:formatCode>
                <c:ptCount val="1"/>
                <c:pt idx="0">
                  <c:v>0.99574403068622674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3.3446294559836992E-3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Tools-Fig'!$H$28</c:f>
              <c:numCache>
                <c:formatCode>0%</c:formatCode>
                <c:ptCount val="1"/>
                <c:pt idx="0">
                  <c:v>0.99579883629373656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-9.5830154902668398E-4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20-4E99-82FA-855CCDC1B9F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Tools-Fig'!$H$29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20-4E99-82FA-855CCDC1B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47904"/>
        <c:axId val="1221248448"/>
      </c:scatterChart>
      <c:valAx>
        <c:axId val="1221247904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1248448"/>
        <c:crosses val="autoZero"/>
        <c:crossBetween val="midCat"/>
        <c:majorUnit val="2.5000000000000005E-2"/>
      </c:valAx>
      <c:valAx>
        <c:axId val="1221248448"/>
        <c:scaling>
          <c:orientation val="minMax"/>
          <c:max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1247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440622821076622"/>
          <c:y val="2.8451679984586017E-2"/>
          <c:w val="7.2734498087197313E-2"/>
          <c:h val="0.841231947571471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DE100</a:t>
            </a:r>
            <a:r>
              <a:rPr lang="en-US" sz="1400">
                <a:effectLst/>
              </a:rPr>
              <a:t>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1.0419248037924342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0.16147295846615367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11-4D7D-B448-DDBDAC8F2551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1.0030028743192996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-1.6347042418251197E-2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11-4D7D-B448-DDBDAC8F2551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1.0009576672748444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0.18511193003774748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11-4D7D-B448-DDBDAC8F2551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0.94560253206984646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1.037155315224858E-2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11-4D7D-B448-DDBDAC8F2551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0.93941582369521748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2.4997240416061692E-2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11-4D7D-B448-DDBDAC8F2551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0.80761435351321964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8.2497308943143242E-3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11-4D7D-B448-DDBDAC8F2551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1.0126283161540928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4.2163786089855892E-3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11-4D7D-B448-DDBDAC8F2551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0.8657870495982759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9.4987216992370137E-3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11-4D7D-B448-DDBDAC8F2551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0.97865213375102145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3.7404517127151032E-3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11-4D7D-B448-DDBDAC8F2551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0.9735393210641462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7.1099431026429806E-3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11-4D7D-B448-DDBDAC8F2551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0.98883434866456577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7.8856705428525283E-4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11-4D7D-B448-DDBDAC8F2551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0.97376427386196895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8.4695016648729719E-5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11-4D7D-B448-DDBDAC8F2551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0.90340884658031562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3.6724716333775831E-3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11-4D7D-B448-DDBDAC8F2551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0.93750295436354758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6.8817182735810044E-3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11-4D7D-B448-DDBDAC8F2551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0.99325168724699908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6.8213241376210586E-4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11-4D7D-B448-DDBDAC8F2551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1.0519748489620051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-8.7287851663324964E-4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11-4D7D-B448-DDBDAC8F2551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0.97211671389338794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-6.0145527597537426E-4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11-4D7D-B448-DDBDAC8F2551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1.0096660585203525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1.1456300973962838E-2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11-4D7D-B448-DDBDAC8F2551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0.96637629345930975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1.5859643478359617E-3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2-8511-4D7D-B448-DDBDAC8F2551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0.97754126192746749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1.3714761214274016E-2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8511-4D7D-B448-DDBDAC8F2551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0.94017961940272365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1.9316409804321605E-3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4-8511-4D7D-B448-DDBDAC8F2551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BDPCM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1.0137331043871627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4.2468187017041803E-4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11-4D7D-B448-DDBDAC8F2551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0.97553239095593747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3.4993900773052167E-3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11-4D7D-B448-DDBDAC8F2551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0.97762594044578321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-3.6175742759408302E-3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11-4D7D-B448-DDBDAC8F2551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0.986262822624691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-5.4943426583751965E-3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11-4D7D-B448-DDBDAC8F2551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0.99898626052993966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1.0059290499756355E-2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56-46E6-A6C6-9859BB9002C8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56-46E6-A6C6-9859BB900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847888"/>
        <c:axId val="1264842992"/>
        <c:extLst/>
      </c:scatterChart>
      <c:valAx>
        <c:axId val="1264847888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842992"/>
        <c:crosses val="autoZero"/>
        <c:crossBetween val="midCat"/>
        <c:majorUnit val="2.5000000000000005E-2"/>
      </c:valAx>
      <c:valAx>
        <c:axId val="1264842992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847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DE100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1.0028617842394243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0.16147295846615367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DD-4CD0-854D-B6A5F813A544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1.0345546227613833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-1.6347042418251197E-2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DD-4CD0-854D-B6A5F813A544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0.99662287233340985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0.18511193003774748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DD-4CD0-854D-B6A5F813A544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1.0184220382646156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1.037155315224858E-2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DD-4CD0-854D-B6A5F813A544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0.89408503287364105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2.4997240416061692E-2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DD-4CD0-854D-B6A5F813A544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0.98286239822495003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8.2497308943143242E-3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DD-4CD0-854D-B6A5F813A544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0.99884808510965328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4.2163786089855892E-3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DD-4CD0-854D-B6A5F813A544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1.0040824125862029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9.4987216992370137E-3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DD-4CD0-854D-B6A5F813A544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0.99835624948989199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3.7404517127151032E-3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DD-4CD0-854D-B6A5F813A544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1.002067022003895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7.1099431026429806E-3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DD-4CD0-854D-B6A5F813A544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1.0175520020463673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7.8856705428525283E-4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DD-4CD0-854D-B6A5F813A544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1.008781700722956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8.4695016648729719E-5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DD-4CD0-854D-B6A5F813A544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1.0017818184237783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3.6724716333775831E-3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DD-4CD0-854D-B6A5F813A544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1.0183975364048479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6.8817182735810044E-3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DD-4CD0-854D-B6A5F813A544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0.99775788213187588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6.8213241376210586E-4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DD-4CD0-854D-B6A5F813A544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1.0059945475250118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-8.7287851663324964E-4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DD-4CD0-854D-B6A5F813A544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0.99447920223135644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-6.0145527597537426E-4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DD-4CD0-854D-B6A5F813A544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0.97339728137730575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1.1456300973962838E-2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DD-4CD0-854D-B6A5F813A544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0.99462551780606812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1.5859643478359617E-3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DD-4CD0-854D-B6A5F813A544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0.98054056302124915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1.3714761214274016E-2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DD-4CD0-854D-B6A5F813A544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0.994057427063746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1.9316409804321605E-3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DD-4CD0-854D-B6A5F813A544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BDPCM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1.0085617330058179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4.2468187017041803E-4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DD-4CD0-854D-B6A5F813A54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0.97553239095593747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3.4993900773052167E-3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DD-4CD0-854D-B6A5F813A54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0.99959899332978985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-3.6175742759408302E-3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DD-4CD0-854D-B6A5F813A54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0.99732423202981602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-5.4943426583751965E-3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DD-4CD0-854D-B6A5F813A54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0.99526759892103611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1.0059290499756355E-2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B5-4171-B5B8-6D93FCA1C50E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B5-4171-B5B8-6D93FCA1C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845168"/>
        <c:axId val="1264842448"/>
      </c:scatterChart>
      <c:valAx>
        <c:axId val="126484516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842448"/>
        <c:crosses val="autoZero"/>
        <c:crossBetween val="midCat"/>
        <c:majorUnit val="2.5000000000000005E-2"/>
      </c:valAx>
      <c:valAx>
        <c:axId val="1264842448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845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Tools-Fig'!$H$3</c:f>
              <c:numCache>
                <c:formatCode>0%</c:formatCode>
                <c:ptCount val="1"/>
                <c:pt idx="0">
                  <c:v>1.0084422156041399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0.16147295846615367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A2-4FB7-8A08-0DAE1023BB8A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Tools-Fig'!$H$4</c:f>
              <c:numCache>
                <c:formatCode>0%</c:formatCode>
                <c:ptCount val="1"/>
                <c:pt idx="0">
                  <c:v>1.0300472301267998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-1.6347042418251197E-2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A2-4FB7-8A08-0DAE1023BB8A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Tools-Fig'!$H$5</c:f>
              <c:numCache>
                <c:formatCode>0%</c:formatCode>
                <c:ptCount val="1"/>
                <c:pt idx="0">
                  <c:v>0.99724212875361473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0.18511193003774748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A2-4FB7-8A08-0DAE1023BB8A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Tools-Fig'!$H$6</c:f>
              <c:numCache>
                <c:formatCode>0%</c:formatCode>
                <c:ptCount val="1"/>
                <c:pt idx="0">
                  <c:v>1.008019251665363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1.037155315224858E-2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A2-4FB7-8A08-0DAE1023BB8A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Tools-Fig'!$H$7</c:f>
              <c:numCache>
                <c:formatCode>0%</c:formatCode>
                <c:ptCount val="1"/>
                <c:pt idx="0">
                  <c:v>0.90056086013386616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2.4997240416061692E-2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A2-4FB7-8A08-0DAE1023BB8A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Tools-Fig'!$H$8</c:f>
              <c:numCache>
                <c:formatCode>0%</c:formatCode>
                <c:ptCount val="1"/>
                <c:pt idx="0">
                  <c:v>0.95782696326613148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8.2497308943143242E-3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A2-4FB7-8A08-0DAE1023BB8A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Tools-Fig'!$H$9</c:f>
              <c:numCache>
                <c:formatCode>0%</c:formatCode>
                <c:ptCount val="1"/>
                <c:pt idx="0">
                  <c:v>1.0008166895445731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4.2163786089855892E-3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A2-4FB7-8A08-0DAE1023BB8A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Tools-Fig'!$H$10</c:f>
              <c:numCache>
                <c:formatCode>0%</c:formatCode>
                <c:ptCount val="1"/>
                <c:pt idx="0">
                  <c:v>0.98432593215935615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9.4987216992370137E-3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A2-4FB7-8A08-0DAE1023BB8A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Tools-Fig'!$H$11</c:f>
              <c:numCache>
                <c:formatCode>0%</c:formatCode>
                <c:ptCount val="1"/>
                <c:pt idx="0">
                  <c:v>0.99554137581291047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3.7404517127151032E-3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A2-4FB7-8A08-0DAE1023BB8A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Tools-Fig'!$H$12</c:f>
              <c:numCache>
                <c:formatCode>0%</c:formatCode>
                <c:ptCount val="1"/>
                <c:pt idx="0">
                  <c:v>0.99799163615535946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7.1099431026429806E-3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A2-4FB7-8A08-0DAE1023BB8A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Tools-Fig'!$H$13</c:f>
              <c:numCache>
                <c:formatCode>0%</c:formatCode>
                <c:ptCount val="1"/>
                <c:pt idx="0">
                  <c:v>1.0134494801346814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7.8856705428525283E-4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A2-4FB7-8A08-0DAE1023BB8A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Tools-Fig'!$H$14</c:f>
              <c:numCache>
                <c:formatCode>0%</c:formatCode>
                <c:ptCount val="1"/>
                <c:pt idx="0">
                  <c:v>1.0037792111713864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8.4695016648729719E-5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A2-4FB7-8A08-0DAE1023BB8A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Tools-Fig'!$H$15</c:f>
              <c:numCache>
                <c:formatCode>0%</c:formatCode>
                <c:ptCount val="1"/>
                <c:pt idx="0">
                  <c:v>0.98772853673185512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3.6724716333775831E-3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A2-4FB7-8A08-0DAE1023BB8A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Tools-Fig'!$H$16</c:f>
              <c:numCache>
                <c:formatCode>0%</c:formatCode>
                <c:ptCount val="1"/>
                <c:pt idx="0">
                  <c:v>1.006841167541805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6.8817182735810044E-3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A2-4FB7-8A08-0DAE1023BB8A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Tools-Fig'!$H$17</c:f>
              <c:numCache>
                <c:formatCode>0%</c:formatCode>
                <c:ptCount val="1"/>
                <c:pt idx="0">
                  <c:v>0.99711414000546483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6.8213241376210586E-4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A2-4FB7-8A08-0DAE1023BB8A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Tools-Fig'!$H$18</c:f>
              <c:numCache>
                <c:formatCode>0%</c:formatCode>
                <c:ptCount val="1"/>
                <c:pt idx="0">
                  <c:v>1.0125631620160109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-8.7287851663324964E-4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A2-4FB7-8A08-0DAE1023BB8A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Tools-Fig'!$H$19</c:f>
              <c:numCache>
                <c:formatCode>0%</c:formatCode>
                <c:ptCount val="1"/>
                <c:pt idx="0">
                  <c:v>0.99128456104021812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-6.0145527597537426E-4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A2-4FB7-8A08-0DAE1023BB8A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Tools-Fig'!$H$20</c:f>
              <c:numCache>
                <c:formatCode>0%</c:formatCode>
                <c:ptCount val="1"/>
                <c:pt idx="0">
                  <c:v>0.97857853525488381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1.1456300973962838E-2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BA2-4FB7-8A08-0DAE1023BB8A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Tools-Fig'!$H$21</c:f>
              <c:numCache>
                <c:formatCode>0%</c:formatCode>
                <c:ptCount val="1"/>
                <c:pt idx="0">
                  <c:v>0.99058991432795973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1.5859643478359617E-3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BA2-4FB7-8A08-0DAE1023BB8A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Tools-Fig'!$H$22</c:f>
              <c:numCache>
                <c:formatCode>0%</c:formatCode>
                <c:ptCount val="1"/>
                <c:pt idx="0">
                  <c:v>0.98011209143642319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1.3714761214274016E-2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BA2-4FB7-8A08-0DAE1023BB8A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Tools-Fig'!$H$23</c:f>
              <c:numCache>
                <c:formatCode>0%</c:formatCode>
                <c:ptCount val="1"/>
                <c:pt idx="0">
                  <c:v>0.98636059739788562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1.9316409804321605E-3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BA2-4FB7-8A08-0DAE1023BB8A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BDPCM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Tools-Fig'!$H$24</c:f>
              <c:numCache>
                <c:formatCode>0%</c:formatCode>
                <c:ptCount val="1"/>
                <c:pt idx="0">
                  <c:v>1.0093005003460098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4.2468187017041803E-4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BA2-4FB7-8A08-0DAE1023BB8A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Tools-Fig'!$H$25</c:f>
              <c:numCache>
                <c:formatCode>0%</c:formatCode>
                <c:ptCount val="1"/>
                <c:pt idx="0">
                  <c:v>0.99367941198141962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3.4993900773052167E-3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BA2-4FB7-8A08-0DAE1023BB8A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Tools-Fig'!$H$26</c:f>
              <c:numCache>
                <c:formatCode>0%</c:formatCode>
                <c:ptCount val="1"/>
                <c:pt idx="0">
                  <c:v>0.99645998577493178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-3.6175742759408302E-3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BA2-4FB7-8A08-0DAE1023BB8A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Tools-Fig'!$H$27</c:f>
              <c:numCache>
                <c:formatCode>0%</c:formatCode>
                <c:ptCount val="1"/>
                <c:pt idx="0">
                  <c:v>0.99574403068622674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-5.4943426583751965E-3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BA2-4FB7-8A08-0DAE1023BB8A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Tools-Fig'!$H$28</c:f>
              <c:numCache>
                <c:formatCode>0%</c:formatCode>
                <c:ptCount val="1"/>
                <c:pt idx="0">
                  <c:v>0.99579883629373656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1.0059290499756355E-2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D-4847-9FB2-03466906CCFD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Tools-Fig'!$H$29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5D-4847-9FB2-03466906C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848432"/>
        <c:axId val="1264841360"/>
      </c:scatterChart>
      <c:valAx>
        <c:axId val="1264848432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841360"/>
        <c:crosses val="autoZero"/>
        <c:crossBetween val="midCat"/>
        <c:majorUnit val="2.5000000000000005E-2"/>
      </c:valAx>
      <c:valAx>
        <c:axId val="1264841360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848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440622821076622"/>
          <c:y val="2.8451679984586017E-2"/>
          <c:w val="7.2734498087197313E-2"/>
          <c:h val="0.841231947571471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6275</xdr:colOff>
      <xdr:row>2</xdr:row>
      <xdr:rowOff>25755</xdr:rowOff>
    </xdr:from>
    <xdr:to>
      <xdr:col>27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601531</xdr:colOff>
      <xdr:row>40</xdr:row>
      <xdr:rowOff>4472</xdr:rowOff>
    </xdr:from>
    <xdr:to>
      <xdr:col>27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605117</xdr:colOff>
      <xdr:row>79</xdr:row>
      <xdr:rowOff>942</xdr:rowOff>
    </xdr:from>
    <xdr:to>
      <xdr:col>26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204107</xdr:colOff>
      <xdr:row>1</xdr:row>
      <xdr:rowOff>176893</xdr:rowOff>
    </xdr:from>
    <xdr:to>
      <xdr:col>45</xdr:col>
      <xdr:colOff>197831</xdr:colOff>
      <xdr:row>39</xdr:row>
      <xdr:rowOff>178357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B4F4EE4-C293-4658-AA6E-43E69602C4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204107</xdr:colOff>
      <xdr:row>39</xdr:row>
      <xdr:rowOff>176893</xdr:rowOff>
    </xdr:from>
    <xdr:to>
      <xdr:col>45</xdr:col>
      <xdr:colOff>214897</xdr:colOff>
      <xdr:row>78</xdr:row>
      <xdr:rowOff>183627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7F08572-6D2A-43FC-A3DA-0E7F2C323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190501</xdr:colOff>
      <xdr:row>79</xdr:row>
      <xdr:rowOff>0</xdr:rowOff>
    </xdr:from>
    <xdr:to>
      <xdr:col>45</xdr:col>
      <xdr:colOff>190500</xdr:colOff>
      <xdr:row>118</xdr:row>
      <xdr:rowOff>189558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FDC351E-FCFB-49FD-82FB-EA5E700EF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6"/>
  <sheetViews>
    <sheetView topLeftCell="A2" zoomScale="70" zoomScaleNormal="70" workbookViewId="0">
      <selection activeCell="B2" sqref="B2:K29"/>
    </sheetView>
  </sheetViews>
  <sheetFormatPr baseColWidth="10" defaultColWidth="8.6640625" defaultRowHeight="15" x14ac:dyDescent="0.2"/>
  <cols>
    <col min="1" max="1" width="73.33203125" style="7" customWidth="1"/>
    <col min="2" max="2" width="20.33203125" style="6" customWidth="1"/>
    <col min="3" max="7" width="14.6640625" style="5" customWidth="1"/>
    <col min="8" max="9" width="17.83203125" style="5" customWidth="1"/>
    <col min="10" max="11" width="17.83203125" style="6" customWidth="1"/>
    <col min="12" max="15" width="14.6640625" customWidth="1"/>
  </cols>
  <sheetData>
    <row r="1" spans="1:11" ht="30" customHeight="1" thickBot="1" x14ac:dyDescent="0.3">
      <c r="A1" s="27"/>
      <c r="B1" s="10"/>
    </row>
    <row r="2" spans="1:11" ht="30" customHeight="1" thickBot="1" x14ac:dyDescent="0.3">
      <c r="A2" s="9"/>
      <c r="B2" s="10"/>
      <c r="C2" s="38"/>
      <c r="D2" s="39"/>
      <c r="E2" s="39"/>
      <c r="F2" s="39"/>
      <c r="G2" s="39" t="s">
        <v>17</v>
      </c>
      <c r="H2" s="39"/>
      <c r="I2" s="39"/>
      <c r="J2" s="39"/>
      <c r="K2" s="40"/>
    </row>
    <row r="3" spans="1:11" s="1" customFormat="1" ht="42" customHeight="1" thickBot="1" x14ac:dyDescent="0.3">
      <c r="A3" s="12" t="s">
        <v>0</v>
      </c>
      <c r="B3" s="22" t="s">
        <v>1</v>
      </c>
      <c r="C3" s="11" t="s">
        <v>79</v>
      </c>
      <c r="D3" s="13" t="s">
        <v>80</v>
      </c>
      <c r="E3" s="13" t="s">
        <v>76</v>
      </c>
      <c r="F3" s="13" t="s">
        <v>77</v>
      </c>
      <c r="G3" s="13" t="s">
        <v>78</v>
      </c>
      <c r="H3" s="23" t="s">
        <v>10</v>
      </c>
      <c r="I3" s="23" t="s">
        <v>11</v>
      </c>
      <c r="J3" s="23" t="s">
        <v>12</v>
      </c>
      <c r="K3" s="24" t="s">
        <v>13</v>
      </c>
    </row>
    <row r="4" spans="1:11" s="3" customFormat="1" ht="30" customHeight="1" x14ac:dyDescent="0.2">
      <c r="A4" s="85" t="str">
        <f>'VTM Tools'!A7</f>
        <v>Chroma separate tree</v>
      </c>
      <c r="B4" s="86" t="str">
        <f>'VTM Tools'!B7</f>
        <v>CST</v>
      </c>
      <c r="C4" s="87">
        <f>'VTM Tools'!L7</f>
        <v>0.16147295846615367</v>
      </c>
      <c r="D4" s="88">
        <f>'VTM Tools'!M7</f>
        <v>4.7626091872526076E-3</v>
      </c>
      <c r="E4" s="88">
        <f>'VTM Tools'!N7</f>
        <v>3.9220357667119543E-3</v>
      </c>
      <c r="F4" s="88">
        <f>'VTM Tools'!O7</f>
        <v>0.12636055378157124</v>
      </c>
      <c r="G4" s="88">
        <f>'VTM Tools'!P7</f>
        <v>0.19195085312903079</v>
      </c>
      <c r="H4" s="89">
        <f>'VTM Tools'!Q7</f>
        <v>1.0407232481484316</v>
      </c>
      <c r="I4" s="89">
        <f>'VTM Tools'!R7</f>
        <v>1.009512216033063</v>
      </c>
      <c r="J4" s="89">
        <f>'VTM Tools'!S7</f>
        <v>1.0431263594364371</v>
      </c>
      <c r="K4" s="90">
        <f>'VTM Tools'!T7</f>
        <v>0.99621135244578551</v>
      </c>
    </row>
    <row r="5" spans="1:11" s="3" customFormat="1" ht="30" customHeight="1" x14ac:dyDescent="0.2">
      <c r="A5" s="91" t="str">
        <f>'VTM Tools'!A8</f>
        <v>Dependent quantization</v>
      </c>
      <c r="B5" s="92" t="str">
        <f>'VTM Tools'!B8</f>
        <v>DQ</v>
      </c>
      <c r="C5" s="93">
        <f>'VTM Tools'!L8</f>
        <v>-1.6347042418251197E-2</v>
      </c>
      <c r="D5" s="94">
        <f>'VTM Tools'!M8</f>
        <v>1.574075980823832E-2</v>
      </c>
      <c r="E5" s="94">
        <f>'VTM Tools'!N8</f>
        <v>1.5457183549414737E-2</v>
      </c>
      <c r="F5" s="94">
        <f>'VTM Tools'!O8</f>
        <v>-3.4327347312202612E-2</v>
      </c>
      <c r="G5" s="94">
        <f>'VTM Tools'!P8</f>
        <v>-4.2615778819613773E-2</v>
      </c>
      <c r="H5" s="95">
        <f>'VTM Tools'!Q8</f>
        <v>1.0016104767020202</v>
      </c>
      <c r="I5" s="95">
        <f>'VTM Tools'!R8</f>
        <v>1.0632609758992093</v>
      </c>
      <c r="J5" s="95">
        <f>'VTM Tools'!S8</f>
        <v>1.0043952719365787</v>
      </c>
      <c r="K5" s="96">
        <f>'VTM Tools'!T8</f>
        <v>1.0058482696235576</v>
      </c>
    </row>
    <row r="6" spans="1:11" s="2" customFormat="1" ht="30" customHeight="1" x14ac:dyDescent="0.2">
      <c r="A6" s="91" t="str">
        <f>'VTM Tools'!A9</f>
        <v>Cross-component linear model</v>
      </c>
      <c r="B6" s="92" t="str">
        <f>'VTM Tools'!B9</f>
        <v>CCLM</v>
      </c>
      <c r="C6" s="93">
        <f>'VTM Tools'!L9</f>
        <v>0.18511193003774748</v>
      </c>
      <c r="D6" s="94">
        <f>'VTM Tools'!M9</f>
        <v>9.9019065015631489E-3</v>
      </c>
      <c r="E6" s="94">
        <f>'VTM Tools'!N9</f>
        <v>8.7488858038721352E-3</v>
      </c>
      <c r="F6" s="94">
        <f>'VTM Tools'!O9</f>
        <v>0.60087763488319201</v>
      </c>
      <c r="G6" s="94">
        <f>'VTM Tools'!P9</f>
        <v>0.63057942852389104</v>
      </c>
      <c r="H6" s="95">
        <f>'VTM Tools'!Q9</f>
        <v>1.0021729852555381</v>
      </c>
      <c r="I6" s="95">
        <f>'VTM Tools'!R9</f>
        <v>1.0023871318604576</v>
      </c>
      <c r="J6" s="95">
        <f>'VTM Tools'!S9</f>
        <v>0.99974234929415084</v>
      </c>
      <c r="K6" s="96">
        <f>'VTM Tools'!T9</f>
        <v>0.990858612806362</v>
      </c>
    </row>
    <row r="7" spans="1:11" s="2" customFormat="1" ht="30" customHeight="1" x14ac:dyDescent="0.2">
      <c r="A7" s="91" t="str">
        <f>'VTM Tools'!A10</f>
        <v>multiple transform set</v>
      </c>
      <c r="B7" s="92" t="str">
        <f>'VTM Tools'!B10</f>
        <v>MTS</v>
      </c>
      <c r="C7" s="93">
        <f>'VTM Tools'!L10</f>
        <v>1.037155315224858E-2</v>
      </c>
      <c r="D7" s="94">
        <f>'VTM Tools'!M10</f>
        <v>9.6830455176661577E-3</v>
      </c>
      <c r="E7" s="94">
        <f>'VTM Tools'!N10</f>
        <v>9.8187164036039089E-3</v>
      </c>
      <c r="F7" s="94">
        <f>'VTM Tools'!O10</f>
        <v>9.7820567021288853E-3</v>
      </c>
      <c r="G7" s="94">
        <f>'VTM Tools'!P10</f>
        <v>1.2099446369562348E-2</v>
      </c>
      <c r="H7" s="95">
        <f>'VTM Tools'!Q10</f>
        <v>0.95100253411733515</v>
      </c>
      <c r="I7" s="95">
        <f>'VTM Tools'!R10</f>
        <v>1.0461371275486557</v>
      </c>
      <c r="J7" s="95">
        <f>'VTM Tools'!S10</f>
        <v>0.94020253002235765</v>
      </c>
      <c r="K7" s="96">
        <f>'VTM Tools'!T10</f>
        <v>0.99070694898057565</v>
      </c>
    </row>
    <row r="8" spans="1:11" s="4" customFormat="1" ht="30" customHeight="1" x14ac:dyDescent="0.2">
      <c r="A8" s="91" t="str">
        <f>'VTM Tools'!A11</f>
        <v>Adaptive loop filter</v>
      </c>
      <c r="B8" s="92" t="str">
        <f>'VTM Tools'!B11</f>
        <v>ALF</v>
      </c>
      <c r="C8" s="93">
        <f>'VTM Tools'!L11</f>
        <v>2.4997240416061692E-2</v>
      </c>
      <c r="D8" s="94">
        <f>'VTM Tools'!M11</f>
        <v>2.5563005163576933E-2</v>
      </c>
      <c r="E8" s="94">
        <f>'VTM Tools'!N11</f>
        <v>2.2608237620670879E-2</v>
      </c>
      <c r="F8" s="94">
        <f>'VTM Tools'!O11</f>
        <v>3.0812023312980639E-2</v>
      </c>
      <c r="G8" s="94">
        <f>'VTM Tools'!P11</f>
        <v>4.1691027292234492E-2</v>
      </c>
      <c r="H8" s="95">
        <f>'VTM Tools'!Q11</f>
        <v>0.93745221555470126</v>
      </c>
      <c r="I8" s="95">
        <f>'VTM Tools'!R11</f>
        <v>0.87849138173942909</v>
      </c>
      <c r="J8" s="95">
        <f>'VTM Tools'!S11</f>
        <v>0.94137943183573369</v>
      </c>
      <c r="K8" s="96">
        <f>'VTM Tools'!T11</f>
        <v>0.90967868400785301</v>
      </c>
    </row>
    <row r="9" spans="1:11" s="4" customFormat="1" ht="30" customHeight="1" x14ac:dyDescent="0.2">
      <c r="A9" s="91" t="str">
        <f>'VTM Tools'!A12</f>
        <v>Affine motion model</v>
      </c>
      <c r="B9" s="92" t="str">
        <f>'VTM Tools'!B12</f>
        <v>AFF</v>
      </c>
      <c r="C9" s="93">
        <f>'VTM Tools'!L12</f>
        <v>8.2497308943143242E-3</v>
      </c>
      <c r="D9" s="94">
        <f>'VTM Tools'!M12</f>
        <v>1.153481652895221E-2</v>
      </c>
      <c r="E9" s="94">
        <f>'VTM Tools'!N12</f>
        <v>1.131350198205805E-2</v>
      </c>
      <c r="F9" s="94">
        <f>'VTM Tools'!O12</f>
        <v>5.4450283611952666E-3</v>
      </c>
      <c r="G9" s="94">
        <f>'VTM Tools'!P12</f>
        <v>3.2187243471649535E-3</v>
      </c>
      <c r="H9" s="95">
        <f>'VTM Tools'!Q12</f>
        <v>0.78990372964038069</v>
      </c>
      <c r="I9" s="95">
        <f>'VTM Tools'!R12</f>
        <v>0.98747477344010026</v>
      </c>
      <c r="J9" s="95">
        <f>'VTM Tools'!S12</f>
        <v>0.8253249773860587</v>
      </c>
      <c r="K9" s="96">
        <f>'VTM Tools'!T12</f>
        <v>0.9782500230097998</v>
      </c>
    </row>
    <row r="10" spans="1:11" s="4" customFormat="1" ht="30" customHeight="1" x14ac:dyDescent="0.2">
      <c r="A10" s="91" t="str">
        <f>'VTM Tools'!A13</f>
        <v>subblock-based temporal merging candidates</v>
      </c>
      <c r="B10" s="92" t="str">
        <f>'VTM Tools'!B13</f>
        <v>SbTMVP</v>
      </c>
      <c r="C10" s="93">
        <f>'VTM Tools'!L13</f>
        <v>4.2163786089855892E-3</v>
      </c>
      <c r="D10" s="94">
        <f>'VTM Tools'!M13</f>
        <v>3.6550465634834456E-3</v>
      </c>
      <c r="E10" s="94">
        <f>'VTM Tools'!N13</f>
        <v>3.9922027344307621E-3</v>
      </c>
      <c r="F10" s="94">
        <f>'VTM Tools'!O13</f>
        <v>4.0936811645943772E-3</v>
      </c>
      <c r="G10" s="94">
        <f>'VTM Tools'!P13</f>
        <v>3.8501363392142085E-3</v>
      </c>
      <c r="H10" s="95">
        <f>'VTM Tools'!Q13</f>
        <v>1.017834939162048</v>
      </c>
      <c r="I10" s="95">
        <f>'VTM Tools'!R13</f>
        <v>1.0008938522130513</v>
      </c>
      <c r="J10" s="95">
        <f>'VTM Tools'!S13</f>
        <v>1.0074216931461375</v>
      </c>
      <c r="K10" s="96">
        <f>'VTM Tools'!T13</f>
        <v>0.99680231800625518</v>
      </c>
    </row>
    <row r="11" spans="1:11" s="2" customFormat="1" ht="30" customHeight="1" x14ac:dyDescent="0.2">
      <c r="A11" s="91" t="str">
        <f>'VTM Tools'!A14</f>
        <v>Adaptive motion vector resolution</v>
      </c>
      <c r="B11" s="92" t="str">
        <f>'VTM Tools'!B14</f>
        <v>AMVR</v>
      </c>
      <c r="C11" s="93">
        <f>'VTM Tools'!L14</f>
        <v>9.4987216992370137E-3</v>
      </c>
      <c r="D11" s="94">
        <f>'VTM Tools'!M14</f>
        <v>7.5518637220702844E-3</v>
      </c>
      <c r="E11" s="94">
        <f>'VTM Tools'!N14</f>
        <v>7.7074779505643355E-3</v>
      </c>
      <c r="F11" s="94">
        <f>'VTM Tools'!O14</f>
        <v>1.2689269486519097E-2</v>
      </c>
      <c r="G11" s="94">
        <f>'VTM Tools'!P14</f>
        <v>1.9426679692775339E-2</v>
      </c>
      <c r="H11" s="95">
        <f>'VTM Tools'!Q14</f>
        <v>0.88106818571915024</v>
      </c>
      <c r="I11" s="95">
        <f>'VTM Tools'!R14</f>
        <v>1.00515600334836</v>
      </c>
      <c r="J11" s="95">
        <f>'VTM Tools'!S14</f>
        <v>0.85050591347740157</v>
      </c>
      <c r="K11" s="96">
        <f>'VTM Tools'!T14</f>
        <v>1.0030088218240456</v>
      </c>
    </row>
    <row r="12" spans="1:11" s="8" customFormat="1" ht="30" customHeight="1" x14ac:dyDescent="0.2">
      <c r="A12" s="91" t="str">
        <f>'VTM Tools'!A15</f>
        <v>Triangular partition</v>
      </c>
      <c r="B12" s="92" t="str">
        <f>'VTM Tools'!B15</f>
        <v>TPM</v>
      </c>
      <c r="C12" s="93">
        <f>'VTM Tools'!L15</f>
        <v>3.7404517127151032E-3</v>
      </c>
      <c r="D12" s="94">
        <f>'VTM Tools'!M15</f>
        <v>2.0139280665611992E-3</v>
      </c>
      <c r="E12" s="94">
        <f>'VTM Tools'!N15</f>
        <v>2.5038671613530745E-3</v>
      </c>
      <c r="F12" s="94">
        <f>'VTM Tools'!O15</f>
        <v>7.4787236968523185E-3</v>
      </c>
      <c r="G12" s="94">
        <f>'VTM Tools'!P15</f>
        <v>8.5325087672305198E-3</v>
      </c>
      <c r="H12" s="95">
        <f>'VTM Tools'!Q15</f>
        <v>0.98318730717242342</v>
      </c>
      <c r="I12" s="95">
        <f>'VTM Tools'!R15</f>
        <v>1.0000972681882683</v>
      </c>
      <c r="J12" s="95">
        <f>'VTM Tools'!S15</f>
        <v>0.97411696032961936</v>
      </c>
      <c r="K12" s="96">
        <f>'VTM Tools'!T15</f>
        <v>0.9966152307915157</v>
      </c>
    </row>
    <row r="13" spans="1:11" s="8" customFormat="1" ht="30" customHeight="1" x14ac:dyDescent="0.2">
      <c r="A13" s="91" t="str">
        <f>'VTM Tools'!A16</f>
        <v>Bi-directional optical flow</v>
      </c>
      <c r="B13" s="92" t="str">
        <f>'VTM Tools'!B16</f>
        <v>BDOF</v>
      </c>
      <c r="C13" s="93">
        <f>'VTM Tools'!L16</f>
        <v>7.1099431026429806E-3</v>
      </c>
      <c r="D13" s="94">
        <f>'VTM Tools'!M16</f>
        <v>9.0783563933471666E-3</v>
      </c>
      <c r="E13" s="94">
        <f>'VTM Tools'!N16</f>
        <v>9.7951053768588238E-3</v>
      </c>
      <c r="F13" s="94">
        <f>'VTM Tools'!O16</f>
        <v>3.5915651389503938E-3</v>
      </c>
      <c r="G13" s="94">
        <f>'VTM Tools'!P16</f>
        <v>3.8420550966024986E-3</v>
      </c>
      <c r="H13" s="95">
        <f>'VTM Tools'!Q16</f>
        <v>0.97291668372660289</v>
      </c>
      <c r="I13" s="95">
        <f>'VTM Tools'!R16</f>
        <v>1.0260641248161462</v>
      </c>
      <c r="J13" s="95">
        <f>'VTM Tools'!S16</f>
        <v>0.97416195840168951</v>
      </c>
      <c r="K13" s="96">
        <f>'VTM Tools'!T16</f>
        <v>0.97806991919164377</v>
      </c>
    </row>
    <row r="14" spans="1:11" s="8" customFormat="1" ht="30" customHeight="1" x14ac:dyDescent="0.2">
      <c r="A14" s="91" t="str">
        <f>'VTM Tools'!A17</f>
        <v>Prediction refinement with optical flow</v>
      </c>
      <c r="B14" s="92" t="str">
        <f>'VTM Tools'!B17</f>
        <v>PROF</v>
      </c>
      <c r="C14" s="93">
        <f>'VTM Tools'!L17</f>
        <v>7.8856705428525283E-4</v>
      </c>
      <c r="D14" s="94">
        <f>'VTM Tools'!M17</f>
        <v>1.1833723978254471E-3</v>
      </c>
      <c r="E14" s="94">
        <f>'VTM Tools'!N17</f>
        <v>1.2080095400373977E-3</v>
      </c>
      <c r="F14" s="94">
        <f>'VTM Tools'!O17</f>
        <v>-2.9675324739759327E-4</v>
      </c>
      <c r="G14" s="94">
        <f>'VTM Tools'!P17</f>
        <v>-5.9795276492044123E-4</v>
      </c>
      <c r="H14" s="95">
        <f>'VTM Tools'!Q17</f>
        <v>0.98953791312409078</v>
      </c>
      <c r="I14" s="95">
        <f>'VTM Tools'!R17</f>
        <v>1.0437400232816929</v>
      </c>
      <c r="J14" s="95">
        <f>'VTM Tools'!S17</f>
        <v>0.98813078420504075</v>
      </c>
      <c r="K14" s="96">
        <f>'VTM Tools'!T17</f>
        <v>0.9913639808110416</v>
      </c>
    </row>
    <row r="15" spans="1:11" s="8" customFormat="1" ht="30" customHeight="1" x14ac:dyDescent="0.2">
      <c r="A15" s="91" t="str">
        <f>'VTM Tools'!A18</f>
        <v>Combined intra/inter prediction</v>
      </c>
      <c r="B15" s="92" t="str">
        <f>'VTM Tools'!B18</f>
        <v>CIIP</v>
      </c>
      <c r="C15" s="93">
        <f>'VTM Tools'!L18</f>
        <v>8.4695016648729719E-5</v>
      </c>
      <c r="D15" s="94">
        <f>'VTM Tools'!M18</f>
        <v>1.1202677437178732E-3</v>
      </c>
      <c r="E15" s="94">
        <f>'VTM Tools'!N18</f>
        <v>1.3559134365250486E-3</v>
      </c>
      <c r="F15" s="94">
        <f>'VTM Tools'!O18</f>
        <v>-1.7351273686930155E-3</v>
      </c>
      <c r="G15" s="94">
        <f>'VTM Tools'!P18</f>
        <v>-9.8588961559402974E-4</v>
      </c>
      <c r="H15" s="95">
        <f>'VTM Tools'!Q18</f>
        <v>0.97716736417011463</v>
      </c>
      <c r="I15" s="95">
        <f>'VTM Tools'!R18</f>
        <v>1.0205989378731921</v>
      </c>
      <c r="J15" s="95">
        <f>'VTM Tools'!S18</f>
        <v>0.97036118355382328</v>
      </c>
      <c r="K15" s="96">
        <f>'VTM Tools'!T18</f>
        <v>0.99696446357271984</v>
      </c>
    </row>
    <row r="16" spans="1:11" s="8" customFormat="1" ht="30" customHeight="1" x14ac:dyDescent="0.2">
      <c r="A16" s="91" t="str">
        <f>'VTM Tools'!A19</f>
        <v>Merge with MVD</v>
      </c>
      <c r="B16" s="92" t="str">
        <f>'VTM Tools'!B19</f>
        <v>MMVD</v>
      </c>
      <c r="C16" s="93">
        <f>'VTM Tools'!L19</f>
        <v>3.6724716333775831E-3</v>
      </c>
      <c r="D16" s="94">
        <f>'VTM Tools'!M19</f>
        <v>2.7059491933450869E-3</v>
      </c>
      <c r="E16" s="94">
        <f>'VTM Tools'!N19</f>
        <v>2.7577794624072788E-3</v>
      </c>
      <c r="F16" s="94">
        <f>'VTM Tools'!O19</f>
        <v>3.8219100918827553E-3</v>
      </c>
      <c r="G16" s="94">
        <f>'VTM Tools'!P19</f>
        <v>4.5695678211742207E-3</v>
      </c>
      <c r="H16" s="95">
        <f>'VTM Tools'!Q19</f>
        <v>0.91454381581786315</v>
      </c>
      <c r="I16" s="95">
        <f>'VTM Tools'!R19</f>
        <v>1.0048397725832416</v>
      </c>
      <c r="J16" s="95">
        <f>'VTM Tools'!S19</f>
        <v>0.8922738773427682</v>
      </c>
      <c r="K16" s="96">
        <f>'VTM Tools'!T19</f>
        <v>0.99872386426431525</v>
      </c>
    </row>
    <row r="17" spans="1:11" s="8" customFormat="1" ht="30" customHeight="1" x14ac:dyDescent="0.2">
      <c r="A17" s="91" t="str">
        <f>'VTM Tools'!A20</f>
        <v xml:space="preserve">Bi-prediction with CU weights </v>
      </c>
      <c r="B17" s="92" t="str">
        <f>'VTM Tools'!B20</f>
        <v>BCW</v>
      </c>
      <c r="C17" s="93">
        <f>'VTM Tools'!L20</f>
        <v>6.8817182735810044E-3</v>
      </c>
      <c r="D17" s="94">
        <f>'VTM Tools'!M20</f>
        <v>2.2070193253520393E-3</v>
      </c>
      <c r="E17" s="94">
        <f>'VTM Tools'!N20</f>
        <v>2.0988574878727201E-3</v>
      </c>
      <c r="F17" s="94">
        <f>'VTM Tools'!O20</f>
        <v>3.7225248109439757E-3</v>
      </c>
      <c r="G17" s="94">
        <f>'VTM Tools'!P20</f>
        <v>6.0451360770095164E-3</v>
      </c>
      <c r="H17" s="95">
        <f>'VTM Tools'!Q20</f>
        <v>0.94225777906170805</v>
      </c>
      <c r="I17" s="95">
        <f>'VTM Tools'!R20</f>
        <v>1.0320714103091193</v>
      </c>
      <c r="J17" s="95">
        <f>'VTM Tools'!S20</f>
        <v>0.932748129665387</v>
      </c>
      <c r="K17" s="96">
        <f>'VTM Tools'!T20</f>
        <v>1.0047236625005764</v>
      </c>
    </row>
    <row r="18" spans="1:11" s="8" customFormat="1" ht="30" customHeight="1" x14ac:dyDescent="0.2">
      <c r="A18" s="91" t="str">
        <f>'VTM Tools'!A21</f>
        <v>Multi-reference line prediction</v>
      </c>
      <c r="B18" s="92" t="str">
        <f>'VTM Tools'!B21</f>
        <v>MRLP</v>
      </c>
      <c r="C18" s="93">
        <f>'VTM Tools'!L21</f>
        <v>6.8213241376210586E-4</v>
      </c>
      <c r="D18" s="94">
        <f>'VTM Tools'!M21</f>
        <v>1.8735202476708615E-3</v>
      </c>
      <c r="E18" s="94">
        <f>'VTM Tools'!N21</f>
        <v>1.3739234903452477E-3</v>
      </c>
      <c r="F18" s="94">
        <f>'VTM Tools'!O21</f>
        <v>-1.9157337535536945E-3</v>
      </c>
      <c r="G18" s="94">
        <f>'VTM Tools'!P21</f>
        <v>-4.9330541196554046E-5</v>
      </c>
      <c r="H18" s="95">
        <f>'VTM Tools'!Q21</f>
        <v>0.99650337449399817</v>
      </c>
      <c r="I18" s="95">
        <f>'VTM Tools'!R21</f>
        <v>0.99551576426375177</v>
      </c>
      <c r="J18" s="95">
        <f>'VTM Tools'!S21</f>
        <v>0.99</v>
      </c>
      <c r="K18" s="96">
        <f>'VTM Tools'!T21</f>
        <v>1</v>
      </c>
    </row>
    <row r="19" spans="1:11" s="8" customFormat="1" ht="30" customHeight="1" x14ac:dyDescent="0.2">
      <c r="A19" s="91" t="str">
        <f>'VTM Tools'!A22</f>
        <v>Intra block copy, tool on test</v>
      </c>
      <c r="B19" s="92" t="str">
        <f>'VTM Tools'!B22</f>
        <v>IBC on</v>
      </c>
      <c r="C19" s="93">
        <f>'VTM Tools'!L22</f>
        <v>-8.7287851663324964E-4</v>
      </c>
      <c r="D19" s="94">
        <f>'VTM Tools'!M22</f>
        <v>-7.9957092106256302E-4</v>
      </c>
      <c r="E19" s="94">
        <f>'VTM Tools'!N22</f>
        <v>-5.1125989134164537E-6</v>
      </c>
      <c r="F19" s="94">
        <f>'VTM Tools'!O22</f>
        <v>1.9000590688873656E-3</v>
      </c>
      <c r="G19" s="94">
        <f>'VTM Tools'!P22</f>
        <v>3.5108828480624943E-3</v>
      </c>
      <c r="H19" s="95">
        <f>'VTM Tools'!Q22</f>
        <v>1.046360176543401</v>
      </c>
      <c r="I19" s="95">
        <f>'VTM Tools'!R22</f>
        <v>1.0222041468348517</v>
      </c>
      <c r="J19" s="95">
        <f>'VTM Tools'!S22</f>
        <v>1.0575895213806095</v>
      </c>
      <c r="K19" s="96">
        <f>'VTM Tools'!T22</f>
        <v>0.98978494821517193</v>
      </c>
    </row>
    <row r="20" spans="1:11" s="8" customFormat="1" ht="30" customHeight="1" x14ac:dyDescent="0.2">
      <c r="A20" s="91" t="str">
        <f>'VTM Tools'!A23</f>
        <v>Intra sub-partitioning</v>
      </c>
      <c r="B20" s="92" t="str">
        <f>'VTM Tools'!B23</f>
        <v>ISP</v>
      </c>
      <c r="C20" s="93">
        <f>'VTM Tools'!L23</f>
        <v>-6.0145527597537426E-4</v>
      </c>
      <c r="D20" s="94">
        <f>'VTM Tools'!M23</f>
        <v>4.3668263754080049E-3</v>
      </c>
      <c r="E20" s="94">
        <f>'VTM Tools'!N23</f>
        <v>4.5168354603755444E-3</v>
      </c>
      <c r="F20" s="94">
        <f>'VTM Tools'!O23</f>
        <v>-3.0651254300907743E-3</v>
      </c>
      <c r="G20" s="94">
        <f>'VTM Tools'!P23</f>
        <v>1.8028673569235876E-3</v>
      </c>
      <c r="H20" s="95">
        <f>'VTM Tools'!Q23</f>
        <v>0.99385988847358153</v>
      </c>
      <c r="I20" s="95">
        <f>'VTM Tools'!R23</f>
        <v>1.0016085808553568</v>
      </c>
      <c r="J20" s="95">
        <f>'VTM Tools'!S23</f>
        <v>0.95037353931319435</v>
      </c>
      <c r="K20" s="96">
        <f>'VTM Tools'!T23</f>
        <v>0.98734982360735601</v>
      </c>
    </row>
    <row r="21" spans="1:11" s="8" customFormat="1" ht="30" customHeight="1" x14ac:dyDescent="0.2">
      <c r="A21" s="91" t="str">
        <f>'VTM Tools'!A24</f>
        <v>Decoder motion vector refinement</v>
      </c>
      <c r="B21" s="92" t="str">
        <f>'VTM Tools'!B24</f>
        <v>DMVR</v>
      </c>
      <c r="C21" s="93">
        <f>'VTM Tools'!L24</f>
        <v>1.1456300973962838E-2</v>
      </c>
      <c r="D21" s="94">
        <f>'VTM Tools'!M24</f>
        <v>1.0968464530974633E-2</v>
      </c>
      <c r="E21" s="94">
        <f>'VTM Tools'!N24</f>
        <v>9.7104570313469064E-3</v>
      </c>
      <c r="F21" s="94">
        <f>'VTM Tools'!O24</f>
        <v>1.2966567158375566E-2</v>
      </c>
      <c r="G21" s="94">
        <f>'VTM Tools'!P24</f>
        <v>1.4081342682852898E-2</v>
      </c>
      <c r="H21" s="95">
        <f>'VTM Tools'!Q24</f>
        <v>1.0197093494361325</v>
      </c>
      <c r="I21" s="95">
        <f>'VTM Tools'!R24</f>
        <v>0.97878383077095099</v>
      </c>
      <c r="J21" s="95">
        <f>'VTM Tools'!S24</f>
        <v>0.99962276760457247</v>
      </c>
      <c r="K21" s="96">
        <f>'VTM Tools'!T24</f>
        <v>0.9680107319836605</v>
      </c>
    </row>
    <row r="22" spans="1:11" s="8" customFormat="1" ht="30" customHeight="1" x14ac:dyDescent="0.2">
      <c r="A22" s="91" t="str">
        <f>'VTM Tools'!A25</f>
        <v>Sub-block Transform</v>
      </c>
      <c r="B22" s="92" t="str">
        <f>'VTM Tools'!B25</f>
        <v>SBT</v>
      </c>
      <c r="C22" s="93">
        <f>'VTM Tools'!L25</f>
        <v>1.5859643478359617E-3</v>
      </c>
      <c r="D22" s="94">
        <f>'VTM Tools'!M25</f>
        <v>1.5126900777937863E-3</v>
      </c>
      <c r="E22" s="94">
        <f>'VTM Tools'!N25</f>
        <v>3.7399257043096829E-3</v>
      </c>
      <c r="F22" s="94">
        <f>'VTM Tools'!O25</f>
        <v>-5.9230165009945977E-4</v>
      </c>
      <c r="G22" s="94">
        <f>'VTM Tools'!P25</f>
        <v>2.5175921338536555E-3</v>
      </c>
      <c r="H22" s="95">
        <f>'VTM Tools'!Q25</f>
        <v>0.96861893618053496</v>
      </c>
      <c r="I22" s="95">
        <f>'VTM Tools'!R25</f>
        <v>0.99723225590268261</v>
      </c>
      <c r="J22" s="95">
        <f>'VTM Tools'!S25</f>
        <v>0.96413365073808455</v>
      </c>
      <c r="K22" s="96">
        <f>'VTM Tools'!T25</f>
        <v>0.99201877970945374</v>
      </c>
    </row>
    <row r="23" spans="1:11" s="8" customFormat="1" ht="30" customHeight="1" x14ac:dyDescent="0.2">
      <c r="A23" s="91" t="str">
        <f>'VTM Tools'!A26</f>
        <v xml:space="preserve">Luma Mapping with Chroma Scaling </v>
      </c>
      <c r="B23" s="92" t="str">
        <f>'VTM Tools'!B26</f>
        <v>LMCS</v>
      </c>
      <c r="C23" s="93">
        <f>'VTM Tools'!L26</f>
        <v>1.3714761214274016E-2</v>
      </c>
      <c r="D23" s="94">
        <f>'VTM Tools'!M26</f>
        <v>1.3196147260990276E-2</v>
      </c>
      <c r="E23" s="94">
        <f>'VTM Tools'!N26</f>
        <v>1.0950540381110254E-2</v>
      </c>
      <c r="F23" s="94">
        <f>'VTM Tools'!O26</f>
        <v>-9.6815131591102867E-3</v>
      </c>
      <c r="G23" s="94">
        <f>'VTM Tools'!P26</f>
        <v>1.7142650782721099E-2</v>
      </c>
      <c r="H23" s="95">
        <f>'VTM Tools'!Q26</f>
        <v>0.97508252385493499</v>
      </c>
      <c r="I23" s="95">
        <f>'VTM Tools'!R26</f>
        <v>0.99108112604249832</v>
      </c>
      <c r="J23" s="95">
        <f>'VTM Tools'!S26</f>
        <v>0.98</v>
      </c>
      <c r="K23" s="96">
        <f>'VTM Tools'!T26</f>
        <v>0.97</v>
      </c>
    </row>
    <row r="24" spans="1:11" s="8" customFormat="1" ht="30" customHeight="1" x14ac:dyDescent="0.2">
      <c r="A24" s="91" t="str">
        <f>'VTM Tools'!A27</f>
        <v>Symmetric motion vector difference</v>
      </c>
      <c r="B24" s="92" t="str">
        <f>'VTM Tools'!B27</f>
        <v>SMVD</v>
      </c>
      <c r="C24" s="93">
        <f>'VTM Tools'!L27</f>
        <v>1.9316409804321605E-3</v>
      </c>
      <c r="D24" s="94">
        <f>'VTM Tools'!M27</f>
        <v>1.5155059382096095E-3</v>
      </c>
      <c r="E24" s="94">
        <f>'VTM Tools'!N27</f>
        <v>1.6881993869381734E-3</v>
      </c>
      <c r="F24" s="94">
        <f>'VTM Tools'!O27</f>
        <v>1.7377687013204429E-3</v>
      </c>
      <c r="G24" s="94">
        <f>'VTM Tools'!P27</f>
        <v>1.9276643891497874E-3</v>
      </c>
      <c r="H24" s="95">
        <f>'VTM Tools'!Q27</f>
        <v>0.92525574806858779</v>
      </c>
      <c r="I24" s="95">
        <f>'VTM Tools'!R27</f>
        <v>0.9922436088914327</v>
      </c>
      <c r="J24" s="95">
        <f>'VTM Tools'!S27</f>
        <v>0.95510349073685963</v>
      </c>
      <c r="K24" s="96">
        <f>'VTM Tools'!T27</f>
        <v>0.9958712452360593</v>
      </c>
    </row>
    <row r="25" spans="1:11" s="8" customFormat="1" ht="30" customHeight="1" x14ac:dyDescent="0.2">
      <c r="A25" s="91" t="str">
        <f>'VTM Tools'!A28</f>
        <v>Quantized residual DPCM</v>
      </c>
      <c r="B25" s="92" t="str">
        <f>'VTM Tools'!B28</f>
        <v>BDPCM on</v>
      </c>
      <c r="C25" s="93">
        <f>'VTM Tools'!L28</f>
        <v>4.2468187017041803E-4</v>
      </c>
      <c r="D25" s="94">
        <f>'VTM Tools'!M28</f>
        <v>-2.9502746718956807E-4</v>
      </c>
      <c r="E25" s="94">
        <f>'VTM Tools'!N28</f>
        <v>-2.1944974067065828E-4</v>
      </c>
      <c r="F25" s="94">
        <f>'VTM Tools'!O28</f>
        <v>1.4049888628456003E-3</v>
      </c>
      <c r="G25" s="94">
        <f>'VTM Tools'!P28</f>
        <v>1.8935461932609707E-3</v>
      </c>
      <c r="H25" s="95">
        <f>'VTM Tools'!Q28</f>
        <v>1.020124940581935</v>
      </c>
      <c r="I25" s="95">
        <f>'VTM Tools'!R28</f>
        <v>1.0211476089860991</v>
      </c>
      <c r="J25" s="95">
        <f>'VTM Tools'!S28</f>
        <v>1.0073412681923901</v>
      </c>
      <c r="K25" s="96">
        <f>'VTM Tools'!T28</f>
        <v>0.99597585702553648</v>
      </c>
    </row>
    <row r="26" spans="1:11" s="8" customFormat="1" ht="30" customHeight="1" x14ac:dyDescent="0.2">
      <c r="A26" s="91" t="str">
        <f>'VTM Tools'!A29</f>
        <v>Matrix based intra prediction</v>
      </c>
      <c r="B26" s="92" t="str">
        <f>'VTM Tools'!B29</f>
        <v>MIP</v>
      </c>
      <c r="C26" s="93">
        <f>'VTM Tools'!L29</f>
        <v>3.4993900773052167E-3</v>
      </c>
      <c r="D26" s="94">
        <f>'VTM Tools'!M29</f>
        <v>4.8115964369951202E-3</v>
      </c>
      <c r="E26" s="94">
        <f>'VTM Tools'!N29</f>
        <v>3.4586915334368245E-3</v>
      </c>
      <c r="F26" s="94">
        <f>'VTM Tools'!O29</f>
        <v>3.8676743514808798E-3</v>
      </c>
      <c r="G26" s="94">
        <f>'VTM Tools'!P29</f>
        <v>7.0294505088137297E-4</v>
      </c>
      <c r="H26" s="95">
        <f>'VTM Tools'!Q29</f>
        <v>0.9838497103014967</v>
      </c>
      <c r="I26" s="95">
        <f>'VTM Tools'!R29</f>
        <v>1.0002692296729345</v>
      </c>
      <c r="J26" s="95">
        <f>'VTM Tools'!S29</f>
        <v>0.96721507161037812</v>
      </c>
      <c r="K26" s="96">
        <f>'VTM Tools'!T29</f>
        <v>0.99313860129839904</v>
      </c>
    </row>
    <row r="27" spans="1:11" ht="30" customHeight="1" x14ac:dyDescent="0.2">
      <c r="A27" s="91" t="str">
        <f>'VTM Tools'!A30</f>
        <v>Low frequency non-separable transform</v>
      </c>
      <c r="B27" s="92" t="str">
        <f>'VTM Tools'!B30</f>
        <v>LFNST</v>
      </c>
      <c r="C27" s="93">
        <f>'VTM Tools'!L30</f>
        <v>-3.6175742759408302E-3</v>
      </c>
      <c r="D27" s="94">
        <f>'VTM Tools'!M30</f>
        <v>5.9345366301590818E-3</v>
      </c>
      <c r="E27" s="94">
        <f>'VTM Tools'!N30</f>
        <v>5.308300603603623E-3</v>
      </c>
      <c r="F27" s="94">
        <f>'VTM Tools'!O30</f>
        <v>-6.6495319281545716E-3</v>
      </c>
      <c r="G27" s="94">
        <f>'VTM Tools'!P30</f>
        <v>7.0463475834904154E-3</v>
      </c>
      <c r="H27" s="95">
        <f>'VTM Tools'!Q30</f>
        <v>0.99085630800060209</v>
      </c>
      <c r="I27" s="95">
        <f>'VTM Tools'!R30</f>
        <v>0.99992402964020499</v>
      </c>
      <c r="J27" s="95">
        <f>'VTM Tools'!S30</f>
        <v>0.96439557289096434</v>
      </c>
      <c r="K27" s="96">
        <f>'VTM Tools'!T30</f>
        <v>0.99927395701937471</v>
      </c>
    </row>
    <row r="28" spans="1:11" ht="30" customHeight="1" x14ac:dyDescent="0.2">
      <c r="A28" s="91" t="str">
        <f>'VTM Tools'!A31</f>
        <v>Joint coding of chrominance residuals</v>
      </c>
      <c r="B28" s="92" t="str">
        <f>'VTM Tools'!B31</f>
        <v>JCCR</v>
      </c>
      <c r="C28" s="93">
        <f>'VTM Tools'!L31</f>
        <v>-5.4943426583751965E-3</v>
      </c>
      <c r="D28" s="94">
        <f>'VTM Tools'!M31</f>
        <v>3.0172014927425067E-3</v>
      </c>
      <c r="E28" s="94">
        <f>'VTM Tools'!N31</f>
        <v>3.3446294559836992E-3</v>
      </c>
      <c r="F28" s="94">
        <f>'VTM Tools'!O31</f>
        <v>1.6831242702906098E-2</v>
      </c>
      <c r="G28" s="94">
        <f>'VTM Tools'!P31</f>
        <v>-3.9209710610324921E-3</v>
      </c>
      <c r="H28" s="95">
        <f>'VTM Tools'!Q31</f>
        <v>0.98421406084500662</v>
      </c>
      <c r="I28" s="95">
        <f>'VTM Tools'!R31</f>
        <v>1.0006800751011611</v>
      </c>
      <c r="J28" s="95">
        <f>'VTM Tools'!S31</f>
        <v>0.9883115844043755</v>
      </c>
      <c r="K28" s="96">
        <f>'VTM Tools'!T31</f>
        <v>0.99396838895847095</v>
      </c>
    </row>
    <row r="29" spans="1:11" ht="30" customHeight="1" x14ac:dyDescent="0.2">
      <c r="A29" s="91" t="str">
        <f>'VTM Tools'!A32</f>
        <v>Sample adaptive offset</v>
      </c>
      <c r="B29" s="92" t="str">
        <f>'VTM Tools'!B32</f>
        <v>SAO</v>
      </c>
      <c r="C29" s="93">
        <f>'VTM Tools'!L32</f>
        <v>1.0059290499756355E-2</v>
      </c>
      <c r="D29" s="94">
        <f>'VTM Tools'!M32</f>
        <v>-5.4047520100481653E-4</v>
      </c>
      <c r="E29" s="94">
        <f>'VTM Tools'!N32</f>
        <v>-9.5830154902668398E-4</v>
      </c>
      <c r="F29" s="94">
        <f>'VTM Tools'!O32</f>
        <v>1.2179712775770346E-2</v>
      </c>
      <c r="G29" s="94">
        <f>'VTM Tools'!P32</f>
        <v>2.5864636043875993E-2</v>
      </c>
      <c r="H29" s="95">
        <f>'VTM Tools'!Q32</f>
        <v>1.0079725210598793</v>
      </c>
      <c r="I29" s="95">
        <f>'VTM Tools'!R32</f>
        <v>1.0005351978420722</v>
      </c>
      <c r="J29" s="95">
        <f>'VTM Tools'!S32</f>
        <v>0.99</v>
      </c>
      <c r="K29" s="96">
        <f>'VTM Tools'!T32</f>
        <v>0.99</v>
      </c>
    </row>
    <row r="30" spans="1:11" ht="30" customHeight="1" x14ac:dyDescent="0.2">
      <c r="A30" s="91" t="str">
        <f>'VTM Tools'!A33</f>
        <v>Switched interpolation filter</v>
      </c>
      <c r="B30" s="92" t="str">
        <f>'VTM Tools'!B33</f>
        <v>SIF</v>
      </c>
      <c r="C30" s="93">
        <f>'VTM Tools'!L33</f>
        <v>0</v>
      </c>
      <c r="D30" s="94">
        <f>'VTM Tools'!M33</f>
        <v>0</v>
      </c>
      <c r="E30" s="94">
        <f>'VTM Tools'!N33</f>
        <v>0</v>
      </c>
      <c r="F30" s="94">
        <f>'VTM Tools'!O33</f>
        <v>0</v>
      </c>
      <c r="G30" s="94">
        <f>'VTM Tools'!P33</f>
        <v>0</v>
      </c>
      <c r="H30" s="95">
        <f>'VTM Tools'!Q33</f>
        <v>0</v>
      </c>
      <c r="I30" s="95">
        <f>'VTM Tools'!R33</f>
        <v>0</v>
      </c>
      <c r="J30" s="95">
        <f>'VTM Tools'!S33</f>
        <v>0</v>
      </c>
      <c r="K30" s="96">
        <f>'VTM Tools'!T33</f>
        <v>0</v>
      </c>
    </row>
    <row r="31" spans="1:11" ht="30" customHeight="1" x14ac:dyDescent="0.2">
      <c r="A31" s="17"/>
      <c r="B31" s="17"/>
      <c r="C31" s="18"/>
      <c r="D31" s="18"/>
      <c r="E31" s="18"/>
      <c r="F31" s="18"/>
      <c r="G31" s="18"/>
      <c r="H31" s="18"/>
      <c r="I31" s="18"/>
      <c r="J31" s="19"/>
      <c r="K31" s="19"/>
    </row>
    <row r="32" spans="1:11" ht="30" customHeight="1" x14ac:dyDescent="0.2">
      <c r="A32" s="17"/>
      <c r="B32" s="17"/>
      <c r="C32" s="18"/>
      <c r="D32" s="18"/>
      <c r="E32" s="18"/>
      <c r="F32" s="18"/>
      <c r="G32" s="18"/>
      <c r="H32" s="18"/>
      <c r="I32" s="18"/>
      <c r="J32" s="19"/>
      <c r="K32" s="19"/>
    </row>
    <row r="33" spans="1:11" ht="30" customHeight="1" x14ac:dyDescent="0.2">
      <c r="A33" s="17"/>
      <c r="B33" s="17"/>
      <c r="C33" s="18"/>
      <c r="D33" s="18"/>
      <c r="E33" s="18"/>
      <c r="F33" s="18"/>
      <c r="G33" s="18"/>
      <c r="H33" s="18"/>
      <c r="I33" s="18"/>
      <c r="J33" s="19"/>
      <c r="K33" s="19"/>
    </row>
    <row r="34" spans="1:11" ht="30" customHeight="1" x14ac:dyDescent="0.2">
      <c r="A34" s="17"/>
      <c r="B34" s="17"/>
      <c r="C34" s="18"/>
      <c r="D34" s="18"/>
      <c r="E34" s="18"/>
      <c r="F34" s="18"/>
      <c r="G34" s="18"/>
      <c r="H34" s="18"/>
      <c r="I34" s="18"/>
      <c r="J34" s="19"/>
      <c r="K34" s="19"/>
    </row>
    <row r="35" spans="1:11" ht="30" customHeight="1" x14ac:dyDescent="0.2">
      <c r="A35" s="17"/>
      <c r="B35" s="17"/>
      <c r="C35" s="18"/>
      <c r="D35" s="18"/>
      <c r="E35" s="18"/>
      <c r="F35" s="18"/>
      <c r="G35" s="18"/>
      <c r="H35" s="18"/>
      <c r="I35" s="18"/>
      <c r="J35" s="19"/>
      <c r="K35" s="19"/>
    </row>
    <row r="36" spans="1:11" ht="30" customHeight="1" x14ac:dyDescent="0.2">
      <c r="A36" s="20"/>
      <c r="B36" s="15"/>
      <c r="C36" s="16"/>
      <c r="D36" s="16"/>
      <c r="E36" s="16"/>
      <c r="F36" s="16"/>
      <c r="G36" s="16"/>
      <c r="H36" s="16"/>
      <c r="I36" s="16"/>
      <c r="J36" s="15"/>
      <c r="K36" s="15"/>
    </row>
  </sheetData>
  <phoneticPr fontId="1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J70"/>
  <sheetViews>
    <sheetView tabSelected="1" zoomScale="56" zoomScaleNormal="55" workbookViewId="0">
      <selection activeCell="Z1" sqref="Z1:AU1048576"/>
    </sheetView>
  </sheetViews>
  <sheetFormatPr baseColWidth="10" defaultColWidth="8.6640625" defaultRowHeight="30" customHeight="1" x14ac:dyDescent="0.2"/>
  <cols>
    <col min="1" max="1" width="63.83203125" style="7" customWidth="1"/>
    <col min="2" max="2" width="20.33203125" style="6" customWidth="1"/>
    <col min="3" max="9" width="15.6640625" style="5" customWidth="1"/>
    <col min="10" max="11" width="15.6640625" style="6" customWidth="1"/>
    <col min="12" max="18" width="15.6640625" style="5" customWidth="1"/>
    <col min="19" max="20" width="15.6640625" style="6" customWidth="1"/>
    <col min="21" max="24" width="20.6640625" customWidth="1"/>
  </cols>
  <sheetData>
    <row r="1" spans="1:36" ht="30" customHeight="1" x14ac:dyDescent="0.25">
      <c r="A1" s="103" t="s">
        <v>88</v>
      </c>
      <c r="B1"/>
    </row>
    <row r="2" spans="1:36" ht="30" customHeight="1" x14ac:dyDescent="0.25">
      <c r="A2" s="104" t="s">
        <v>2</v>
      </c>
      <c r="B2" s="105" t="s">
        <v>89</v>
      </c>
    </row>
    <row r="3" spans="1:36" ht="30" customHeight="1" x14ac:dyDescent="0.25">
      <c r="A3" s="103" t="s">
        <v>3</v>
      </c>
      <c r="B3" s="106" t="s">
        <v>73</v>
      </c>
    </row>
    <row r="4" spans="1:36" ht="30" customHeight="1" thickBot="1" x14ac:dyDescent="0.3">
      <c r="A4" s="103"/>
      <c r="B4" s="106"/>
    </row>
    <row r="5" spans="1:36" ht="30" customHeight="1" thickBot="1" x14ac:dyDescent="0.3">
      <c r="A5" s="9"/>
      <c r="B5" s="10"/>
      <c r="C5" s="35"/>
      <c r="D5" s="36"/>
      <c r="E5" s="36"/>
      <c r="F5" s="36"/>
      <c r="G5" s="36" t="s">
        <v>8</v>
      </c>
      <c r="H5" s="36"/>
      <c r="I5" s="36"/>
      <c r="J5" s="36"/>
      <c r="K5" s="37"/>
      <c r="L5" s="35"/>
      <c r="M5" s="36"/>
      <c r="N5" s="36"/>
      <c r="O5" s="39"/>
      <c r="P5" s="39" t="s">
        <v>9</v>
      </c>
      <c r="Q5" s="39"/>
      <c r="R5" s="39"/>
      <c r="S5" s="39"/>
      <c r="T5" s="40"/>
      <c r="U5" s="38" t="s">
        <v>8</v>
      </c>
      <c r="V5" s="40"/>
      <c r="W5" s="38" t="s">
        <v>9</v>
      </c>
      <c r="X5" s="40"/>
    </row>
    <row r="6" spans="1:36" s="1" customFormat="1" ht="42.5" customHeight="1" thickBot="1" x14ac:dyDescent="0.3">
      <c r="A6" s="12" t="s">
        <v>0</v>
      </c>
      <c r="B6" s="22" t="s">
        <v>1</v>
      </c>
      <c r="C6" s="11" t="s">
        <v>79</v>
      </c>
      <c r="D6" s="13" t="s">
        <v>80</v>
      </c>
      <c r="E6" s="13" t="s">
        <v>76</v>
      </c>
      <c r="F6" s="13" t="s">
        <v>77</v>
      </c>
      <c r="G6" s="13" t="s">
        <v>78</v>
      </c>
      <c r="H6" s="23" t="s">
        <v>10</v>
      </c>
      <c r="I6" s="23" t="s">
        <v>11</v>
      </c>
      <c r="J6" s="23" t="s">
        <v>12</v>
      </c>
      <c r="K6" s="24" t="s">
        <v>13</v>
      </c>
      <c r="L6" s="11" t="s">
        <v>79</v>
      </c>
      <c r="M6" s="13" t="s">
        <v>80</v>
      </c>
      <c r="N6" s="13" t="s">
        <v>76</v>
      </c>
      <c r="O6" s="13" t="s">
        <v>77</v>
      </c>
      <c r="P6" s="13" t="s">
        <v>78</v>
      </c>
      <c r="Q6" s="23" t="s">
        <v>10</v>
      </c>
      <c r="R6" s="23" t="s">
        <v>11</v>
      </c>
      <c r="S6" s="23" t="s">
        <v>12</v>
      </c>
      <c r="T6" s="24" t="s">
        <v>13</v>
      </c>
      <c r="U6" s="11" t="s">
        <v>14</v>
      </c>
      <c r="V6" s="24" t="s">
        <v>15</v>
      </c>
      <c r="W6" s="11" t="s">
        <v>14</v>
      </c>
      <c r="X6" s="24" t="s">
        <v>15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s="3" customFormat="1" ht="27.75" customHeight="1" x14ac:dyDescent="0.25">
      <c r="A7" s="80" t="s">
        <v>18</v>
      </c>
      <c r="B7" s="81" t="s">
        <v>30</v>
      </c>
      <c r="C7" s="41">
        <v>0.18896733592936335</v>
      </c>
      <c r="D7" s="42">
        <v>8.4464422937526231E-3</v>
      </c>
      <c r="E7" s="42">
        <v>7.4255278436428096E-3</v>
      </c>
      <c r="F7" s="42">
        <v>0.17220313813224478</v>
      </c>
      <c r="G7" s="42">
        <v>0.2467757820590164</v>
      </c>
      <c r="H7" s="43">
        <v>1.5413116340928801</v>
      </c>
      <c r="I7" s="43">
        <v>1.0278003844927524</v>
      </c>
      <c r="J7" s="43">
        <v>1.5077009181220837</v>
      </c>
      <c r="K7" s="44">
        <v>1.0133984643963136</v>
      </c>
      <c r="L7" s="41">
        <v>0.16147295846615367</v>
      </c>
      <c r="M7" s="42">
        <v>4.7626091872526076E-3</v>
      </c>
      <c r="N7" s="42">
        <v>3.9220357667119543E-3</v>
      </c>
      <c r="O7" s="42">
        <v>0.12636055378157124</v>
      </c>
      <c r="P7" s="42">
        <v>0.19195085312903079</v>
      </c>
      <c r="Q7" s="43">
        <v>1.0407232481484316</v>
      </c>
      <c r="R7" s="43">
        <v>1.009512216033063</v>
      </c>
      <c r="S7" s="43">
        <v>1.0431263594364371</v>
      </c>
      <c r="T7" s="44">
        <v>0.99621135244578551</v>
      </c>
      <c r="U7" s="29">
        <f t="shared" ref="U7:U16" si="0">IF(J7&lt;&gt;0,H7/J7-1," ")</f>
        <v>2.2292694503801336E-2</v>
      </c>
      <c r="V7" s="30">
        <f t="shared" ref="V7:V16" si="1">IF(K7&lt;&gt;0,I7/K7-1," ")</f>
        <v>1.42115077162841E-2</v>
      </c>
      <c r="W7" s="29">
        <f>IF(S7&lt;&gt;0,Q7/S7-1," ")</f>
        <v>-2.3037585679492878E-3</v>
      </c>
      <c r="X7" s="30">
        <f>IF(T7&lt;&gt;0,R7/T7-1," ")</f>
        <v>1.3351447516255055E-2</v>
      </c>
      <c r="Z7" s="108"/>
      <c r="AA7" s="108"/>
      <c r="AB7" s="108"/>
      <c r="AD7" s="107"/>
      <c r="AE7" s="107"/>
      <c r="AF7" s="107"/>
      <c r="AG7" s="107"/>
      <c r="AH7" s="107"/>
    </row>
    <row r="8" spans="1:36" s="2" customFormat="1" ht="27.75" customHeight="1" x14ac:dyDescent="0.25">
      <c r="A8" s="82" t="s">
        <v>19</v>
      </c>
      <c r="B8" s="83" t="s">
        <v>20</v>
      </c>
      <c r="C8" s="45">
        <v>-1.6528823908225316E-2</v>
      </c>
      <c r="D8" s="46">
        <v>1.5919133095251344E-2</v>
      </c>
      <c r="E8" s="46">
        <v>1.6999540927831753E-2</v>
      </c>
      <c r="F8" s="46">
        <v>-3.2418046678041254E-2</v>
      </c>
      <c r="G8" s="46">
        <v>-4.4115232677432718E-2</v>
      </c>
      <c r="H8" s="47">
        <v>0.95801431872292842</v>
      </c>
      <c r="I8" s="47">
        <v>1.0832053805584585</v>
      </c>
      <c r="J8" s="47">
        <v>0.96075555536837842</v>
      </c>
      <c r="K8" s="48">
        <v>1.0421614897718638</v>
      </c>
      <c r="L8" s="45">
        <v>-1.6347042418251197E-2</v>
      </c>
      <c r="M8" s="46">
        <v>1.574075980823832E-2</v>
      </c>
      <c r="N8" s="46">
        <v>1.5457183549414737E-2</v>
      </c>
      <c r="O8" s="46">
        <v>-3.4327347312202612E-2</v>
      </c>
      <c r="P8" s="46">
        <v>-4.2615778819613773E-2</v>
      </c>
      <c r="Q8" s="47">
        <v>1.0016104767020202</v>
      </c>
      <c r="R8" s="47">
        <v>1.0632609758992093</v>
      </c>
      <c r="S8" s="47">
        <v>1.0043952719365787</v>
      </c>
      <c r="T8" s="48">
        <v>1.0058482696235576</v>
      </c>
      <c r="U8" s="32">
        <f>IF(J8&lt;&gt;0,H8/J8-1," ")</f>
        <v>-2.8532092582060908E-3</v>
      </c>
      <c r="V8" s="33">
        <f t="shared" si="1"/>
        <v>3.9383426838751623E-2</v>
      </c>
      <c r="W8" s="32">
        <f t="shared" ref="W8:X32" si="2">IF(S8&lt;&gt;0,Q8/S8-1," ")</f>
        <v>-2.7726088646247149E-3</v>
      </c>
      <c r="X8" s="33">
        <f t="shared" si="2"/>
        <v>5.7078893516552709E-2</v>
      </c>
      <c r="Z8" s="108"/>
      <c r="AA8" s="108"/>
      <c r="AB8" s="108"/>
      <c r="AC8" s="3"/>
      <c r="AD8" s="107"/>
      <c r="AE8" s="107"/>
      <c r="AF8" s="107"/>
      <c r="AG8" s="107"/>
      <c r="AH8" s="107"/>
      <c r="AI8" s="3"/>
      <c r="AJ8" s="3"/>
    </row>
    <row r="9" spans="1:36" s="2" customFormat="1" ht="27.75" customHeight="1" x14ac:dyDescent="0.25">
      <c r="A9" s="82" t="s">
        <v>21</v>
      </c>
      <c r="B9" s="83" t="s">
        <v>22</v>
      </c>
      <c r="C9" s="45">
        <v>0.22328074961229191</v>
      </c>
      <c r="D9" s="46">
        <v>2.2589043229965165E-2</v>
      </c>
      <c r="E9" s="46">
        <v>2.0510423300498903E-2</v>
      </c>
      <c r="F9" s="46">
        <v>0.70628246302594744</v>
      </c>
      <c r="G9" s="46">
        <v>0.78259227768718254</v>
      </c>
      <c r="H9" s="47">
        <v>1.0110988426495848</v>
      </c>
      <c r="I9" s="47">
        <v>1.0095542941159696</v>
      </c>
      <c r="J9" s="47">
        <v>1.0011391236881324</v>
      </c>
      <c r="K9" s="48">
        <v>0.99975174466299055</v>
      </c>
      <c r="L9" s="45">
        <v>0.18511193003774748</v>
      </c>
      <c r="M9" s="46">
        <v>9.9019065015631489E-3</v>
      </c>
      <c r="N9" s="46">
        <v>8.7488858038721352E-3</v>
      </c>
      <c r="O9" s="46">
        <v>0.60087763488319201</v>
      </c>
      <c r="P9" s="46">
        <v>0.63057942852389104</v>
      </c>
      <c r="Q9" s="47">
        <v>1.0021729852555381</v>
      </c>
      <c r="R9" s="47">
        <v>1.0023871318604576</v>
      </c>
      <c r="S9" s="47">
        <v>0.99974234929415084</v>
      </c>
      <c r="T9" s="48">
        <v>0.990858612806362</v>
      </c>
      <c r="U9" s="32">
        <f t="shared" si="0"/>
        <v>9.9483865187102172E-3</v>
      </c>
      <c r="V9" s="33">
        <f t="shared" si="1"/>
        <v>9.8049835924851614E-3</v>
      </c>
      <c r="W9" s="32">
        <f t="shared" si="2"/>
        <v>2.4312623778550702E-3</v>
      </c>
      <c r="X9" s="33">
        <f t="shared" si="2"/>
        <v>1.1634877978649039E-2</v>
      </c>
      <c r="Z9" s="108"/>
      <c r="AA9" s="108"/>
      <c r="AB9" s="108"/>
      <c r="AC9" s="3"/>
      <c r="AD9" s="107"/>
      <c r="AE9" s="107"/>
      <c r="AF9" s="107"/>
      <c r="AG9" s="107"/>
      <c r="AH9" s="107"/>
      <c r="AI9" s="3"/>
      <c r="AJ9" s="3"/>
    </row>
    <row r="10" spans="1:36" s="4" customFormat="1" ht="27.75" customHeight="1" x14ac:dyDescent="0.25">
      <c r="A10" s="82" t="s">
        <v>31</v>
      </c>
      <c r="B10" s="83" t="s">
        <v>32</v>
      </c>
      <c r="C10" s="45">
        <v>9.2294649466176139E-3</v>
      </c>
      <c r="D10" s="46">
        <v>1.1388903390165708E-2</v>
      </c>
      <c r="E10" s="46">
        <v>1.1854848259143054E-2</v>
      </c>
      <c r="F10" s="46">
        <v>9.1251548343858537E-3</v>
      </c>
      <c r="G10" s="46">
        <v>1.0207620756137807E-2</v>
      </c>
      <c r="H10" s="47">
        <v>0.87028674537975792</v>
      </c>
      <c r="I10" s="47">
        <v>1.0844819701288115</v>
      </c>
      <c r="J10" s="47">
        <v>0.85297939855626914</v>
      </c>
      <c r="K10" s="48">
        <v>1.0018708505135618</v>
      </c>
      <c r="L10" s="45">
        <v>1.037155315224858E-2</v>
      </c>
      <c r="M10" s="46">
        <v>9.6830455176661577E-3</v>
      </c>
      <c r="N10" s="46">
        <v>9.8187164036039089E-3</v>
      </c>
      <c r="O10" s="46">
        <v>9.7820567021288853E-3</v>
      </c>
      <c r="P10" s="46">
        <v>1.2099446369562348E-2</v>
      </c>
      <c r="Q10" s="47">
        <v>0.95100253411733515</v>
      </c>
      <c r="R10" s="47">
        <v>1.0461371275486557</v>
      </c>
      <c r="S10" s="47">
        <v>0.94020253002235765</v>
      </c>
      <c r="T10" s="48">
        <v>0.99070694898057565</v>
      </c>
      <c r="U10" s="32">
        <f t="shared" si="0"/>
        <v>2.0290462879622551E-2</v>
      </c>
      <c r="V10" s="33">
        <f t="shared" si="1"/>
        <v>8.2456855165416787E-2</v>
      </c>
      <c r="W10" s="32">
        <f t="shared" si="2"/>
        <v>1.1486891121980536E-2</v>
      </c>
      <c r="X10" s="33">
        <f t="shared" si="2"/>
        <v>5.5950125943011741E-2</v>
      </c>
      <c r="Z10" s="108"/>
      <c r="AA10" s="108"/>
      <c r="AB10" s="108"/>
      <c r="AC10" s="3"/>
      <c r="AD10" s="107"/>
      <c r="AE10" s="107"/>
      <c r="AF10" s="107"/>
      <c r="AG10" s="107"/>
      <c r="AH10" s="107"/>
      <c r="AI10" s="3"/>
      <c r="AJ10" s="3"/>
    </row>
    <row r="11" spans="1:36" s="4" customFormat="1" ht="27.75" customHeight="1" x14ac:dyDescent="0.25">
      <c r="A11" s="82" t="s">
        <v>5</v>
      </c>
      <c r="B11" s="83" t="s">
        <v>6</v>
      </c>
      <c r="C11" s="45">
        <v>2.8533016105588782E-2</v>
      </c>
      <c r="D11" s="46">
        <v>2.8863286976477744E-2</v>
      </c>
      <c r="E11" s="46">
        <v>2.3632073179865758E-2</v>
      </c>
      <c r="F11" s="46">
        <v>4.7946266760715305E-2</v>
      </c>
      <c r="G11" s="46">
        <v>3.5508120991758006E-2</v>
      </c>
      <c r="H11" s="47">
        <v>0.97382521253611853</v>
      </c>
      <c r="I11" s="47">
        <v>0.89273335329374282</v>
      </c>
      <c r="J11" s="47">
        <v>0.94769547362850837</v>
      </c>
      <c r="K11" s="48">
        <v>0.91167959796930853</v>
      </c>
      <c r="L11" s="45">
        <v>2.4997240416061692E-2</v>
      </c>
      <c r="M11" s="46">
        <v>2.5563005163576933E-2</v>
      </c>
      <c r="N11" s="46">
        <v>2.2608237620670879E-2</v>
      </c>
      <c r="O11" s="46">
        <v>3.0812023312980639E-2</v>
      </c>
      <c r="P11" s="46">
        <v>4.1691027292234492E-2</v>
      </c>
      <c r="Q11" s="47">
        <v>0.93745221555470126</v>
      </c>
      <c r="R11" s="47">
        <v>0.87849138173942909</v>
      </c>
      <c r="S11" s="47">
        <v>0.94137943183573369</v>
      </c>
      <c r="T11" s="48">
        <v>0.90967868400785301</v>
      </c>
      <c r="U11" s="32">
        <f t="shared" si="0"/>
        <v>2.7571872647619067E-2</v>
      </c>
      <c r="V11" s="33">
        <f t="shared" si="1"/>
        <v>-2.0781692074460012E-2</v>
      </c>
      <c r="W11" s="32">
        <f t="shared" si="2"/>
        <v>-4.1717676722277108E-3</v>
      </c>
      <c r="X11" s="33">
        <f t="shared" si="2"/>
        <v>-3.4283866179010802E-2</v>
      </c>
      <c r="Z11" s="108"/>
      <c r="AA11" s="108"/>
      <c r="AB11" s="108"/>
      <c r="AC11" s="3"/>
      <c r="AD11" s="107"/>
      <c r="AE11" s="107"/>
      <c r="AF11" s="107"/>
      <c r="AG11" s="107"/>
      <c r="AH11" s="107"/>
      <c r="AI11" s="3"/>
      <c r="AJ11" s="3"/>
    </row>
    <row r="12" spans="1:36" s="4" customFormat="1" ht="27.75" customHeight="1" x14ac:dyDescent="0.25">
      <c r="A12" s="82" t="s">
        <v>23</v>
      </c>
      <c r="B12" s="83" t="s">
        <v>4</v>
      </c>
      <c r="C12" s="109"/>
      <c r="D12" s="110"/>
      <c r="E12" s="110"/>
      <c r="F12" s="110"/>
      <c r="G12" s="110"/>
      <c r="H12" s="111"/>
      <c r="I12" s="111"/>
      <c r="J12" s="111"/>
      <c r="K12" s="112"/>
      <c r="L12" s="45">
        <v>8.2497308943143242E-3</v>
      </c>
      <c r="M12" s="46">
        <v>1.153481652895221E-2</v>
      </c>
      <c r="N12" s="46">
        <v>1.131350198205805E-2</v>
      </c>
      <c r="O12" s="46">
        <v>5.4450283611952666E-3</v>
      </c>
      <c r="P12" s="46">
        <v>3.2187243471649535E-3</v>
      </c>
      <c r="Q12" s="47">
        <v>0.78990372964038069</v>
      </c>
      <c r="R12" s="47">
        <v>0.98747477344010026</v>
      </c>
      <c r="S12" s="47">
        <v>0.8253249773860587</v>
      </c>
      <c r="T12" s="48">
        <v>0.9782500230097998</v>
      </c>
      <c r="U12" s="99" t="str">
        <f t="shared" si="0"/>
        <v xml:space="preserve"> </v>
      </c>
      <c r="V12" s="100" t="str">
        <f t="shared" si="1"/>
        <v xml:space="preserve"> </v>
      </c>
      <c r="W12" s="32">
        <f t="shared" si="2"/>
        <v>-4.291793986153547E-2</v>
      </c>
      <c r="X12" s="33">
        <f t="shared" si="2"/>
        <v>9.4298494386113596E-3</v>
      </c>
      <c r="Z12" s="108"/>
      <c r="AA12" s="108"/>
      <c r="AB12" s="108"/>
      <c r="AC12" s="3"/>
      <c r="AD12" s="107"/>
      <c r="AE12" s="107"/>
      <c r="AF12" s="107"/>
      <c r="AG12" s="107"/>
      <c r="AH12" s="107"/>
      <c r="AI12" s="3"/>
      <c r="AJ12" s="3"/>
    </row>
    <row r="13" spans="1:36" s="2" customFormat="1" ht="27.75" customHeight="1" x14ac:dyDescent="0.25">
      <c r="A13" s="82" t="s">
        <v>33</v>
      </c>
      <c r="B13" s="83" t="s">
        <v>47</v>
      </c>
      <c r="C13" s="109"/>
      <c r="D13" s="110"/>
      <c r="E13" s="110"/>
      <c r="F13" s="110"/>
      <c r="G13" s="110"/>
      <c r="H13" s="111"/>
      <c r="I13" s="111"/>
      <c r="J13" s="111"/>
      <c r="K13" s="112"/>
      <c r="L13" s="45">
        <v>4.2163786089855892E-3</v>
      </c>
      <c r="M13" s="46">
        <v>3.6550465634834456E-3</v>
      </c>
      <c r="N13" s="46">
        <v>3.9922027344307621E-3</v>
      </c>
      <c r="O13" s="46">
        <v>4.0936811645943772E-3</v>
      </c>
      <c r="P13" s="46">
        <v>3.8501363392142085E-3</v>
      </c>
      <c r="Q13" s="47">
        <v>1.017834939162048</v>
      </c>
      <c r="R13" s="47">
        <v>1.0008938522130513</v>
      </c>
      <c r="S13" s="47">
        <v>1.0074216931461375</v>
      </c>
      <c r="T13" s="48">
        <v>0.99680231800625518</v>
      </c>
      <c r="U13" s="99" t="str">
        <f t="shared" si="0"/>
        <v xml:space="preserve"> </v>
      </c>
      <c r="V13" s="100" t="str">
        <f t="shared" si="1"/>
        <v xml:space="preserve"> </v>
      </c>
      <c r="W13" s="32">
        <f t="shared" si="2"/>
        <v>1.033653145128377E-2</v>
      </c>
      <c r="X13" s="33">
        <f t="shared" si="2"/>
        <v>4.1046596028986304E-3</v>
      </c>
      <c r="Z13" s="108"/>
      <c r="AA13" s="108"/>
      <c r="AB13" s="108"/>
      <c r="AC13" s="3"/>
      <c r="AD13" s="107"/>
      <c r="AE13" s="107"/>
      <c r="AF13" s="107"/>
      <c r="AG13" s="107"/>
      <c r="AH13" s="107"/>
      <c r="AI13" s="3"/>
      <c r="AJ13" s="3"/>
    </row>
    <row r="14" spans="1:36" s="2" customFormat="1" ht="27.75" customHeight="1" x14ac:dyDescent="0.25">
      <c r="A14" s="82" t="s">
        <v>24</v>
      </c>
      <c r="B14" s="83" t="s">
        <v>7</v>
      </c>
      <c r="C14" s="109"/>
      <c r="D14" s="110"/>
      <c r="E14" s="110"/>
      <c r="F14" s="110"/>
      <c r="G14" s="110"/>
      <c r="H14" s="111"/>
      <c r="I14" s="111"/>
      <c r="J14" s="111"/>
      <c r="K14" s="112"/>
      <c r="L14" s="45">
        <v>9.4987216992370137E-3</v>
      </c>
      <c r="M14" s="46">
        <v>7.5518637220702844E-3</v>
      </c>
      <c r="N14" s="46">
        <v>7.7074779505643355E-3</v>
      </c>
      <c r="O14" s="46">
        <v>1.2689269486519097E-2</v>
      </c>
      <c r="P14" s="46">
        <v>1.9426679692775339E-2</v>
      </c>
      <c r="Q14" s="47">
        <v>0.88106818571915024</v>
      </c>
      <c r="R14" s="47">
        <v>1.00515600334836</v>
      </c>
      <c r="S14" s="47">
        <v>0.85050591347740157</v>
      </c>
      <c r="T14" s="48">
        <v>1.0030088218240456</v>
      </c>
      <c r="U14" s="99" t="str">
        <f t="shared" si="0"/>
        <v xml:space="preserve"> </v>
      </c>
      <c r="V14" s="100" t="str">
        <f t="shared" si="1"/>
        <v xml:space="preserve"> </v>
      </c>
      <c r="W14" s="32">
        <f t="shared" si="2"/>
        <v>3.5934226626116006E-2</v>
      </c>
      <c r="X14" s="33">
        <f t="shared" si="2"/>
        <v>2.1407404178255263E-3</v>
      </c>
      <c r="Z14" s="108"/>
      <c r="AA14" s="108"/>
      <c r="AB14" s="108"/>
      <c r="AC14" s="3"/>
      <c r="AD14" s="107"/>
      <c r="AE14" s="107"/>
      <c r="AF14" s="107"/>
      <c r="AG14" s="107"/>
      <c r="AH14" s="107"/>
      <c r="AI14" s="3"/>
      <c r="AJ14" s="3"/>
    </row>
    <row r="15" spans="1:36" s="8" customFormat="1" ht="27.75" customHeight="1" x14ac:dyDescent="0.25">
      <c r="A15" s="82" t="s">
        <v>34</v>
      </c>
      <c r="B15" s="83" t="s">
        <v>48</v>
      </c>
      <c r="C15" s="109"/>
      <c r="D15" s="110"/>
      <c r="E15" s="110"/>
      <c r="F15" s="110"/>
      <c r="G15" s="110"/>
      <c r="H15" s="111"/>
      <c r="I15" s="111"/>
      <c r="J15" s="111"/>
      <c r="K15" s="112"/>
      <c r="L15" s="45">
        <v>3.7404517127151032E-3</v>
      </c>
      <c r="M15" s="46">
        <v>2.0139280665611992E-3</v>
      </c>
      <c r="N15" s="46">
        <v>2.5038671613530745E-3</v>
      </c>
      <c r="O15" s="46">
        <v>7.4787236968523185E-3</v>
      </c>
      <c r="P15" s="46">
        <v>8.5325087672305198E-3</v>
      </c>
      <c r="Q15" s="47">
        <v>0.98318730717242342</v>
      </c>
      <c r="R15" s="47">
        <v>1.0000972681882683</v>
      </c>
      <c r="S15" s="47">
        <v>0.97411696032961936</v>
      </c>
      <c r="T15" s="48">
        <v>0.9966152307915157</v>
      </c>
      <c r="U15" s="99" t="str">
        <f t="shared" si="0"/>
        <v xml:space="preserve"> </v>
      </c>
      <c r="V15" s="100" t="str">
        <f t="shared" si="1"/>
        <v xml:space="preserve"> </v>
      </c>
      <c r="W15" s="32">
        <f t="shared" si="2"/>
        <v>9.3113529608752632E-3</v>
      </c>
      <c r="X15" s="33">
        <f t="shared" si="2"/>
        <v>3.4938633177290512E-3</v>
      </c>
      <c r="Z15" s="108"/>
      <c r="AA15" s="108"/>
      <c r="AB15" s="108"/>
      <c r="AC15" s="3"/>
      <c r="AD15" s="107"/>
      <c r="AE15" s="107"/>
      <c r="AF15" s="107"/>
      <c r="AG15" s="107"/>
      <c r="AH15" s="107"/>
      <c r="AI15" s="3"/>
      <c r="AJ15" s="3"/>
    </row>
    <row r="16" spans="1:36" s="8" customFormat="1" ht="27.75" customHeight="1" x14ac:dyDescent="0.25">
      <c r="A16" s="82" t="s">
        <v>36</v>
      </c>
      <c r="B16" s="83" t="s">
        <v>37</v>
      </c>
      <c r="C16" s="109"/>
      <c r="D16" s="110"/>
      <c r="E16" s="110"/>
      <c r="F16" s="110"/>
      <c r="G16" s="110"/>
      <c r="H16" s="111"/>
      <c r="I16" s="111"/>
      <c r="J16" s="111"/>
      <c r="K16" s="112"/>
      <c r="L16" s="45">
        <v>7.1099431026429806E-3</v>
      </c>
      <c r="M16" s="46">
        <v>9.0783563933471666E-3</v>
      </c>
      <c r="N16" s="46">
        <v>9.7951053768588238E-3</v>
      </c>
      <c r="O16" s="46">
        <v>3.5915651389503938E-3</v>
      </c>
      <c r="P16" s="46">
        <v>3.8420550966024986E-3</v>
      </c>
      <c r="Q16" s="47">
        <v>0.97291668372660289</v>
      </c>
      <c r="R16" s="47">
        <v>1.0260641248161462</v>
      </c>
      <c r="S16" s="47">
        <v>0.97416195840168951</v>
      </c>
      <c r="T16" s="48">
        <v>0.97806991919164377</v>
      </c>
      <c r="U16" s="99" t="str">
        <f t="shared" si="0"/>
        <v xml:space="preserve"> </v>
      </c>
      <c r="V16" s="100" t="str">
        <f t="shared" si="1"/>
        <v xml:space="preserve"> </v>
      </c>
      <c r="W16" s="32">
        <f t="shared" si="2"/>
        <v>-1.2783035349992478E-3</v>
      </c>
      <c r="X16" s="33">
        <f t="shared" si="2"/>
        <v>4.9070321745677159E-2</v>
      </c>
      <c r="Z16" s="108"/>
      <c r="AA16" s="108"/>
      <c r="AB16" s="108"/>
      <c r="AC16" s="3"/>
      <c r="AD16" s="107"/>
      <c r="AE16" s="107"/>
      <c r="AF16" s="107"/>
      <c r="AG16" s="107"/>
      <c r="AH16" s="107"/>
      <c r="AI16" s="3"/>
      <c r="AJ16" s="3"/>
    </row>
    <row r="17" spans="1:36" s="8" customFormat="1" ht="27.75" customHeight="1" x14ac:dyDescent="0.25">
      <c r="A17" s="82" t="s">
        <v>74</v>
      </c>
      <c r="B17" s="83" t="s">
        <v>75</v>
      </c>
      <c r="C17" s="109"/>
      <c r="D17" s="110"/>
      <c r="E17" s="110"/>
      <c r="F17" s="110"/>
      <c r="G17" s="110"/>
      <c r="H17" s="111"/>
      <c r="I17" s="111"/>
      <c r="J17" s="111"/>
      <c r="K17" s="112"/>
      <c r="L17" s="45">
        <v>7.8856705428525283E-4</v>
      </c>
      <c r="M17" s="46">
        <v>1.1833723978254471E-3</v>
      </c>
      <c r="N17" s="46">
        <v>1.2080095400373977E-3</v>
      </c>
      <c r="O17" s="46">
        <v>-2.9675324739759327E-4</v>
      </c>
      <c r="P17" s="46">
        <v>-5.9795276492044123E-4</v>
      </c>
      <c r="Q17" s="47">
        <v>0.98953791312409078</v>
      </c>
      <c r="R17" s="47">
        <v>1.0437400232816929</v>
      </c>
      <c r="S17" s="47">
        <v>0.98813078420504075</v>
      </c>
      <c r="T17" s="48">
        <v>0.9913639808110416</v>
      </c>
      <c r="U17" s="99"/>
      <c r="V17" s="100"/>
      <c r="W17" s="32"/>
      <c r="X17" s="33"/>
      <c r="Z17" s="108"/>
      <c r="AA17" s="108"/>
      <c r="AB17" s="108"/>
      <c r="AC17" s="3"/>
      <c r="AD17" s="107"/>
      <c r="AE17" s="107"/>
      <c r="AF17" s="107"/>
      <c r="AG17" s="107"/>
      <c r="AH17" s="107"/>
      <c r="AI17" s="3"/>
      <c r="AJ17" s="3"/>
    </row>
    <row r="18" spans="1:36" s="8" customFormat="1" ht="27.75" customHeight="1" x14ac:dyDescent="0.25">
      <c r="A18" s="82" t="s">
        <v>38</v>
      </c>
      <c r="B18" s="83" t="s">
        <v>39</v>
      </c>
      <c r="C18" s="109"/>
      <c r="D18" s="110"/>
      <c r="E18" s="110"/>
      <c r="F18" s="110"/>
      <c r="G18" s="110"/>
      <c r="H18" s="111"/>
      <c r="I18" s="111"/>
      <c r="J18" s="111"/>
      <c r="K18" s="112"/>
      <c r="L18" s="45">
        <v>8.4695016648729719E-5</v>
      </c>
      <c r="M18" s="46">
        <v>1.1202677437178732E-3</v>
      </c>
      <c r="N18" s="46">
        <v>1.3559134365250486E-3</v>
      </c>
      <c r="O18" s="46">
        <v>-1.7351273686930155E-3</v>
      </c>
      <c r="P18" s="46">
        <v>-9.8588961559402974E-4</v>
      </c>
      <c r="Q18" s="47">
        <v>0.97716736417011463</v>
      </c>
      <c r="R18" s="47">
        <v>1.0205989378731921</v>
      </c>
      <c r="S18" s="47">
        <v>0.97036118355382328</v>
      </c>
      <c r="T18" s="48">
        <v>0.99696446357271984</v>
      </c>
      <c r="U18" s="99" t="str">
        <f t="shared" ref="U18:U32" si="3">IF(J18&lt;&gt;0,H18/J18-1," ")</f>
        <v xml:space="preserve"> </v>
      </c>
      <c r="V18" s="100" t="str">
        <f t="shared" ref="V18:V32" si="4">IF(K18&lt;&gt;0,I18/K18-1," ")</f>
        <v xml:space="preserve"> </v>
      </c>
      <c r="W18" s="32">
        <f t="shared" si="2"/>
        <v>7.0140693296949497E-3</v>
      </c>
      <c r="X18" s="33">
        <f t="shared" si="2"/>
        <v>2.3706436050665136E-2</v>
      </c>
      <c r="Z18" s="108"/>
      <c r="AA18" s="108"/>
      <c r="AB18" s="108"/>
      <c r="AC18" s="3"/>
      <c r="AD18" s="107"/>
      <c r="AE18" s="107"/>
      <c r="AF18" s="107"/>
      <c r="AG18" s="107"/>
      <c r="AH18" s="107"/>
      <c r="AI18" s="3"/>
      <c r="AJ18" s="3"/>
    </row>
    <row r="19" spans="1:36" s="8" customFormat="1" ht="27.75" customHeight="1" x14ac:dyDescent="0.25">
      <c r="A19" s="82" t="s">
        <v>40</v>
      </c>
      <c r="B19" s="83" t="s">
        <v>41</v>
      </c>
      <c r="C19" s="109"/>
      <c r="D19" s="110"/>
      <c r="E19" s="110"/>
      <c r="F19" s="110"/>
      <c r="G19" s="110"/>
      <c r="H19" s="111"/>
      <c r="I19" s="111"/>
      <c r="J19" s="111"/>
      <c r="K19" s="112"/>
      <c r="L19" s="45">
        <v>3.6724716333775831E-3</v>
      </c>
      <c r="M19" s="46">
        <v>2.7059491933450869E-3</v>
      </c>
      <c r="N19" s="46">
        <v>2.7577794624072788E-3</v>
      </c>
      <c r="O19" s="46">
        <v>3.8219100918827553E-3</v>
      </c>
      <c r="P19" s="46">
        <v>4.5695678211742207E-3</v>
      </c>
      <c r="Q19" s="47">
        <v>0.91454381581786315</v>
      </c>
      <c r="R19" s="47">
        <v>1.0048397725832416</v>
      </c>
      <c r="S19" s="47">
        <v>0.8922738773427682</v>
      </c>
      <c r="T19" s="48">
        <v>0.99872386426431525</v>
      </c>
      <c r="U19" s="99" t="str">
        <f t="shared" si="3"/>
        <v xml:space="preserve"> </v>
      </c>
      <c r="V19" s="100" t="str">
        <f t="shared" si="4"/>
        <v xml:space="preserve"> </v>
      </c>
      <c r="W19" s="32">
        <f t="shared" si="2"/>
        <v>2.4958635504847226E-2</v>
      </c>
      <c r="X19" s="33">
        <f t="shared" si="2"/>
        <v>6.1237230207085158E-3</v>
      </c>
      <c r="Z19" s="108"/>
      <c r="AA19" s="108"/>
      <c r="AB19" s="108"/>
      <c r="AC19" s="3"/>
      <c r="AD19" s="107"/>
      <c r="AE19" s="107"/>
      <c r="AF19" s="107"/>
      <c r="AG19" s="107"/>
      <c r="AH19" s="107"/>
      <c r="AI19" s="3"/>
      <c r="AJ19" s="3"/>
    </row>
    <row r="20" spans="1:36" s="1" customFormat="1" ht="27.75" customHeight="1" x14ac:dyDescent="0.25">
      <c r="A20" s="82" t="s">
        <v>62</v>
      </c>
      <c r="B20" s="83" t="s">
        <v>72</v>
      </c>
      <c r="C20" s="109"/>
      <c r="D20" s="110"/>
      <c r="E20" s="110"/>
      <c r="F20" s="110"/>
      <c r="G20" s="110"/>
      <c r="H20" s="111"/>
      <c r="I20" s="111"/>
      <c r="J20" s="111"/>
      <c r="K20" s="112"/>
      <c r="L20" s="45">
        <v>6.8817182735810044E-3</v>
      </c>
      <c r="M20" s="46">
        <v>2.2070193253520393E-3</v>
      </c>
      <c r="N20" s="46">
        <v>2.0988574878727201E-3</v>
      </c>
      <c r="O20" s="46">
        <v>3.7225248109439757E-3</v>
      </c>
      <c r="P20" s="46">
        <v>6.0451360770095164E-3</v>
      </c>
      <c r="Q20" s="47">
        <v>0.94225777906170805</v>
      </c>
      <c r="R20" s="47">
        <v>1.0320714103091193</v>
      </c>
      <c r="S20" s="47">
        <v>0.932748129665387</v>
      </c>
      <c r="T20" s="48">
        <v>1.0047236625005764</v>
      </c>
      <c r="U20" s="99" t="str">
        <f t="shared" si="3"/>
        <v xml:space="preserve"> </v>
      </c>
      <c r="V20" s="100" t="str">
        <f t="shared" si="4"/>
        <v xml:space="preserve"> </v>
      </c>
      <c r="W20" s="32">
        <f t="shared" si="2"/>
        <v>1.0195302562260311E-2</v>
      </c>
      <c r="X20" s="33">
        <f t="shared" si="2"/>
        <v>2.7219173618822978E-2</v>
      </c>
      <c r="Z20" s="108"/>
      <c r="AA20" s="108"/>
      <c r="AB20" s="108"/>
      <c r="AC20" s="3"/>
      <c r="AD20" s="107"/>
      <c r="AE20" s="107"/>
      <c r="AF20" s="107"/>
      <c r="AG20" s="107"/>
      <c r="AH20" s="107"/>
      <c r="AI20" s="3"/>
      <c r="AJ20" s="3"/>
    </row>
    <row r="21" spans="1:36" s="3" customFormat="1" ht="27.75" customHeight="1" x14ac:dyDescent="0.25">
      <c r="A21" s="82" t="s">
        <v>44</v>
      </c>
      <c r="B21" s="83" t="s">
        <v>45</v>
      </c>
      <c r="C21" s="45">
        <v>3.4581384345106097E-3</v>
      </c>
      <c r="D21" s="46">
        <v>3.3962961619368021E-3</v>
      </c>
      <c r="E21" s="46">
        <v>3.1022605813015858E-3</v>
      </c>
      <c r="F21" s="46">
        <v>1.3645734028601459E-3</v>
      </c>
      <c r="G21" s="46">
        <v>3.6369584051769393E-3</v>
      </c>
      <c r="H21" s="47">
        <v>0.98571999775820784</v>
      </c>
      <c r="I21" s="47">
        <v>1.0095965057728447</v>
      </c>
      <c r="J21" s="47">
        <v>1.01</v>
      </c>
      <c r="K21" s="48">
        <v>1</v>
      </c>
      <c r="L21" s="45">
        <v>6.8213241376210586E-4</v>
      </c>
      <c r="M21" s="46">
        <v>1.8735202476708615E-3</v>
      </c>
      <c r="N21" s="46">
        <v>1.3739234903452477E-3</v>
      </c>
      <c r="O21" s="46">
        <v>-1.9157337535536945E-3</v>
      </c>
      <c r="P21" s="46">
        <v>-4.9330541196554046E-5</v>
      </c>
      <c r="Q21" s="47">
        <v>0.99650337449399817</v>
      </c>
      <c r="R21" s="47">
        <v>0.99551576426375177</v>
      </c>
      <c r="S21" s="47">
        <v>0.99</v>
      </c>
      <c r="T21" s="48">
        <v>1</v>
      </c>
      <c r="U21" s="32">
        <f t="shared" si="3"/>
        <v>-2.4039606179992234E-2</v>
      </c>
      <c r="V21" s="33">
        <f t="shared" si="4"/>
        <v>9.5965057728446546E-3</v>
      </c>
      <c r="W21" s="32">
        <f t="shared" si="2"/>
        <v>6.569065145452635E-3</v>
      </c>
      <c r="X21" s="33">
        <f t="shared" si="2"/>
        <v>-4.4842357362482321E-3</v>
      </c>
      <c r="Z21" s="108"/>
      <c r="AA21" s="108"/>
      <c r="AB21" s="108"/>
      <c r="AD21" s="107"/>
      <c r="AE21" s="107"/>
      <c r="AF21" s="107"/>
      <c r="AG21" s="107"/>
      <c r="AH21" s="107"/>
    </row>
    <row r="22" spans="1:36" s="2" customFormat="1" ht="27.75" customHeight="1" x14ac:dyDescent="0.25">
      <c r="A22" s="82" t="s">
        <v>59</v>
      </c>
      <c r="B22" s="83" t="s">
        <v>84</v>
      </c>
      <c r="C22" s="45">
        <v>-1.9877753041765028E-3</v>
      </c>
      <c r="D22" s="46">
        <v>-3.3698934758113236E-3</v>
      </c>
      <c r="E22" s="46">
        <v>-3.270552290428243E-3</v>
      </c>
      <c r="F22" s="46">
        <v>-5.9348228810602547E-4</v>
      </c>
      <c r="G22" s="46">
        <v>-1.1770136585912258E-3</v>
      </c>
      <c r="H22" s="47">
        <v>1.4455477407537856</v>
      </c>
      <c r="I22" s="47">
        <v>1.0220515323240011</v>
      </c>
      <c r="J22" s="47">
        <v>1.6427587336028708</v>
      </c>
      <c r="K22" s="48">
        <v>1.0034396342613943</v>
      </c>
      <c r="L22" s="45">
        <v>-8.7287851663324964E-4</v>
      </c>
      <c r="M22" s="46">
        <v>-7.9957092106256302E-4</v>
      </c>
      <c r="N22" s="46">
        <v>-5.1125989134164537E-6</v>
      </c>
      <c r="O22" s="46">
        <v>1.9000590688873656E-3</v>
      </c>
      <c r="P22" s="46">
        <v>3.5108828480624943E-3</v>
      </c>
      <c r="Q22" s="47">
        <v>1.046360176543401</v>
      </c>
      <c r="R22" s="47">
        <v>1.0222041468348517</v>
      </c>
      <c r="S22" s="47">
        <v>1.0575895213806095</v>
      </c>
      <c r="T22" s="48">
        <v>0.98978494821517193</v>
      </c>
      <c r="U22" s="32">
        <f t="shared" si="3"/>
        <v>-0.1200486649774587</v>
      </c>
      <c r="V22" s="33">
        <f t="shared" si="4"/>
        <v>1.854809938448021E-2</v>
      </c>
      <c r="W22" s="32">
        <f t="shared" si="2"/>
        <v>-1.0617866960850098E-2</v>
      </c>
      <c r="X22" s="33">
        <f t="shared" si="2"/>
        <v>3.2753780180371228E-2</v>
      </c>
      <c r="Z22" s="108"/>
      <c r="AA22" s="108"/>
      <c r="AB22" s="108"/>
      <c r="AC22" s="3"/>
      <c r="AD22" s="107"/>
      <c r="AE22" s="107"/>
      <c r="AF22" s="107"/>
      <c r="AG22" s="107"/>
      <c r="AH22" s="107"/>
      <c r="AI22" s="3"/>
      <c r="AJ22" s="3"/>
    </row>
    <row r="23" spans="1:36" s="2" customFormat="1" ht="27.75" customHeight="1" x14ac:dyDescent="0.25">
      <c r="A23" s="82" t="s">
        <v>58</v>
      </c>
      <c r="B23" s="83" t="s">
        <v>57</v>
      </c>
      <c r="C23" s="45">
        <v>4.4278359211366185E-4</v>
      </c>
      <c r="D23" s="46">
        <v>6.6482490008843431E-3</v>
      </c>
      <c r="E23" s="46">
        <v>7.4469308195844897E-3</v>
      </c>
      <c r="F23" s="46">
        <v>-3.4314626765597567E-3</v>
      </c>
      <c r="G23" s="46">
        <v>-1.8814931750087258E-3</v>
      </c>
      <c r="H23" s="47">
        <v>0.90006385636519648</v>
      </c>
      <c r="I23" s="47">
        <v>0.98974705533404084</v>
      </c>
      <c r="J23" s="47">
        <v>0.83909472040756339</v>
      </c>
      <c r="K23" s="48">
        <v>0.98272091123039296</v>
      </c>
      <c r="L23" s="45">
        <v>-6.0145527597537426E-4</v>
      </c>
      <c r="M23" s="46">
        <v>4.3668263754080049E-3</v>
      </c>
      <c r="N23" s="46">
        <v>4.5168354603755444E-3</v>
      </c>
      <c r="O23" s="46">
        <v>-3.0651254300907743E-3</v>
      </c>
      <c r="P23" s="46">
        <v>1.8028673569235876E-3</v>
      </c>
      <c r="Q23" s="47">
        <v>0.99385988847358153</v>
      </c>
      <c r="R23" s="47">
        <v>1.0016085808553568</v>
      </c>
      <c r="S23" s="47">
        <v>0.95037353931319435</v>
      </c>
      <c r="T23" s="48">
        <v>0.98734982360735601</v>
      </c>
      <c r="U23" s="32">
        <f t="shared" si="3"/>
        <v>7.266061205583485E-2</v>
      </c>
      <c r="V23" s="33">
        <f t="shared" si="4"/>
        <v>7.1496841304119485E-3</v>
      </c>
      <c r="W23" s="32">
        <f t="shared" si="2"/>
        <v>4.5757112715715476E-2</v>
      </c>
      <c r="X23" s="33">
        <f t="shared" si="2"/>
        <v>1.4441444062759157E-2</v>
      </c>
      <c r="Z23" s="108"/>
      <c r="AA23" s="108"/>
      <c r="AB23" s="108"/>
      <c r="AC23" s="3"/>
      <c r="AD23" s="107"/>
      <c r="AE23" s="107"/>
      <c r="AF23" s="107"/>
      <c r="AG23" s="107"/>
      <c r="AH23" s="107"/>
      <c r="AI23" s="3"/>
      <c r="AJ23" s="3"/>
    </row>
    <row r="24" spans="1:36" s="2" customFormat="1" ht="27.75" customHeight="1" x14ac:dyDescent="0.25">
      <c r="A24" s="82" t="s">
        <v>49</v>
      </c>
      <c r="B24" s="82" t="s">
        <v>50</v>
      </c>
      <c r="C24" s="109"/>
      <c r="D24" s="110"/>
      <c r="E24" s="110"/>
      <c r="F24" s="110"/>
      <c r="G24" s="110"/>
      <c r="H24" s="111"/>
      <c r="I24" s="111"/>
      <c r="J24" s="111"/>
      <c r="K24" s="112"/>
      <c r="L24" s="45">
        <v>1.1456300973962838E-2</v>
      </c>
      <c r="M24" s="46">
        <v>1.0968464530974633E-2</v>
      </c>
      <c r="N24" s="46">
        <v>9.7104570313469064E-3</v>
      </c>
      <c r="O24" s="46">
        <v>1.2966567158375566E-2</v>
      </c>
      <c r="P24" s="46">
        <v>1.4081342682852898E-2</v>
      </c>
      <c r="Q24" s="47">
        <v>1.0197093494361325</v>
      </c>
      <c r="R24" s="47">
        <v>0.97878383077095099</v>
      </c>
      <c r="S24" s="47">
        <v>0.99962276760457247</v>
      </c>
      <c r="T24" s="48">
        <v>0.9680107319836605</v>
      </c>
      <c r="U24" s="99" t="str">
        <f t="shared" si="3"/>
        <v xml:space="preserve"> </v>
      </c>
      <c r="V24" s="100" t="str">
        <f t="shared" si="4"/>
        <v xml:space="preserve"> </v>
      </c>
      <c r="W24" s="32">
        <f t="shared" si="2"/>
        <v>2.0094162000425575E-2</v>
      </c>
      <c r="X24" s="33">
        <f t="shared" si="2"/>
        <v>1.1129110898609573E-2</v>
      </c>
      <c r="Z24" s="108"/>
      <c r="AA24" s="108"/>
      <c r="AB24" s="108"/>
      <c r="AC24" s="3"/>
      <c r="AD24" s="107"/>
      <c r="AE24" s="107"/>
      <c r="AF24" s="107"/>
      <c r="AG24" s="107"/>
      <c r="AH24" s="107"/>
      <c r="AI24" s="3"/>
      <c r="AJ24" s="3"/>
    </row>
    <row r="25" spans="1:36" s="2" customFormat="1" ht="27.75" customHeight="1" x14ac:dyDescent="0.25">
      <c r="A25" s="82" t="s">
        <v>51</v>
      </c>
      <c r="B25" s="82" t="s">
        <v>52</v>
      </c>
      <c r="C25" s="109"/>
      <c r="D25" s="110"/>
      <c r="E25" s="110"/>
      <c r="F25" s="110"/>
      <c r="G25" s="110"/>
      <c r="H25" s="111"/>
      <c r="I25" s="111"/>
      <c r="J25" s="111"/>
      <c r="K25" s="112"/>
      <c r="L25" s="45">
        <v>1.5859643478359617E-3</v>
      </c>
      <c r="M25" s="46">
        <v>1.5126900777937863E-3</v>
      </c>
      <c r="N25" s="46">
        <v>3.7399257043096829E-3</v>
      </c>
      <c r="O25" s="46">
        <v>-5.9230165009945977E-4</v>
      </c>
      <c r="P25" s="46">
        <v>2.5175921338536555E-3</v>
      </c>
      <c r="Q25" s="47">
        <v>0.96861893618053496</v>
      </c>
      <c r="R25" s="47">
        <v>0.99723225590268261</v>
      </c>
      <c r="S25" s="47">
        <v>0.96413365073808455</v>
      </c>
      <c r="T25" s="48">
        <v>0.99201877970945374</v>
      </c>
      <c r="U25" s="99" t="str">
        <f t="shared" si="3"/>
        <v xml:space="preserve"> </v>
      </c>
      <c r="V25" s="100" t="str">
        <f t="shared" si="4"/>
        <v xml:space="preserve"> </v>
      </c>
      <c r="W25" s="32">
        <f t="shared" si="2"/>
        <v>4.6521407473090193E-3</v>
      </c>
      <c r="X25" s="33">
        <f t="shared" si="2"/>
        <v>5.2554208648709633E-3</v>
      </c>
      <c r="Z25" s="108"/>
      <c r="AA25" s="108"/>
      <c r="AB25" s="108"/>
      <c r="AC25" s="3"/>
      <c r="AD25" s="107"/>
      <c r="AE25" s="107"/>
      <c r="AF25" s="107"/>
      <c r="AG25" s="107"/>
      <c r="AH25" s="107"/>
      <c r="AI25" s="3"/>
      <c r="AJ25" s="3"/>
    </row>
    <row r="26" spans="1:36" s="2" customFormat="1" ht="27.75" customHeight="1" x14ac:dyDescent="0.25">
      <c r="A26" s="82" t="s">
        <v>63</v>
      </c>
      <c r="B26" s="82" t="s">
        <v>87</v>
      </c>
      <c r="C26" s="45">
        <v>2.6594295871587219E-2</v>
      </c>
      <c r="D26" s="46">
        <v>1.191999809173889E-2</v>
      </c>
      <c r="E26" s="46">
        <v>7.103414040034799E-3</v>
      </c>
      <c r="F26" s="46">
        <v>7.1730954622351495E-3</v>
      </c>
      <c r="G26" s="46">
        <v>3.6952045214844374E-2</v>
      </c>
      <c r="H26" s="47">
        <v>0.95547316879747379</v>
      </c>
      <c r="I26" s="47">
        <v>0.97688336586012958</v>
      </c>
      <c r="J26" s="47">
        <v>0.95</v>
      </c>
      <c r="K26" s="48">
        <v>0.99</v>
      </c>
      <c r="L26" s="45">
        <v>1.3714761214274016E-2</v>
      </c>
      <c r="M26" s="46">
        <v>1.3196147260990276E-2</v>
      </c>
      <c r="N26" s="46">
        <v>1.0950540381110254E-2</v>
      </c>
      <c r="O26" s="46">
        <v>-9.6815131591102867E-3</v>
      </c>
      <c r="P26" s="46">
        <v>1.7142650782721099E-2</v>
      </c>
      <c r="Q26" s="47">
        <v>0.97508252385493499</v>
      </c>
      <c r="R26" s="47">
        <v>0.99108112604249832</v>
      </c>
      <c r="S26" s="47">
        <v>0.98</v>
      </c>
      <c r="T26" s="48">
        <v>0.97</v>
      </c>
      <c r="U26" s="32">
        <f t="shared" si="3"/>
        <v>5.76123031313025E-3</v>
      </c>
      <c r="V26" s="33">
        <f t="shared" si="4"/>
        <v>-1.3249125393808514E-2</v>
      </c>
      <c r="W26" s="32">
        <f t="shared" si="2"/>
        <v>-5.0178328010866968E-3</v>
      </c>
      <c r="X26" s="33">
        <f t="shared" si="2"/>
        <v>2.1733119631441644E-2</v>
      </c>
      <c r="Z26" s="108"/>
      <c r="AA26" s="108"/>
      <c r="AB26" s="108"/>
      <c r="AC26" s="3"/>
      <c r="AD26" s="107"/>
      <c r="AE26" s="107"/>
      <c r="AF26" s="107"/>
      <c r="AG26" s="107"/>
      <c r="AH26" s="107"/>
      <c r="AI26" s="3"/>
      <c r="AJ26" s="3"/>
    </row>
    <row r="27" spans="1:36" s="2" customFormat="1" ht="27.75" customHeight="1" x14ac:dyDescent="0.25">
      <c r="A27" s="82" t="s">
        <v>53</v>
      </c>
      <c r="B27" s="82" t="s">
        <v>54</v>
      </c>
      <c r="C27" s="109"/>
      <c r="D27" s="110"/>
      <c r="E27" s="110"/>
      <c r="F27" s="110"/>
      <c r="G27" s="110"/>
      <c r="H27" s="111"/>
      <c r="I27" s="111"/>
      <c r="J27" s="111"/>
      <c r="K27" s="112"/>
      <c r="L27" s="45">
        <v>1.9316409804321605E-3</v>
      </c>
      <c r="M27" s="46">
        <v>1.5155059382096095E-3</v>
      </c>
      <c r="N27" s="46">
        <v>1.6881993869381734E-3</v>
      </c>
      <c r="O27" s="46">
        <v>1.7377687013204429E-3</v>
      </c>
      <c r="P27" s="46">
        <v>1.9276643891497874E-3</v>
      </c>
      <c r="Q27" s="47">
        <v>0.92525574806858779</v>
      </c>
      <c r="R27" s="47">
        <v>0.9922436088914327</v>
      </c>
      <c r="S27" s="47">
        <v>0.95510349073685963</v>
      </c>
      <c r="T27" s="48">
        <v>0.9958712452360593</v>
      </c>
      <c r="U27" s="99" t="str">
        <f t="shared" si="3"/>
        <v xml:space="preserve"> </v>
      </c>
      <c r="V27" s="100" t="str">
        <f t="shared" si="4"/>
        <v xml:space="preserve"> </v>
      </c>
      <c r="W27" s="32">
        <f t="shared" si="2"/>
        <v>-3.1250794241411861E-2</v>
      </c>
      <c r="X27" s="33">
        <f t="shared" si="2"/>
        <v>-3.6426760607659592E-3</v>
      </c>
      <c r="Z27" s="108"/>
      <c r="AA27" s="108"/>
      <c r="AB27" s="108"/>
      <c r="AC27" s="3"/>
      <c r="AD27" s="107"/>
      <c r="AE27" s="107"/>
      <c r="AF27" s="107"/>
      <c r="AG27" s="107"/>
      <c r="AH27" s="107"/>
      <c r="AI27" s="3"/>
      <c r="AJ27" s="3"/>
    </row>
    <row r="28" spans="1:36" s="2" customFormat="1" ht="27.75" customHeight="1" x14ac:dyDescent="0.25">
      <c r="A28" s="82" t="s">
        <v>64</v>
      </c>
      <c r="B28" s="82" t="s">
        <v>90</v>
      </c>
      <c r="C28" s="45">
        <v>-4.2256436669742471E-4</v>
      </c>
      <c r="D28" s="46">
        <v>-1.9337722047239681E-5</v>
      </c>
      <c r="E28" s="46">
        <v>-3.1217685453675614E-4</v>
      </c>
      <c r="F28" s="46">
        <v>-1.2202981335503699E-3</v>
      </c>
      <c r="G28" s="46">
        <v>-6.118940031354539E-4</v>
      </c>
      <c r="H28" s="47">
        <v>1.0458914083107742</v>
      </c>
      <c r="I28" s="47">
        <v>0.98851994781647445</v>
      </c>
      <c r="J28" s="47">
        <v>1.0469214412056782</v>
      </c>
      <c r="K28" s="48">
        <v>1.0000025371579722</v>
      </c>
      <c r="L28" s="45">
        <v>4.2468187017041803E-4</v>
      </c>
      <c r="M28" s="46">
        <v>-2.9502746718956807E-4</v>
      </c>
      <c r="N28" s="46">
        <v>-2.1944974067065828E-4</v>
      </c>
      <c r="O28" s="46">
        <v>1.4049888628456003E-3</v>
      </c>
      <c r="P28" s="46">
        <v>1.8935461932609707E-3</v>
      </c>
      <c r="Q28" s="47">
        <v>1.020124940581935</v>
      </c>
      <c r="R28" s="47">
        <v>1.0211476089860991</v>
      </c>
      <c r="S28" s="47">
        <v>1.0073412681923901</v>
      </c>
      <c r="T28" s="48">
        <v>0.99597585702553648</v>
      </c>
      <c r="U28" s="32">
        <f t="shared" si="3"/>
        <v>-9.8386837289121676E-4</v>
      </c>
      <c r="V28" s="33">
        <f t="shared" si="4"/>
        <v>-1.1482560208428527E-2</v>
      </c>
      <c r="W28" s="32">
        <f t="shared" si="2"/>
        <v>1.2690507967061171E-2</v>
      </c>
      <c r="X28" s="33">
        <f t="shared" si="2"/>
        <v>2.5273455960807656E-2</v>
      </c>
      <c r="Z28" s="108"/>
      <c r="AA28" s="108"/>
      <c r="AB28" s="108"/>
      <c r="AC28" s="3"/>
      <c r="AD28" s="107"/>
      <c r="AE28" s="107"/>
      <c r="AF28" s="107"/>
      <c r="AG28" s="107"/>
      <c r="AH28" s="107"/>
      <c r="AI28" s="3"/>
      <c r="AJ28" s="3"/>
    </row>
    <row r="29" spans="1:36" s="2" customFormat="1" ht="27.75" customHeight="1" x14ac:dyDescent="0.25">
      <c r="A29" s="82" t="s">
        <v>65</v>
      </c>
      <c r="B29" s="82" t="s">
        <v>66</v>
      </c>
      <c r="C29" s="45">
        <v>3.8575119408935494E-3</v>
      </c>
      <c r="D29" s="46">
        <v>7.0058040591489045E-3</v>
      </c>
      <c r="E29" s="46">
        <v>5.6107791584319522E-3</v>
      </c>
      <c r="F29" s="46">
        <v>1.907715012649033E-3</v>
      </c>
      <c r="G29" s="46">
        <v>1.8983042283452648E-3</v>
      </c>
      <c r="H29" s="47">
        <v>0.93173616341482857</v>
      </c>
      <c r="I29" s="47">
        <v>0.99367864059910371</v>
      </c>
      <c r="J29" s="47">
        <v>0.87859616963660125</v>
      </c>
      <c r="K29" s="48">
        <v>1.0052598841909237</v>
      </c>
      <c r="L29" s="45">
        <v>3.4993900773052167E-3</v>
      </c>
      <c r="M29" s="46">
        <v>4.8115964369951202E-3</v>
      </c>
      <c r="N29" s="46">
        <v>3.4586915334368245E-3</v>
      </c>
      <c r="O29" s="46">
        <v>3.8676743514808798E-3</v>
      </c>
      <c r="P29" s="46">
        <v>7.0294505088137297E-4</v>
      </c>
      <c r="Q29" s="47">
        <v>0.9838497103014967</v>
      </c>
      <c r="R29" s="47">
        <v>1.0002692296729345</v>
      </c>
      <c r="S29" s="47">
        <v>0.96721507161037812</v>
      </c>
      <c r="T29" s="48">
        <v>0.99313860129839904</v>
      </c>
      <c r="U29" s="32">
        <f t="shared" si="3"/>
        <v>6.0482842532999737E-2</v>
      </c>
      <c r="V29" s="33">
        <f t="shared" si="4"/>
        <v>-1.1520646326338868E-2</v>
      </c>
      <c r="W29" s="32">
        <f t="shared" si="2"/>
        <v>1.7198489952624962E-2</v>
      </c>
      <c r="X29" s="33">
        <f t="shared" si="2"/>
        <v>7.1798924794717056E-3</v>
      </c>
      <c r="Z29" s="108"/>
      <c r="AA29" s="108"/>
      <c r="AB29" s="108"/>
      <c r="AC29" s="3"/>
      <c r="AD29" s="107"/>
      <c r="AE29" s="107"/>
      <c r="AF29" s="107"/>
      <c r="AG29" s="107"/>
      <c r="AH29" s="107"/>
      <c r="AI29" s="3"/>
      <c r="AJ29" s="3"/>
    </row>
    <row r="30" spans="1:36" s="2" customFormat="1" ht="27.75" customHeight="1" x14ac:dyDescent="0.25">
      <c r="A30" s="82" t="s">
        <v>70</v>
      </c>
      <c r="B30" s="82" t="s">
        <v>69</v>
      </c>
      <c r="C30" s="45">
        <v>-7.3352909438109916E-3</v>
      </c>
      <c r="D30" s="46">
        <v>1.075083017406131E-2</v>
      </c>
      <c r="E30" s="46">
        <v>1.0440483818536858E-2</v>
      </c>
      <c r="F30" s="46">
        <v>-1.701402179988238E-2</v>
      </c>
      <c r="G30" s="46">
        <v>-6.3995923982280234E-3</v>
      </c>
      <c r="H30" s="47">
        <v>0.98460457899393461</v>
      </c>
      <c r="I30" s="47">
        <v>0.98862507301093006</v>
      </c>
      <c r="J30" s="47">
        <v>1.0464501613434773</v>
      </c>
      <c r="K30" s="48">
        <v>1.0080949533834338</v>
      </c>
      <c r="L30" s="45">
        <v>-3.6175742759408302E-3</v>
      </c>
      <c r="M30" s="46">
        <v>5.9345366301590818E-3</v>
      </c>
      <c r="N30" s="46">
        <v>5.308300603603623E-3</v>
      </c>
      <c r="O30" s="46">
        <v>-6.6495319281545716E-3</v>
      </c>
      <c r="P30" s="46">
        <v>7.0463475834904154E-3</v>
      </c>
      <c r="Q30" s="47">
        <v>0.99085630800060209</v>
      </c>
      <c r="R30" s="47">
        <v>0.99992402964020499</v>
      </c>
      <c r="S30" s="47">
        <v>0.96439557289096434</v>
      </c>
      <c r="T30" s="48">
        <v>0.99927395701937471</v>
      </c>
      <c r="U30" s="32">
        <f t="shared" si="3"/>
        <v>-5.9100361043609273E-2</v>
      </c>
      <c r="V30" s="33">
        <f t="shared" si="4"/>
        <v>-1.931353818125725E-2</v>
      </c>
      <c r="W30" s="32">
        <f t="shared" si="2"/>
        <v>2.7437636436173696E-2</v>
      </c>
      <c r="X30" s="33">
        <f t="shared" si="2"/>
        <v>6.5054494442073896E-4</v>
      </c>
      <c r="Z30" s="108"/>
      <c r="AA30" s="108"/>
      <c r="AB30" s="108"/>
      <c r="AC30" s="3"/>
      <c r="AD30" s="107"/>
      <c r="AE30" s="107"/>
      <c r="AF30" s="107"/>
      <c r="AG30" s="107"/>
      <c r="AH30" s="107"/>
      <c r="AI30" s="3"/>
      <c r="AJ30" s="3"/>
    </row>
    <row r="31" spans="1:36" s="2" customFormat="1" ht="27.75" customHeight="1" x14ac:dyDescent="0.25">
      <c r="A31" s="82" t="s">
        <v>67</v>
      </c>
      <c r="B31" s="82" t="s">
        <v>68</v>
      </c>
      <c r="C31" s="45">
        <v>3.5936079774382878E-3</v>
      </c>
      <c r="D31" s="46">
        <v>5.4566577400506477E-3</v>
      </c>
      <c r="E31" s="46">
        <v>5.7332400012247552E-3</v>
      </c>
      <c r="F31" s="46">
        <v>2.8308650493197023E-2</v>
      </c>
      <c r="G31" s="46">
        <v>-2.215498314556189E-3</v>
      </c>
      <c r="H31" s="47">
        <v>0.97805341012921321</v>
      </c>
      <c r="I31" s="47">
        <v>0.98960944373975979</v>
      </c>
      <c r="J31" s="47">
        <v>0.96692650001903835</v>
      </c>
      <c r="K31" s="48">
        <v>1.0126477740823618</v>
      </c>
      <c r="L31" s="45">
        <v>-5.4943426583751965E-3</v>
      </c>
      <c r="M31" s="46">
        <v>3.0172014927425067E-3</v>
      </c>
      <c r="N31" s="46">
        <v>3.3446294559836992E-3</v>
      </c>
      <c r="O31" s="46">
        <v>1.6831242702906098E-2</v>
      </c>
      <c r="P31" s="46">
        <v>-3.9209710610324921E-3</v>
      </c>
      <c r="Q31" s="47">
        <v>0.98421406084500662</v>
      </c>
      <c r="R31" s="47">
        <v>1.0006800751011611</v>
      </c>
      <c r="S31" s="47">
        <v>0.9883115844043755</v>
      </c>
      <c r="T31" s="48">
        <v>0.99396838895847095</v>
      </c>
      <c r="U31" s="32">
        <f t="shared" si="3"/>
        <v>1.1507503527885321E-2</v>
      </c>
      <c r="V31" s="33">
        <f t="shared" si="4"/>
        <v>-2.2750586069750556E-2</v>
      </c>
      <c r="W31" s="32">
        <f t="shared" si="2"/>
        <v>-4.1459835380137644E-3</v>
      </c>
      <c r="X31" s="33">
        <f t="shared" si="2"/>
        <v>6.7524140779999797E-3</v>
      </c>
      <c r="Z31" s="108"/>
      <c r="AA31" s="108"/>
      <c r="AB31" s="108"/>
      <c r="AC31" s="3"/>
      <c r="AD31" s="107"/>
      <c r="AE31" s="107"/>
      <c r="AF31" s="107"/>
      <c r="AG31" s="107"/>
      <c r="AH31" s="107"/>
      <c r="AI31" s="3"/>
      <c r="AJ31" s="3"/>
    </row>
    <row r="32" spans="1:36" s="2" customFormat="1" ht="27.75" customHeight="1" x14ac:dyDescent="0.25">
      <c r="A32" s="82" t="s">
        <v>29</v>
      </c>
      <c r="B32" s="83" t="s">
        <v>28</v>
      </c>
      <c r="C32" s="45">
        <v>9.8423845847000879E-3</v>
      </c>
      <c r="D32" s="46">
        <v>7.0583129279052791E-4</v>
      </c>
      <c r="E32" s="46">
        <v>3.4754647435900464E-5</v>
      </c>
      <c r="F32" s="46">
        <v>1.1689417159011697E-2</v>
      </c>
      <c r="G32" s="46">
        <v>2.4747218146115153E-2</v>
      </c>
      <c r="H32" s="47">
        <v>1.0048645042836128</v>
      </c>
      <c r="I32" s="47">
        <v>1.01679669235926</v>
      </c>
      <c r="J32" s="47">
        <v>0.98</v>
      </c>
      <c r="K32" s="48">
        <v>1</v>
      </c>
      <c r="L32" s="45">
        <v>1.0059290499756355E-2</v>
      </c>
      <c r="M32" s="46">
        <v>-5.4047520100481653E-4</v>
      </c>
      <c r="N32" s="46">
        <v>-9.5830154902668398E-4</v>
      </c>
      <c r="O32" s="46">
        <v>1.2179712775770346E-2</v>
      </c>
      <c r="P32" s="46">
        <v>2.5864636043875993E-2</v>
      </c>
      <c r="Q32" s="47">
        <v>1.0079725210598793</v>
      </c>
      <c r="R32" s="47">
        <v>1.0005351978420722</v>
      </c>
      <c r="S32" s="47">
        <v>0.99</v>
      </c>
      <c r="T32" s="48">
        <v>0.99</v>
      </c>
      <c r="U32" s="32">
        <f t="shared" si="3"/>
        <v>2.5371943146543785E-2</v>
      </c>
      <c r="V32" s="33">
        <f t="shared" si="4"/>
        <v>1.6796692359259957E-2</v>
      </c>
      <c r="W32" s="32">
        <f t="shared" si="2"/>
        <v>1.8154061676645794E-2</v>
      </c>
      <c r="X32" s="33">
        <f t="shared" si="2"/>
        <v>1.0641613981891229E-2</v>
      </c>
      <c r="Z32" s="108"/>
      <c r="AA32" s="108"/>
      <c r="AB32" s="108"/>
      <c r="AC32" s="3"/>
      <c r="AD32" s="107"/>
      <c r="AE32" s="107"/>
      <c r="AF32" s="107"/>
      <c r="AG32" s="107"/>
      <c r="AH32" s="107"/>
      <c r="AI32" s="3"/>
      <c r="AJ32" s="3"/>
    </row>
    <row r="33" spans="1:36" s="8" customFormat="1" ht="30" customHeight="1" thickBot="1" x14ac:dyDescent="0.3">
      <c r="A33" s="84" t="s">
        <v>85</v>
      </c>
      <c r="B33" s="84" t="s">
        <v>86</v>
      </c>
      <c r="C33" s="113"/>
      <c r="D33" s="114"/>
      <c r="E33" s="114"/>
      <c r="F33" s="114"/>
      <c r="G33" s="114"/>
      <c r="H33" s="115"/>
      <c r="I33" s="115"/>
      <c r="J33" s="115"/>
      <c r="K33" s="116"/>
      <c r="L33" s="98"/>
      <c r="M33" s="49"/>
      <c r="N33" s="49"/>
      <c r="O33" s="49"/>
      <c r="P33" s="49"/>
      <c r="Q33" s="50"/>
      <c r="R33" s="50"/>
      <c r="S33" s="50"/>
      <c r="T33" s="51"/>
      <c r="U33" s="101" t="str">
        <f t="shared" ref="U33" si="5">IF(J33&lt;&gt;0,H33/J33-1," ")</f>
        <v xml:space="preserve"> </v>
      </c>
      <c r="V33" s="102" t="str">
        <f t="shared" ref="V33" si="6">IF(K33&lt;&gt;0,I33/K33-1," ")</f>
        <v xml:space="preserve"> </v>
      </c>
      <c r="W33" s="97" t="str">
        <f t="shared" ref="W33" si="7">IF(S33&lt;&gt;0,Q33/S33-1," ")</f>
        <v xml:space="preserve"> </v>
      </c>
      <c r="X33" s="34" t="str">
        <f t="shared" ref="X33" si="8">IF(T33&lt;&gt;0,R33/T33-1," ")</f>
        <v xml:space="preserve"> </v>
      </c>
      <c r="Z33" s="108"/>
      <c r="AA33" s="108"/>
      <c r="AB33" s="108"/>
      <c r="AC33" s="3"/>
      <c r="AD33" s="107"/>
      <c r="AE33" s="107"/>
      <c r="AF33" s="107"/>
      <c r="AG33" s="107"/>
      <c r="AH33" s="107"/>
      <c r="AI33" s="3"/>
      <c r="AJ33" s="3"/>
    </row>
    <row r="34" spans="1:36" s="8" customFormat="1" ht="30" customHeight="1" x14ac:dyDescent="0.2">
      <c r="N34" s="5"/>
      <c r="O34" s="5"/>
      <c r="P34" s="5"/>
      <c r="Q34" s="5"/>
    </row>
    <row r="35" spans="1:36" ht="30" customHeight="1" x14ac:dyDescent="0.2">
      <c r="R35"/>
      <c r="S35"/>
      <c r="T35"/>
    </row>
    <row r="36" spans="1:36" ht="30" customHeight="1" x14ac:dyDescent="0.2">
      <c r="R36"/>
      <c r="S36"/>
      <c r="T36"/>
    </row>
    <row r="37" spans="1:36" ht="30" customHeight="1" x14ac:dyDescent="0.2">
      <c r="R37"/>
      <c r="S37"/>
      <c r="T37"/>
    </row>
    <row r="38" spans="1:36" ht="30" customHeight="1" x14ac:dyDescent="0.2">
      <c r="R38"/>
      <c r="S38"/>
      <c r="T38"/>
    </row>
    <row r="39" spans="1:36" ht="30" customHeight="1" x14ac:dyDescent="0.2">
      <c r="R39"/>
      <c r="S39"/>
      <c r="T39"/>
    </row>
    <row r="40" spans="1:36" ht="30" customHeight="1" x14ac:dyDescent="0.2">
      <c r="R40"/>
      <c r="S40"/>
      <c r="T40"/>
    </row>
    <row r="41" spans="1:36" ht="30" customHeight="1" x14ac:dyDescent="0.2">
      <c r="R41"/>
      <c r="S41"/>
      <c r="T41"/>
    </row>
    <row r="42" spans="1:36" ht="30" customHeight="1" x14ac:dyDescent="0.2">
      <c r="R42"/>
      <c r="S42"/>
      <c r="T42"/>
    </row>
    <row r="43" spans="1:36" ht="30" customHeight="1" x14ac:dyDescent="0.2">
      <c r="R43"/>
      <c r="S43"/>
      <c r="T43"/>
    </row>
    <row r="44" spans="1:36" ht="30" customHeight="1" x14ac:dyDescent="0.2">
      <c r="R44"/>
      <c r="S44"/>
      <c r="T44"/>
    </row>
    <row r="45" spans="1:36" ht="30" customHeight="1" x14ac:dyDescent="0.2">
      <c r="R45"/>
      <c r="S45"/>
      <c r="T45"/>
    </row>
    <row r="52" spans="1:13" ht="30" customHeight="1" thickBot="1" x14ac:dyDescent="0.25"/>
    <row r="53" spans="1:13" ht="30" customHeight="1" thickBot="1" x14ac:dyDescent="0.3">
      <c r="A53" s="9"/>
      <c r="B53" s="10"/>
      <c r="C53" s="28" t="s">
        <v>8</v>
      </c>
      <c r="D53" s="35"/>
      <c r="E53" s="28" t="s">
        <v>8</v>
      </c>
      <c r="F53" s="35"/>
      <c r="G53" s="36" t="s">
        <v>9</v>
      </c>
      <c r="H53" s="37"/>
      <c r="I53" s="35"/>
      <c r="J53" s="36" t="s">
        <v>25</v>
      </c>
      <c r="K53" s="37"/>
      <c r="L53" s="28" t="s">
        <v>8</v>
      </c>
      <c r="M53" s="35"/>
    </row>
    <row r="54" spans="1:13" ht="30" customHeight="1" thickBot="1" x14ac:dyDescent="0.3">
      <c r="A54" s="12" t="s">
        <v>0</v>
      </c>
      <c r="B54" s="22" t="s">
        <v>1</v>
      </c>
      <c r="C54" s="54" t="s">
        <v>71</v>
      </c>
      <c r="D54" s="54" t="s">
        <v>71</v>
      </c>
      <c r="E54" s="54" t="s">
        <v>71</v>
      </c>
      <c r="F54" s="54" t="s">
        <v>71</v>
      </c>
      <c r="G54" s="24" t="s">
        <v>26</v>
      </c>
      <c r="H54" s="24" t="s">
        <v>27</v>
      </c>
      <c r="I54" s="31" t="s">
        <v>71</v>
      </c>
      <c r="J54" s="24" t="s">
        <v>26</v>
      </c>
      <c r="K54" s="24" t="s">
        <v>27</v>
      </c>
      <c r="L54" s="54" t="s">
        <v>71</v>
      </c>
      <c r="M54" s="54" t="s">
        <v>71</v>
      </c>
    </row>
    <row r="55" spans="1:13" ht="30" customHeight="1" thickBot="1" x14ac:dyDescent="0.3">
      <c r="A55" s="12" t="s">
        <v>21</v>
      </c>
      <c r="B55" s="22" t="s">
        <v>22</v>
      </c>
      <c r="C55" s="69">
        <v>0.50870000000000004</v>
      </c>
      <c r="D55" s="70">
        <v>3.3399999999999999E-2</v>
      </c>
      <c r="E55" s="69">
        <v>0.50870000000000004</v>
      </c>
      <c r="F55" s="70">
        <v>3.3399999999999999E-2</v>
      </c>
      <c r="G55" s="52"/>
      <c r="H55" s="53"/>
      <c r="I55" s="71">
        <v>8.0999999999999996E-3</v>
      </c>
      <c r="J55" s="52"/>
      <c r="K55" s="53"/>
      <c r="L55" s="69">
        <v>0.50870000000000004</v>
      </c>
      <c r="M55" s="70">
        <v>3.3399999999999999E-2</v>
      </c>
    </row>
    <row r="56" spans="1:13" ht="30" customHeight="1" thickBot="1" x14ac:dyDescent="0.3">
      <c r="A56" s="12" t="s">
        <v>5</v>
      </c>
      <c r="B56" s="22" t="s">
        <v>6</v>
      </c>
      <c r="C56" s="69">
        <v>0.99</v>
      </c>
      <c r="D56" s="70">
        <v>0.55659999999999998</v>
      </c>
      <c r="E56" s="69">
        <v>0.99</v>
      </c>
      <c r="F56" s="70">
        <v>0.55659999999999998</v>
      </c>
      <c r="G56" s="52"/>
      <c r="H56" s="53"/>
      <c r="I56" s="71">
        <v>0.44869999999999999</v>
      </c>
      <c r="J56" s="52"/>
      <c r="K56" s="53"/>
      <c r="L56" s="69">
        <v>0.99</v>
      </c>
      <c r="M56" s="70">
        <v>0.55659999999999998</v>
      </c>
    </row>
    <row r="57" spans="1:13" ht="30" customHeight="1" thickBot="1" x14ac:dyDescent="0.3">
      <c r="A57" s="12" t="s">
        <v>23</v>
      </c>
      <c r="B57" s="22" t="s">
        <v>4</v>
      </c>
      <c r="C57" s="72"/>
      <c r="D57" s="70">
        <v>0.20399999999999999</v>
      </c>
      <c r="E57" s="72"/>
      <c r="F57" s="70">
        <v>0.20399999999999999</v>
      </c>
      <c r="G57" s="47"/>
      <c r="H57" s="48"/>
      <c r="I57" s="71">
        <v>0.26989999999999997</v>
      </c>
      <c r="J57" s="47"/>
      <c r="K57" s="48"/>
      <c r="L57" s="72"/>
      <c r="M57" s="70">
        <v>0.20399999999999999</v>
      </c>
    </row>
    <row r="58" spans="1:13" ht="30" customHeight="1" thickBot="1" x14ac:dyDescent="0.3">
      <c r="A58" s="12" t="s">
        <v>33</v>
      </c>
      <c r="B58" s="22" t="s">
        <v>46</v>
      </c>
      <c r="C58" s="73"/>
      <c r="D58" s="70">
        <v>0.1234</v>
      </c>
      <c r="E58" s="73"/>
      <c r="F58" s="70">
        <v>0.1234</v>
      </c>
      <c r="G58" s="47"/>
      <c r="H58" s="48"/>
      <c r="I58" s="71">
        <v>0.1381</v>
      </c>
      <c r="J58" s="47"/>
      <c r="K58" s="48"/>
      <c r="L58" s="73"/>
      <c r="M58" s="70">
        <v>0.1234</v>
      </c>
    </row>
    <row r="59" spans="1:13" ht="30" customHeight="1" thickBot="1" x14ac:dyDescent="0.3">
      <c r="A59" s="12" t="s">
        <v>24</v>
      </c>
      <c r="B59" s="22" t="s">
        <v>7</v>
      </c>
      <c r="C59" s="73"/>
      <c r="D59" s="70">
        <v>4.9099999999999998E-2</v>
      </c>
      <c r="E59" s="73"/>
      <c r="F59" s="70">
        <v>4.9099999999999998E-2</v>
      </c>
      <c r="G59" s="47"/>
      <c r="H59" s="48"/>
      <c r="I59" s="71">
        <v>2.12E-2</v>
      </c>
      <c r="J59" s="47"/>
      <c r="K59" s="48"/>
      <c r="L59" s="73"/>
      <c r="M59" s="70">
        <v>4.9099999999999998E-2</v>
      </c>
    </row>
    <row r="60" spans="1:13" ht="30" customHeight="1" thickBot="1" x14ac:dyDescent="0.3">
      <c r="A60" s="12" t="s">
        <v>34</v>
      </c>
      <c r="B60" s="22" t="s">
        <v>35</v>
      </c>
      <c r="C60" s="73"/>
      <c r="D60" s="70">
        <v>2.52E-2</v>
      </c>
      <c r="E60" s="73"/>
      <c r="F60" s="70">
        <v>2.52E-2</v>
      </c>
      <c r="G60" s="47"/>
      <c r="H60" s="48"/>
      <c r="I60" s="71">
        <v>6.0199999999999997E-2</v>
      </c>
      <c r="J60" s="47"/>
      <c r="K60" s="48"/>
      <c r="L60" s="73"/>
      <c r="M60" s="70">
        <v>2.52E-2</v>
      </c>
    </row>
    <row r="61" spans="1:13" ht="30" customHeight="1" thickBot="1" x14ac:dyDescent="0.3">
      <c r="A61" s="12" t="s">
        <v>36</v>
      </c>
      <c r="B61" s="22" t="s">
        <v>37</v>
      </c>
      <c r="C61" s="73"/>
      <c r="D61" s="70">
        <v>0.438</v>
      </c>
      <c r="E61" s="73"/>
      <c r="F61" s="70">
        <v>0.438</v>
      </c>
      <c r="G61" s="47"/>
      <c r="H61" s="48"/>
      <c r="I61" s="74"/>
      <c r="J61" s="52"/>
      <c r="K61" s="53"/>
      <c r="L61" s="73"/>
      <c r="M61" s="70">
        <v>0.438</v>
      </c>
    </row>
    <row r="62" spans="1:13" ht="30" customHeight="1" thickBot="1" x14ac:dyDescent="0.3">
      <c r="A62" s="12" t="s">
        <v>38</v>
      </c>
      <c r="B62" s="22" t="s">
        <v>39</v>
      </c>
      <c r="C62" s="73"/>
      <c r="D62" s="70">
        <v>1.2999999999999999E-2</v>
      </c>
      <c r="E62" s="73"/>
      <c r="F62" s="70">
        <v>1.2999999999999999E-2</v>
      </c>
      <c r="G62" s="47"/>
      <c r="H62" s="48"/>
      <c r="I62" s="71">
        <v>1.6500000000000001E-2</v>
      </c>
      <c r="J62" s="47"/>
      <c r="K62" s="48"/>
      <c r="L62" s="73"/>
      <c r="M62" s="70">
        <v>1.2999999999999999E-2</v>
      </c>
    </row>
    <row r="63" spans="1:13" ht="30" customHeight="1" thickBot="1" x14ac:dyDescent="0.3">
      <c r="A63" s="12" t="s">
        <v>40</v>
      </c>
      <c r="B63" s="22" t="s">
        <v>41</v>
      </c>
      <c r="C63" s="73"/>
      <c r="D63" s="70">
        <v>8.6999999999999994E-2</v>
      </c>
      <c r="E63" s="73"/>
      <c r="F63" s="70">
        <v>8.6999999999999994E-2</v>
      </c>
      <c r="G63" s="47"/>
      <c r="H63" s="48"/>
      <c r="I63" s="71">
        <v>9.1200000000000003E-2</v>
      </c>
      <c r="J63" s="47"/>
      <c r="K63" s="48"/>
      <c r="L63" s="73"/>
      <c r="M63" s="70">
        <v>8.6999999999999994E-2</v>
      </c>
    </row>
    <row r="64" spans="1:13" ht="30" customHeight="1" thickBot="1" x14ac:dyDescent="0.3">
      <c r="A64" s="12" t="s">
        <v>42</v>
      </c>
      <c r="B64" s="22" t="s">
        <v>43</v>
      </c>
      <c r="C64" s="75"/>
      <c r="D64" s="76" t="s">
        <v>60</v>
      </c>
      <c r="E64" s="75"/>
      <c r="F64" s="76" t="s">
        <v>60</v>
      </c>
      <c r="G64" s="77"/>
      <c r="H64" s="78"/>
      <c r="I64" s="79" t="s">
        <v>61</v>
      </c>
      <c r="J64" s="77"/>
      <c r="K64" s="78"/>
      <c r="L64" s="75"/>
      <c r="M64" s="76" t="s">
        <v>60</v>
      </c>
    </row>
    <row r="65" spans="1:13" ht="30" customHeight="1" thickBot="1" x14ac:dyDescent="0.3">
      <c r="A65" s="14" t="s">
        <v>44</v>
      </c>
      <c r="B65" s="21" t="s">
        <v>45</v>
      </c>
      <c r="C65" s="69">
        <v>6.4100000000000004E-2</v>
      </c>
      <c r="D65" s="70">
        <v>6.4999999999999997E-3</v>
      </c>
      <c r="E65" s="69">
        <v>6.4100000000000004E-2</v>
      </c>
      <c r="F65" s="70">
        <v>6.4999999999999997E-3</v>
      </c>
      <c r="G65" s="52"/>
      <c r="H65" s="53"/>
      <c r="I65" s="71">
        <v>3.0999999999999999E-3</v>
      </c>
      <c r="J65" s="52"/>
      <c r="K65" s="53"/>
      <c r="L65" s="69">
        <v>6.4100000000000004E-2</v>
      </c>
      <c r="M65" s="70">
        <v>6.4999999999999997E-3</v>
      </c>
    </row>
    <row r="66" spans="1:13" ht="30" customHeight="1" thickBot="1" x14ac:dyDescent="0.3">
      <c r="A66" s="14" t="s">
        <v>29</v>
      </c>
      <c r="B66" s="21" t="s">
        <v>28</v>
      </c>
      <c r="C66" s="61">
        <v>0.54710000000000003</v>
      </c>
      <c r="D66" s="62">
        <v>0.1113</v>
      </c>
      <c r="E66" s="61">
        <v>0.54710000000000003</v>
      </c>
      <c r="F66" s="62">
        <v>0.1113</v>
      </c>
      <c r="G66" s="55"/>
      <c r="H66" s="56"/>
      <c r="I66" s="65">
        <v>0.18410000000000001</v>
      </c>
      <c r="J66" s="55"/>
      <c r="K66" s="56"/>
      <c r="L66" s="61">
        <v>0.54710000000000003</v>
      </c>
      <c r="M66" s="62">
        <v>0.1113</v>
      </c>
    </row>
    <row r="67" spans="1:13" ht="30" customHeight="1" thickBot="1" x14ac:dyDescent="0.3">
      <c r="A67" s="14" t="s">
        <v>49</v>
      </c>
      <c r="B67" s="14" t="s">
        <v>50</v>
      </c>
      <c r="C67" s="60"/>
      <c r="D67" s="62">
        <v>0.40210000000000001</v>
      </c>
      <c r="E67" s="60"/>
      <c r="F67" s="62">
        <v>0.40210000000000001</v>
      </c>
      <c r="G67" s="63"/>
      <c r="H67" s="64"/>
      <c r="I67" s="59"/>
      <c r="J67" s="55"/>
      <c r="K67" s="56"/>
      <c r="L67" s="60"/>
      <c r="M67" s="62">
        <v>0.40210000000000001</v>
      </c>
    </row>
    <row r="68" spans="1:13" ht="30" customHeight="1" thickBot="1" x14ac:dyDescent="0.3">
      <c r="A68" s="14" t="s">
        <v>51</v>
      </c>
      <c r="B68" s="14" t="s">
        <v>52</v>
      </c>
      <c r="C68" s="60"/>
      <c r="D68" s="62">
        <v>2.53E-2</v>
      </c>
      <c r="E68" s="60"/>
      <c r="F68" s="62">
        <v>2.53E-2</v>
      </c>
      <c r="G68" s="55"/>
      <c r="H68" s="56"/>
      <c r="I68" s="65">
        <v>4.1500000000000002E-2</v>
      </c>
      <c r="J68" s="55"/>
      <c r="K68" s="56"/>
      <c r="L68" s="60"/>
      <c r="M68" s="62">
        <v>2.53E-2</v>
      </c>
    </row>
    <row r="69" spans="1:13" ht="30" customHeight="1" thickBot="1" x14ac:dyDescent="0.3">
      <c r="A69" s="14" t="s">
        <v>53</v>
      </c>
      <c r="B69" s="14" t="s">
        <v>54</v>
      </c>
      <c r="C69" s="60"/>
      <c r="D69" s="62">
        <v>0.03</v>
      </c>
      <c r="E69" s="60"/>
      <c r="F69" s="62">
        <v>0.03</v>
      </c>
      <c r="G69" s="63"/>
      <c r="H69" s="64"/>
      <c r="I69" s="59"/>
      <c r="J69" s="55"/>
      <c r="K69" s="56"/>
      <c r="L69" s="60"/>
      <c r="M69" s="62">
        <v>0.03</v>
      </c>
    </row>
    <row r="70" spans="1:13" ht="30" customHeight="1" thickBot="1" x14ac:dyDescent="0.3">
      <c r="A70" s="14" t="s">
        <v>55</v>
      </c>
      <c r="B70" s="14" t="s">
        <v>56</v>
      </c>
      <c r="C70" s="66">
        <v>1.61E-2</v>
      </c>
      <c r="D70" s="67">
        <v>5.7999999999999996E-3</v>
      </c>
      <c r="E70" s="66">
        <v>1.61E-2</v>
      </c>
      <c r="F70" s="67">
        <v>5.7999999999999996E-3</v>
      </c>
      <c r="G70" s="57"/>
      <c r="H70" s="58"/>
      <c r="I70" s="68">
        <v>1.01E-2</v>
      </c>
      <c r="J70" s="57"/>
      <c r="K70" s="58"/>
      <c r="L70" s="66">
        <v>1.61E-2</v>
      </c>
      <c r="M70" s="67">
        <v>5.7999999999999996E-3</v>
      </c>
    </row>
  </sheetData>
  <phoneticPr fontId="1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H35"/>
  <sheetViews>
    <sheetView topLeftCell="F1" zoomScale="70" zoomScaleNormal="70" workbookViewId="0">
      <selection activeCell="H104" sqref="H104"/>
    </sheetView>
  </sheetViews>
  <sheetFormatPr baseColWidth="10" defaultColWidth="8.83203125" defaultRowHeight="15" x14ac:dyDescent="0.2"/>
  <cols>
    <col min="2" max="4" width="13.83203125" customWidth="1"/>
    <col min="5" max="5" width="12.6640625" customWidth="1"/>
    <col min="8" max="8" width="14" customWidth="1"/>
  </cols>
  <sheetData>
    <row r="1" spans="2:8" x14ac:dyDescent="0.2">
      <c r="H1" t="s">
        <v>16</v>
      </c>
    </row>
    <row r="2" spans="2:8" x14ac:dyDescent="0.2">
      <c r="C2" t="s">
        <v>79</v>
      </c>
      <c r="D2" t="s">
        <v>80</v>
      </c>
      <c r="E2" t="s">
        <v>81</v>
      </c>
      <c r="F2" t="s">
        <v>82</v>
      </c>
      <c r="G2" t="s">
        <v>83</v>
      </c>
      <c r="H2">
        <v>6</v>
      </c>
    </row>
    <row r="3" spans="2:8" x14ac:dyDescent="0.2">
      <c r="B3" s="25" t="str">
        <f>'VTM Tools'!B7</f>
        <v>CST</v>
      </c>
      <c r="C3" s="25">
        <f>'VTM Tools'!L7</f>
        <v>0.16147295846615367</v>
      </c>
      <c r="D3" s="25">
        <f>'VTM Tools'!M7</f>
        <v>4.7626091872526076E-3</v>
      </c>
      <c r="E3" s="25">
        <f>'VTM Tools'!N7</f>
        <v>3.9220357667119543E-3</v>
      </c>
      <c r="F3" s="26">
        <f>AVERAGE('VTM Tools'!Q7,'VTM Tools'!S7)</f>
        <v>1.0419248037924342</v>
      </c>
      <c r="G3" s="26">
        <f>AVERAGE('VTM Tools'!R7,'VTM Tools'!T7)</f>
        <v>1.0028617842394243</v>
      </c>
      <c r="H3" s="26">
        <f>(F3+H$2*G3)/(H$2+1)</f>
        <v>1.0084422156041399</v>
      </c>
    </row>
    <row r="4" spans="2:8" x14ac:dyDescent="0.2">
      <c r="B4" s="25" t="str">
        <f>'VTM Tools'!B8</f>
        <v>DQ</v>
      </c>
      <c r="C4" s="25">
        <f>'VTM Tools'!L8</f>
        <v>-1.6347042418251197E-2</v>
      </c>
      <c r="D4" s="25">
        <f>'VTM Tools'!M8</f>
        <v>1.574075980823832E-2</v>
      </c>
      <c r="E4" s="25">
        <f>'VTM Tools'!N8</f>
        <v>1.5457183549414737E-2</v>
      </c>
      <c r="F4" s="26">
        <f>AVERAGE('VTM Tools'!Q8,'VTM Tools'!S8)</f>
        <v>1.0030028743192996</v>
      </c>
      <c r="G4" s="26">
        <f>AVERAGE('VTM Tools'!R8,'VTM Tools'!T8)</f>
        <v>1.0345546227613833</v>
      </c>
      <c r="H4" s="26">
        <f t="shared" ref="H4:H27" si="0">(F4+H$2*G4)/(H$2+1)</f>
        <v>1.0300472301267998</v>
      </c>
    </row>
    <row r="5" spans="2:8" x14ac:dyDescent="0.2">
      <c r="B5" s="25" t="str">
        <f>'VTM Tools'!B9</f>
        <v>CCLM</v>
      </c>
      <c r="C5" s="25">
        <f>'VTM Tools'!L9</f>
        <v>0.18511193003774748</v>
      </c>
      <c r="D5" s="25">
        <f>'VTM Tools'!M9</f>
        <v>9.9019065015631489E-3</v>
      </c>
      <c r="E5" s="25">
        <f>'VTM Tools'!N9</f>
        <v>8.7488858038721352E-3</v>
      </c>
      <c r="F5" s="26">
        <f>AVERAGE('VTM Tools'!Q9,'VTM Tools'!S9)</f>
        <v>1.0009576672748444</v>
      </c>
      <c r="G5" s="26">
        <f>AVERAGE('VTM Tools'!R9,'VTM Tools'!T9)</f>
        <v>0.99662287233340985</v>
      </c>
      <c r="H5" s="26">
        <f t="shared" si="0"/>
        <v>0.99724212875361473</v>
      </c>
    </row>
    <row r="6" spans="2:8" x14ac:dyDescent="0.2">
      <c r="B6" s="25" t="str">
        <f>'VTM Tools'!B10</f>
        <v>MTS</v>
      </c>
      <c r="C6" s="25">
        <f>'VTM Tools'!L10</f>
        <v>1.037155315224858E-2</v>
      </c>
      <c r="D6" s="25">
        <f>'VTM Tools'!M10</f>
        <v>9.6830455176661577E-3</v>
      </c>
      <c r="E6" s="25">
        <f>'VTM Tools'!N10</f>
        <v>9.8187164036039089E-3</v>
      </c>
      <c r="F6" s="26">
        <f>AVERAGE('VTM Tools'!Q10,'VTM Tools'!S10)</f>
        <v>0.94560253206984646</v>
      </c>
      <c r="G6" s="26">
        <f>AVERAGE('VTM Tools'!R10,'VTM Tools'!T10)</f>
        <v>1.0184220382646156</v>
      </c>
      <c r="H6" s="26">
        <f t="shared" si="0"/>
        <v>1.008019251665363</v>
      </c>
    </row>
    <row r="7" spans="2:8" x14ac:dyDescent="0.2">
      <c r="B7" s="25" t="str">
        <f>'VTM Tools'!B11</f>
        <v>ALF</v>
      </c>
      <c r="C7" s="25">
        <f>'VTM Tools'!L11</f>
        <v>2.4997240416061692E-2</v>
      </c>
      <c r="D7" s="25">
        <f>'VTM Tools'!M11</f>
        <v>2.5563005163576933E-2</v>
      </c>
      <c r="E7" s="25">
        <f>'VTM Tools'!N11</f>
        <v>2.2608237620670879E-2</v>
      </c>
      <c r="F7" s="26">
        <f>AVERAGE('VTM Tools'!Q11,'VTM Tools'!S11)</f>
        <v>0.93941582369521748</v>
      </c>
      <c r="G7" s="26">
        <f>AVERAGE('VTM Tools'!R11,'VTM Tools'!T11)</f>
        <v>0.89408503287364105</v>
      </c>
      <c r="H7" s="26">
        <f t="shared" si="0"/>
        <v>0.90056086013386616</v>
      </c>
    </row>
    <row r="8" spans="2:8" x14ac:dyDescent="0.2">
      <c r="B8" s="25" t="str">
        <f>'VTM Tools'!B12</f>
        <v>AFF</v>
      </c>
      <c r="C8" s="25">
        <f>'VTM Tools'!L12</f>
        <v>8.2497308943143242E-3</v>
      </c>
      <c r="D8" s="25">
        <f>'VTM Tools'!M12</f>
        <v>1.153481652895221E-2</v>
      </c>
      <c r="E8" s="25">
        <f>'VTM Tools'!N12</f>
        <v>1.131350198205805E-2</v>
      </c>
      <c r="F8" s="26">
        <f>AVERAGE('VTM Tools'!Q12,'VTM Tools'!S12)</f>
        <v>0.80761435351321964</v>
      </c>
      <c r="G8" s="26">
        <f>AVERAGE('VTM Tools'!R12,'VTM Tools'!T12)</f>
        <v>0.98286239822495003</v>
      </c>
      <c r="H8" s="26">
        <f t="shared" si="0"/>
        <v>0.95782696326613148</v>
      </c>
    </row>
    <row r="9" spans="2:8" x14ac:dyDescent="0.2">
      <c r="B9" s="25" t="str">
        <f>'VTM Tools'!B13</f>
        <v>SbTMVP</v>
      </c>
      <c r="C9" s="25">
        <f>'VTM Tools'!L13</f>
        <v>4.2163786089855892E-3</v>
      </c>
      <c r="D9" s="25">
        <f>'VTM Tools'!M13</f>
        <v>3.6550465634834456E-3</v>
      </c>
      <c r="E9" s="25">
        <f>'VTM Tools'!N13</f>
        <v>3.9922027344307621E-3</v>
      </c>
      <c r="F9" s="26">
        <f>AVERAGE('VTM Tools'!Q13,'VTM Tools'!S13)</f>
        <v>1.0126283161540928</v>
      </c>
      <c r="G9" s="26">
        <f>AVERAGE('VTM Tools'!R13,'VTM Tools'!T13)</f>
        <v>0.99884808510965328</v>
      </c>
      <c r="H9" s="26">
        <f t="shared" si="0"/>
        <v>1.0008166895445731</v>
      </c>
    </row>
    <row r="10" spans="2:8" x14ac:dyDescent="0.2">
      <c r="B10" s="25" t="str">
        <f>'VTM Tools'!B14</f>
        <v>AMVR</v>
      </c>
      <c r="C10" s="25">
        <f>'VTM Tools'!L14</f>
        <v>9.4987216992370137E-3</v>
      </c>
      <c r="D10" s="25">
        <f>'VTM Tools'!M14</f>
        <v>7.5518637220702844E-3</v>
      </c>
      <c r="E10" s="25">
        <f>'VTM Tools'!N14</f>
        <v>7.7074779505643355E-3</v>
      </c>
      <c r="F10" s="26">
        <f>AVERAGE('VTM Tools'!Q14,'VTM Tools'!S14)</f>
        <v>0.8657870495982759</v>
      </c>
      <c r="G10" s="26">
        <f>AVERAGE('VTM Tools'!R14,'VTM Tools'!T14)</f>
        <v>1.0040824125862029</v>
      </c>
      <c r="H10" s="26">
        <f t="shared" si="0"/>
        <v>0.98432593215935615</v>
      </c>
    </row>
    <row r="11" spans="2:8" x14ac:dyDescent="0.2">
      <c r="B11" s="25" t="str">
        <f>'VTM Tools'!B15</f>
        <v>TPM</v>
      </c>
      <c r="C11" s="25">
        <f>'VTM Tools'!L15</f>
        <v>3.7404517127151032E-3</v>
      </c>
      <c r="D11" s="25">
        <f>'VTM Tools'!M15</f>
        <v>2.0139280665611992E-3</v>
      </c>
      <c r="E11" s="25">
        <f>'VTM Tools'!N15</f>
        <v>2.5038671613530745E-3</v>
      </c>
      <c r="F11" s="26">
        <f>AVERAGE('VTM Tools'!Q15,'VTM Tools'!S15)</f>
        <v>0.97865213375102145</v>
      </c>
      <c r="G11" s="26">
        <f>AVERAGE('VTM Tools'!R15,'VTM Tools'!T15)</f>
        <v>0.99835624948989199</v>
      </c>
      <c r="H11" s="26">
        <f t="shared" si="0"/>
        <v>0.99554137581291047</v>
      </c>
    </row>
    <row r="12" spans="2:8" x14ac:dyDescent="0.2">
      <c r="B12" s="25" t="str">
        <f>'VTM Tools'!B16</f>
        <v>BDOF</v>
      </c>
      <c r="C12" s="25">
        <f>'VTM Tools'!L16</f>
        <v>7.1099431026429806E-3</v>
      </c>
      <c r="D12" s="25">
        <f>'VTM Tools'!M16</f>
        <v>9.0783563933471666E-3</v>
      </c>
      <c r="E12" s="25">
        <f>'VTM Tools'!N16</f>
        <v>9.7951053768588238E-3</v>
      </c>
      <c r="F12" s="26">
        <f>AVERAGE('VTM Tools'!Q16,'VTM Tools'!S16)</f>
        <v>0.9735393210641462</v>
      </c>
      <c r="G12" s="26">
        <f>AVERAGE('VTM Tools'!R16,'VTM Tools'!T16)</f>
        <v>1.002067022003895</v>
      </c>
      <c r="H12" s="26">
        <f t="shared" si="0"/>
        <v>0.99799163615535946</v>
      </c>
    </row>
    <row r="13" spans="2:8" x14ac:dyDescent="0.2">
      <c r="B13" s="25" t="str">
        <f>'VTM Tools'!B17</f>
        <v>PROF</v>
      </c>
      <c r="C13" s="25">
        <f>'VTM Tools'!L17</f>
        <v>7.8856705428525283E-4</v>
      </c>
      <c r="D13" s="25">
        <f>'VTM Tools'!M17</f>
        <v>1.1833723978254471E-3</v>
      </c>
      <c r="E13" s="25">
        <f>'VTM Tools'!N17</f>
        <v>1.2080095400373977E-3</v>
      </c>
      <c r="F13" s="26">
        <f>AVERAGE('VTM Tools'!Q17,'VTM Tools'!S17)</f>
        <v>0.98883434866456577</v>
      </c>
      <c r="G13" s="26">
        <f>AVERAGE('VTM Tools'!R17,'VTM Tools'!T17)</f>
        <v>1.0175520020463673</v>
      </c>
      <c r="H13" s="26">
        <f t="shared" si="0"/>
        <v>1.0134494801346814</v>
      </c>
    </row>
    <row r="14" spans="2:8" x14ac:dyDescent="0.2">
      <c r="B14" s="25" t="str">
        <f>'VTM Tools'!B18</f>
        <v>CIIP</v>
      </c>
      <c r="C14" s="25">
        <f>'VTM Tools'!L18</f>
        <v>8.4695016648729719E-5</v>
      </c>
      <c r="D14" s="25">
        <f>'VTM Tools'!M18</f>
        <v>1.1202677437178732E-3</v>
      </c>
      <c r="E14" s="25">
        <f>'VTM Tools'!N18</f>
        <v>1.3559134365250486E-3</v>
      </c>
      <c r="F14" s="26">
        <f>AVERAGE('VTM Tools'!Q18,'VTM Tools'!S18)</f>
        <v>0.97376427386196895</v>
      </c>
      <c r="G14" s="26">
        <f>AVERAGE('VTM Tools'!R18,'VTM Tools'!T18)</f>
        <v>1.008781700722956</v>
      </c>
      <c r="H14" s="26">
        <f t="shared" si="0"/>
        <v>1.0037792111713864</v>
      </c>
    </row>
    <row r="15" spans="2:8" x14ac:dyDescent="0.2">
      <c r="B15" s="25" t="str">
        <f>'VTM Tools'!B19</f>
        <v>MMVD</v>
      </c>
      <c r="C15" s="25">
        <f>'VTM Tools'!L19</f>
        <v>3.6724716333775831E-3</v>
      </c>
      <c r="D15" s="25">
        <f>'VTM Tools'!M19</f>
        <v>2.7059491933450869E-3</v>
      </c>
      <c r="E15" s="25">
        <f>'VTM Tools'!N19</f>
        <v>2.7577794624072788E-3</v>
      </c>
      <c r="F15" s="26">
        <f>AVERAGE('VTM Tools'!Q19,'VTM Tools'!S19)</f>
        <v>0.90340884658031562</v>
      </c>
      <c r="G15" s="26">
        <f>AVERAGE('VTM Tools'!R19,'VTM Tools'!T19)</f>
        <v>1.0017818184237783</v>
      </c>
      <c r="H15" s="26">
        <f t="shared" si="0"/>
        <v>0.98772853673185512</v>
      </c>
    </row>
    <row r="16" spans="2:8" x14ac:dyDescent="0.2">
      <c r="B16" s="25" t="str">
        <f>'VTM Tools'!B20</f>
        <v>BCW</v>
      </c>
      <c r="C16" s="25">
        <f>'VTM Tools'!L20</f>
        <v>6.8817182735810044E-3</v>
      </c>
      <c r="D16" s="25">
        <f>'VTM Tools'!M20</f>
        <v>2.2070193253520393E-3</v>
      </c>
      <c r="E16" s="25">
        <f>'VTM Tools'!N20</f>
        <v>2.0988574878727201E-3</v>
      </c>
      <c r="F16" s="26">
        <f>AVERAGE('VTM Tools'!Q20,'VTM Tools'!S20)</f>
        <v>0.93750295436354758</v>
      </c>
      <c r="G16" s="26">
        <f>AVERAGE('VTM Tools'!R20,'VTM Tools'!T20)</f>
        <v>1.0183975364048479</v>
      </c>
      <c r="H16" s="26">
        <f t="shared" si="0"/>
        <v>1.006841167541805</v>
      </c>
    </row>
    <row r="17" spans="2:8" x14ac:dyDescent="0.2">
      <c r="B17" s="25" t="str">
        <f>'VTM Tools'!B21</f>
        <v>MRLP</v>
      </c>
      <c r="C17" s="25">
        <f>'VTM Tools'!L21</f>
        <v>6.8213241376210586E-4</v>
      </c>
      <c r="D17" s="25">
        <f>'VTM Tools'!M21</f>
        <v>1.8735202476708615E-3</v>
      </c>
      <c r="E17" s="25">
        <f>'VTM Tools'!N21</f>
        <v>1.3739234903452477E-3</v>
      </c>
      <c r="F17" s="26">
        <f>AVERAGE('VTM Tools'!Q21,'VTM Tools'!S21)</f>
        <v>0.99325168724699908</v>
      </c>
      <c r="G17" s="26">
        <f>AVERAGE('VTM Tools'!R21,'VTM Tools'!T21)</f>
        <v>0.99775788213187588</v>
      </c>
      <c r="H17" s="26">
        <f t="shared" si="0"/>
        <v>0.99711414000546483</v>
      </c>
    </row>
    <row r="18" spans="2:8" x14ac:dyDescent="0.2">
      <c r="B18" s="25" t="str">
        <f>'VTM Tools'!B22</f>
        <v>IBC on</v>
      </c>
      <c r="C18" s="25">
        <f>'VTM Tools'!L22</f>
        <v>-8.7287851663324964E-4</v>
      </c>
      <c r="D18" s="25">
        <f>'VTM Tools'!M22</f>
        <v>-7.9957092106256302E-4</v>
      </c>
      <c r="E18" s="25">
        <f>'VTM Tools'!N22</f>
        <v>-5.1125989134164537E-6</v>
      </c>
      <c r="F18" s="26">
        <f>AVERAGE('VTM Tools'!Q22,'VTM Tools'!S22)</f>
        <v>1.0519748489620051</v>
      </c>
      <c r="G18" s="26">
        <f>AVERAGE('VTM Tools'!R22,'VTM Tools'!T22)</f>
        <v>1.0059945475250118</v>
      </c>
      <c r="H18" s="26">
        <f t="shared" si="0"/>
        <v>1.0125631620160109</v>
      </c>
    </row>
    <row r="19" spans="2:8" x14ac:dyDescent="0.2">
      <c r="B19" s="25" t="str">
        <f>'VTM Tools'!B23</f>
        <v>ISP</v>
      </c>
      <c r="C19" s="25">
        <f>'VTM Tools'!L23</f>
        <v>-6.0145527597537426E-4</v>
      </c>
      <c r="D19" s="25">
        <f>'VTM Tools'!M23</f>
        <v>4.3668263754080049E-3</v>
      </c>
      <c r="E19" s="25">
        <f>'VTM Tools'!N23</f>
        <v>4.5168354603755444E-3</v>
      </c>
      <c r="F19" s="26">
        <f>AVERAGE('VTM Tools'!Q23,'VTM Tools'!S23)</f>
        <v>0.97211671389338794</v>
      </c>
      <c r="G19" s="26">
        <f>AVERAGE('VTM Tools'!R23,'VTM Tools'!T23)</f>
        <v>0.99447920223135644</v>
      </c>
      <c r="H19" s="26">
        <f t="shared" si="0"/>
        <v>0.99128456104021812</v>
      </c>
    </row>
    <row r="20" spans="2:8" x14ac:dyDescent="0.2">
      <c r="B20" s="25" t="str">
        <f>'VTM Tools'!B24</f>
        <v>DMVR</v>
      </c>
      <c r="C20" s="25">
        <f>'VTM Tools'!L24</f>
        <v>1.1456300973962838E-2</v>
      </c>
      <c r="D20" s="25">
        <f>'VTM Tools'!M24</f>
        <v>1.0968464530974633E-2</v>
      </c>
      <c r="E20" s="25">
        <f>'VTM Tools'!N24</f>
        <v>9.7104570313469064E-3</v>
      </c>
      <c r="F20" s="26">
        <f>AVERAGE('VTM Tools'!Q24,'VTM Tools'!S24)</f>
        <v>1.0096660585203525</v>
      </c>
      <c r="G20" s="26">
        <f>AVERAGE('VTM Tools'!R24,'VTM Tools'!T24)</f>
        <v>0.97339728137730575</v>
      </c>
      <c r="H20" s="26">
        <f t="shared" si="0"/>
        <v>0.97857853525488381</v>
      </c>
    </row>
    <row r="21" spans="2:8" x14ac:dyDescent="0.2">
      <c r="B21" s="25" t="str">
        <f>'VTM Tools'!B25</f>
        <v>SBT</v>
      </c>
      <c r="C21" s="25">
        <f>'VTM Tools'!L25</f>
        <v>1.5859643478359617E-3</v>
      </c>
      <c r="D21" s="25">
        <f>'VTM Tools'!M25</f>
        <v>1.5126900777937863E-3</v>
      </c>
      <c r="E21" s="25">
        <f>'VTM Tools'!N25</f>
        <v>3.7399257043096829E-3</v>
      </c>
      <c r="F21" s="26">
        <f>AVERAGE('VTM Tools'!Q25,'VTM Tools'!S25)</f>
        <v>0.96637629345930975</v>
      </c>
      <c r="G21" s="26">
        <f>AVERAGE('VTM Tools'!R25,'VTM Tools'!T25)</f>
        <v>0.99462551780606812</v>
      </c>
      <c r="H21" s="26">
        <f t="shared" si="0"/>
        <v>0.99058991432795973</v>
      </c>
    </row>
    <row r="22" spans="2:8" x14ac:dyDescent="0.2">
      <c r="B22" s="25" t="str">
        <f>'VTM Tools'!B26</f>
        <v>LMCS</v>
      </c>
      <c r="C22" s="25">
        <f>'VTM Tools'!L26</f>
        <v>1.3714761214274016E-2</v>
      </c>
      <c r="D22" s="25">
        <f>'VTM Tools'!M26</f>
        <v>1.3196147260990276E-2</v>
      </c>
      <c r="E22" s="25">
        <f>'VTM Tools'!N26</f>
        <v>1.0950540381110254E-2</v>
      </c>
      <c r="F22" s="26">
        <f>AVERAGE('VTM Tools'!Q26,'VTM Tools'!S26)</f>
        <v>0.97754126192746749</v>
      </c>
      <c r="G22" s="26">
        <f>AVERAGE('VTM Tools'!R26,'VTM Tools'!T26)</f>
        <v>0.98054056302124915</v>
      </c>
      <c r="H22" s="26">
        <f t="shared" si="0"/>
        <v>0.98011209143642319</v>
      </c>
    </row>
    <row r="23" spans="2:8" x14ac:dyDescent="0.2">
      <c r="B23" s="25" t="str">
        <f>'VTM Tools'!B27</f>
        <v>SMVD</v>
      </c>
      <c r="C23" s="25">
        <f>'VTM Tools'!L27</f>
        <v>1.9316409804321605E-3</v>
      </c>
      <c r="D23" s="25">
        <f>'VTM Tools'!M27</f>
        <v>1.5155059382096095E-3</v>
      </c>
      <c r="E23" s="25">
        <f>'VTM Tools'!N27</f>
        <v>1.6881993869381734E-3</v>
      </c>
      <c r="F23" s="26">
        <f>AVERAGE('VTM Tools'!Q27,'VTM Tools'!S27)</f>
        <v>0.94017961940272365</v>
      </c>
      <c r="G23" s="26">
        <f>AVERAGE('VTM Tools'!R27,'VTM Tools'!T27)</f>
        <v>0.994057427063746</v>
      </c>
      <c r="H23" s="26">
        <f t="shared" si="0"/>
        <v>0.98636059739788562</v>
      </c>
    </row>
    <row r="24" spans="2:8" x14ac:dyDescent="0.2">
      <c r="B24" s="25" t="str">
        <f>'VTM Tools'!B28</f>
        <v>BDPCM on</v>
      </c>
      <c r="C24" s="25">
        <f>'VTM Tools'!L28</f>
        <v>4.2468187017041803E-4</v>
      </c>
      <c r="D24" s="25">
        <f>'VTM Tools'!M28</f>
        <v>-2.9502746718956807E-4</v>
      </c>
      <c r="E24" s="25">
        <f>'VTM Tools'!N28</f>
        <v>-2.1944974067065828E-4</v>
      </c>
      <c r="F24" s="26">
        <f>AVERAGE('VTM Tools'!Q28,'VTM Tools'!S28)</f>
        <v>1.0137331043871627</v>
      </c>
      <c r="G24" s="26">
        <f>AVERAGE('VTM Tools'!R28,'VTM Tools'!T28)</f>
        <v>1.0085617330058179</v>
      </c>
      <c r="H24" s="26">
        <f t="shared" si="0"/>
        <v>1.0093005003460098</v>
      </c>
    </row>
    <row r="25" spans="2:8" x14ac:dyDescent="0.2">
      <c r="B25" s="25" t="str">
        <f>'VTM Tools'!B29</f>
        <v>MIP</v>
      </c>
      <c r="C25" s="25">
        <f>'VTM Tools'!L29</f>
        <v>3.4993900773052167E-3</v>
      </c>
      <c r="D25" s="25">
        <f>'VTM Tools'!M29</f>
        <v>4.8115964369951202E-3</v>
      </c>
      <c r="E25" s="25">
        <f>'VTM Tools'!N29</f>
        <v>3.4586915334368245E-3</v>
      </c>
      <c r="F25" s="26">
        <f>AVERAGE('VTM Tools'!Q29,'VTM Tools'!S29)</f>
        <v>0.97553239095593747</v>
      </c>
      <c r="G25" s="26">
        <f>AVERAGE('VTM Tools'!R29,'VTM Tools'!T29)</f>
        <v>0.99670391548566672</v>
      </c>
      <c r="H25" s="26">
        <f t="shared" si="0"/>
        <v>0.99367941198141962</v>
      </c>
    </row>
    <row r="26" spans="2:8" x14ac:dyDescent="0.2">
      <c r="B26" s="25" t="str">
        <f>'VTM Tools'!B30</f>
        <v>LFNST</v>
      </c>
      <c r="C26" s="25">
        <f>'VTM Tools'!L30</f>
        <v>-3.6175742759408302E-3</v>
      </c>
      <c r="D26" s="25">
        <f>'VTM Tools'!M30</f>
        <v>5.9345366301590818E-3</v>
      </c>
      <c r="E26" s="25">
        <f>'VTM Tools'!N30</f>
        <v>5.308300603603623E-3</v>
      </c>
      <c r="F26" s="26">
        <f>AVERAGE('VTM Tools'!Q30,'VTM Tools'!S30)</f>
        <v>0.97762594044578321</v>
      </c>
      <c r="G26" s="26">
        <f>AVERAGE('VTM Tools'!R30,'VTM Tools'!T30)</f>
        <v>0.99959899332978985</v>
      </c>
      <c r="H26" s="26">
        <f t="shared" si="0"/>
        <v>0.99645998577493178</v>
      </c>
    </row>
    <row r="27" spans="2:8" x14ac:dyDescent="0.2">
      <c r="B27" s="25" t="str">
        <f>'VTM Tools'!B31</f>
        <v>JCCR</v>
      </c>
      <c r="C27" s="25">
        <f>'VTM Tools'!L31</f>
        <v>-5.4943426583751965E-3</v>
      </c>
      <c r="D27" s="25">
        <f>'VTM Tools'!M31</f>
        <v>3.0172014927425067E-3</v>
      </c>
      <c r="E27" s="25">
        <f>'VTM Tools'!N31</f>
        <v>3.3446294559836992E-3</v>
      </c>
      <c r="F27" s="26">
        <f>AVERAGE('VTM Tools'!Q31,'VTM Tools'!S31)</f>
        <v>0.986262822624691</v>
      </c>
      <c r="G27" s="26">
        <f>AVERAGE('VTM Tools'!R31,'VTM Tools'!T31)</f>
        <v>0.99732423202981602</v>
      </c>
      <c r="H27" s="26">
        <f t="shared" si="0"/>
        <v>0.99574403068622674</v>
      </c>
    </row>
    <row r="28" spans="2:8" x14ac:dyDescent="0.2">
      <c r="B28" s="25" t="str">
        <f>'VTM Tools'!B32</f>
        <v>SAO</v>
      </c>
      <c r="C28" s="25">
        <f>'VTM Tools'!L32</f>
        <v>1.0059290499756355E-2</v>
      </c>
      <c r="D28" s="25">
        <f>'VTM Tools'!M32</f>
        <v>-5.4047520100481653E-4</v>
      </c>
      <c r="E28" s="25">
        <f>'VTM Tools'!N32</f>
        <v>-9.5830154902668398E-4</v>
      </c>
      <c r="F28" s="26">
        <f>AVERAGE('VTM Tools'!Q32,'VTM Tools'!S32)</f>
        <v>0.99898626052993966</v>
      </c>
      <c r="G28" s="26">
        <f>AVERAGE('VTM Tools'!R32,'VTM Tools'!T32)</f>
        <v>0.99526759892103611</v>
      </c>
      <c r="H28" s="26">
        <f t="shared" ref="H28:H29" si="1">(F28+H$2*G28)/(H$2+1)</f>
        <v>0.99579883629373656</v>
      </c>
    </row>
    <row r="29" spans="2:8" x14ac:dyDescent="0.2">
      <c r="B29" s="25" t="str">
        <f>'VTM Tools'!B33</f>
        <v>SIF</v>
      </c>
      <c r="C29" s="25">
        <f>'VTM Tools'!L33</f>
        <v>0</v>
      </c>
      <c r="D29" s="25">
        <f>'VTM Tools'!M33</f>
        <v>0</v>
      </c>
      <c r="E29" s="25">
        <f>'VTM Tools'!N33</f>
        <v>0</v>
      </c>
      <c r="F29" s="26" t="e">
        <f>AVERAGE('VTM Tools'!Q33,'VTM Tools'!S33)</f>
        <v>#DIV/0!</v>
      </c>
      <c r="G29" s="26" t="e">
        <f>AVERAGE('VTM Tools'!R33,'VTM Tools'!T33)</f>
        <v>#DIV/0!</v>
      </c>
      <c r="H29" s="26" t="e">
        <f t="shared" si="1"/>
        <v>#DIV/0!</v>
      </c>
    </row>
    <row r="30" spans="2:8" x14ac:dyDescent="0.2">
      <c r="B30" s="25"/>
      <c r="C30" s="25"/>
      <c r="D30" s="25"/>
      <c r="E30" s="25"/>
      <c r="F30" s="26"/>
      <c r="G30" s="26"/>
      <c r="H30" s="26"/>
    </row>
    <row r="31" spans="2:8" x14ac:dyDescent="0.2">
      <c r="B31" s="25"/>
      <c r="C31" s="25"/>
      <c r="D31" s="25"/>
      <c r="E31" s="25"/>
      <c r="F31" s="26"/>
      <c r="G31" s="26"/>
      <c r="H31" s="26"/>
    </row>
    <row r="32" spans="2:8" x14ac:dyDescent="0.2">
      <c r="B32" s="25"/>
      <c r="C32" s="25"/>
      <c r="D32" s="25"/>
      <c r="E32" s="25"/>
      <c r="F32" s="26"/>
      <c r="G32" s="26"/>
      <c r="H32" s="26"/>
    </row>
    <row r="33" spans="2:8" x14ac:dyDescent="0.2">
      <c r="B33" s="25"/>
      <c r="C33" s="25"/>
      <c r="D33" s="25"/>
      <c r="E33" s="25"/>
      <c r="F33" s="26"/>
      <c r="G33" s="26"/>
      <c r="H33" s="26"/>
    </row>
    <row r="34" spans="2:8" x14ac:dyDescent="0.2">
      <c r="B34" s="25"/>
      <c r="C34" s="25"/>
      <c r="D34" s="25"/>
      <c r="E34" s="25"/>
      <c r="F34" s="26"/>
      <c r="G34" s="26"/>
      <c r="H34" s="26"/>
    </row>
    <row r="35" spans="2:8" x14ac:dyDescent="0.2">
      <c r="B35" s="25"/>
      <c r="C35" s="25"/>
      <c r="D35" s="25"/>
      <c r="E35" s="25"/>
      <c r="F35" s="26"/>
      <c r="G35" s="26"/>
      <c r="H35" s="26"/>
    </row>
  </sheetData>
  <phoneticPr fontId="17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 only</vt:lpstr>
      <vt:lpstr>VTM Tools</vt:lpstr>
      <vt:lpstr>VTM Tools-Fig</vt:lpstr>
      <vt:lpstr>'RA only'!_Hlk532823448</vt:lpstr>
      <vt:lpstr>'RA only'!_Hlk532823452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2020-01-08T08:17:39Z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