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0B4E9F33-D1FA-41BA-9CCE-340F3B38596B}" xr6:coauthVersionLast="41" xr6:coauthVersionMax="41" xr10:uidLastSave="{00000000-0000-0000-0000-000000000000}"/>
  <bookViews>
    <workbookView xWindow="-120" yWindow="-120" windowWidth="29040" windowHeight="15840" tabRatio="342" activeTab="1" xr2:uid="{00000000-000D-0000-FFFF-FFFF00000000}"/>
  </bookViews>
  <sheets>
    <sheet name="RA VTMvsBMS" sheetId="7" r:id="rId1"/>
    <sheet name="VTM Tools" sheetId="3" r:id="rId2"/>
    <sheet name="VTM Tools-Fig" sheetId="6" r:id="rId3"/>
    <sheet name="Tool-Historical performance" sheetId="8" r:id="rId4"/>
  </sheets>
  <definedNames>
    <definedName name="_Hlk532823448" localSheetId="0">'RA VTMvsBMS'!$B$9</definedName>
    <definedName name="_Hlk532823452" localSheetId="0">'RA VTMvsBMS'!$B$10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" i="8" l="1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" i="8"/>
  <c r="E29" i="6" l="1"/>
  <c r="D29" i="6"/>
  <c r="C29" i="6"/>
  <c r="B29" i="6"/>
  <c r="E28" i="6"/>
  <c r="D28" i="6"/>
  <c r="C28" i="6"/>
  <c r="B28" i="6"/>
  <c r="E27" i="6"/>
  <c r="D27" i="6"/>
  <c r="C27" i="6"/>
  <c r="B27" i="6"/>
  <c r="Z32" i="3" l="1"/>
  <c r="I33" i="7"/>
  <c r="H33" i="7"/>
  <c r="G33" i="7"/>
  <c r="F33" i="7"/>
  <c r="E33" i="7"/>
  <c r="D33" i="7"/>
  <c r="C33" i="7"/>
  <c r="B33" i="7"/>
  <c r="A33" i="7"/>
  <c r="I32" i="7"/>
  <c r="H32" i="7"/>
  <c r="G32" i="7"/>
  <c r="F32" i="7"/>
  <c r="E32" i="7"/>
  <c r="D32" i="7"/>
  <c r="C32" i="7"/>
  <c r="B32" i="7"/>
  <c r="A32" i="7"/>
  <c r="AC33" i="3"/>
  <c r="AB33" i="3"/>
  <c r="AA33" i="3"/>
  <c r="Z33" i="3"/>
  <c r="AC32" i="3"/>
  <c r="AB32" i="3"/>
  <c r="AA32" i="3"/>
  <c r="I31" i="7" l="1"/>
  <c r="H31" i="7"/>
  <c r="G31" i="7"/>
  <c r="F31" i="7"/>
  <c r="E31" i="7"/>
  <c r="D31" i="7"/>
  <c r="C31" i="7"/>
  <c r="B31" i="7"/>
  <c r="A31" i="7"/>
  <c r="AC31" i="3" l="1"/>
  <c r="AB31" i="3"/>
  <c r="AA31" i="3"/>
  <c r="Z31" i="3"/>
  <c r="Y31" i="3"/>
  <c r="X31" i="3"/>
  <c r="B11" i="6" l="1"/>
  <c r="C11" i="6"/>
  <c r="D11" i="6"/>
  <c r="E11" i="6"/>
  <c r="B12" i="6"/>
  <c r="C12" i="6"/>
  <c r="D12" i="6"/>
  <c r="E12" i="6"/>
  <c r="B13" i="6"/>
  <c r="C13" i="6"/>
  <c r="D13" i="6"/>
  <c r="E13" i="6"/>
  <c r="B14" i="6"/>
  <c r="C14" i="6"/>
  <c r="D14" i="6"/>
  <c r="E14" i="6"/>
  <c r="B15" i="6"/>
  <c r="C15" i="6"/>
  <c r="D15" i="6"/>
  <c r="E15" i="6"/>
  <c r="B16" i="6"/>
  <c r="C16" i="6"/>
  <c r="D16" i="6"/>
  <c r="E16" i="6"/>
  <c r="B17" i="6"/>
  <c r="C17" i="6"/>
  <c r="D17" i="6"/>
  <c r="E17" i="6"/>
  <c r="B18" i="6"/>
  <c r="C18" i="6"/>
  <c r="D18" i="6"/>
  <c r="E18" i="6"/>
  <c r="B19" i="6"/>
  <c r="C19" i="6"/>
  <c r="D19" i="6"/>
  <c r="E19" i="6"/>
  <c r="B20" i="6"/>
  <c r="C20" i="6"/>
  <c r="D20" i="6"/>
  <c r="E20" i="6"/>
  <c r="B21" i="6"/>
  <c r="C21" i="6"/>
  <c r="D21" i="6"/>
  <c r="E21" i="6"/>
  <c r="B22" i="6"/>
  <c r="C22" i="6"/>
  <c r="D22" i="6"/>
  <c r="E22" i="6"/>
  <c r="B23" i="6"/>
  <c r="C23" i="6"/>
  <c r="D23" i="6"/>
  <c r="E23" i="6"/>
  <c r="B24" i="6"/>
  <c r="C24" i="6"/>
  <c r="D24" i="6"/>
  <c r="E24" i="6"/>
  <c r="B25" i="6"/>
  <c r="C25" i="6"/>
  <c r="D25" i="6"/>
  <c r="E25" i="6"/>
  <c r="B26" i="6"/>
  <c r="C26" i="6"/>
  <c r="D26" i="6"/>
  <c r="E26" i="6"/>
  <c r="I30" i="7"/>
  <c r="H30" i="7"/>
  <c r="G30" i="7"/>
  <c r="F30" i="7"/>
  <c r="E30" i="7"/>
  <c r="D30" i="7"/>
  <c r="C30" i="7"/>
  <c r="B30" i="7"/>
  <c r="A30" i="7"/>
  <c r="AC30" i="3"/>
  <c r="AB30" i="3"/>
  <c r="AA30" i="3"/>
  <c r="Z30" i="3"/>
  <c r="Y30" i="3"/>
  <c r="X30" i="3"/>
  <c r="I22" i="7"/>
  <c r="H22" i="7"/>
  <c r="G22" i="7"/>
  <c r="F22" i="7"/>
  <c r="E22" i="7"/>
  <c r="D22" i="7"/>
  <c r="C22" i="7"/>
  <c r="B22" i="7"/>
  <c r="A22" i="7"/>
  <c r="AC22" i="3"/>
  <c r="AB22" i="3"/>
  <c r="AA22" i="3"/>
  <c r="Z22" i="3"/>
  <c r="Y22" i="3"/>
  <c r="X22" i="3"/>
  <c r="I29" i="7"/>
  <c r="H29" i="7"/>
  <c r="G29" i="7"/>
  <c r="F29" i="7"/>
  <c r="E29" i="7"/>
  <c r="D29" i="7"/>
  <c r="C29" i="7"/>
  <c r="B29" i="7"/>
  <c r="A29" i="7"/>
  <c r="I28" i="7"/>
  <c r="H28" i="7"/>
  <c r="G28" i="7"/>
  <c r="F28" i="7"/>
  <c r="E28" i="7"/>
  <c r="D28" i="7"/>
  <c r="C28" i="7"/>
  <c r="B28" i="7"/>
  <c r="A28" i="7"/>
  <c r="I27" i="7"/>
  <c r="H27" i="7"/>
  <c r="G27" i="7"/>
  <c r="F27" i="7"/>
  <c r="E27" i="7"/>
  <c r="D27" i="7"/>
  <c r="C27" i="7"/>
  <c r="B27" i="7"/>
  <c r="A27" i="7"/>
  <c r="I26" i="7"/>
  <c r="H26" i="7"/>
  <c r="G26" i="7"/>
  <c r="F26" i="7"/>
  <c r="E26" i="7"/>
  <c r="D26" i="7"/>
  <c r="C26" i="7"/>
  <c r="B26" i="7"/>
  <c r="A26" i="7"/>
  <c r="I21" i="7"/>
  <c r="H21" i="7"/>
  <c r="G21" i="7"/>
  <c r="F21" i="7"/>
  <c r="E21" i="7"/>
  <c r="D21" i="7"/>
  <c r="C21" i="7"/>
  <c r="B21" i="7"/>
  <c r="A21" i="7"/>
  <c r="I25" i="7"/>
  <c r="H25" i="7"/>
  <c r="G25" i="7"/>
  <c r="F25" i="7"/>
  <c r="E25" i="7"/>
  <c r="D25" i="7"/>
  <c r="C25" i="7"/>
  <c r="B25" i="7"/>
  <c r="A25" i="7"/>
  <c r="I24" i="7"/>
  <c r="H24" i="7"/>
  <c r="G24" i="7"/>
  <c r="F24" i="7"/>
  <c r="E24" i="7"/>
  <c r="D24" i="7"/>
  <c r="C24" i="7"/>
  <c r="B24" i="7"/>
  <c r="A24" i="7"/>
  <c r="I23" i="7"/>
  <c r="H23" i="7"/>
  <c r="G23" i="7"/>
  <c r="F23" i="7"/>
  <c r="E23" i="7"/>
  <c r="D23" i="7"/>
  <c r="C23" i="7"/>
  <c r="B23" i="7"/>
  <c r="A23" i="7"/>
  <c r="AC29" i="3"/>
  <c r="AB29" i="3"/>
  <c r="AA29" i="3"/>
  <c r="Z29" i="3"/>
  <c r="Y29" i="3"/>
  <c r="X29" i="3"/>
  <c r="AC28" i="3"/>
  <c r="AB28" i="3"/>
  <c r="AA28" i="3"/>
  <c r="Z28" i="3"/>
  <c r="Y28" i="3"/>
  <c r="X28" i="3"/>
  <c r="AC27" i="3"/>
  <c r="AB27" i="3"/>
  <c r="AA27" i="3"/>
  <c r="Z27" i="3"/>
  <c r="Y27" i="3"/>
  <c r="X27" i="3"/>
  <c r="AA26" i="3"/>
  <c r="Z26" i="3"/>
  <c r="AC25" i="3"/>
  <c r="AB25" i="3"/>
  <c r="AA25" i="3"/>
  <c r="Z25" i="3"/>
  <c r="Y25" i="3"/>
  <c r="X25" i="3"/>
  <c r="AC24" i="3"/>
  <c r="AB24" i="3"/>
  <c r="AA24" i="3"/>
  <c r="Z24" i="3"/>
  <c r="AA23" i="3"/>
  <c r="Z23" i="3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8" i="7"/>
  <c r="A8" i="7"/>
  <c r="B7" i="7"/>
  <c r="A7" i="7"/>
  <c r="C11" i="7"/>
  <c r="D11" i="7"/>
  <c r="E11" i="7"/>
  <c r="F11" i="7"/>
  <c r="G11" i="7"/>
  <c r="H11" i="7"/>
  <c r="I11" i="7"/>
  <c r="C12" i="7"/>
  <c r="D12" i="7"/>
  <c r="E12" i="7"/>
  <c r="F12" i="7"/>
  <c r="G12" i="7"/>
  <c r="H12" i="7"/>
  <c r="I12" i="7"/>
  <c r="I20" i="7"/>
  <c r="H20" i="7"/>
  <c r="G20" i="7"/>
  <c r="F20" i="7"/>
  <c r="E20" i="7"/>
  <c r="D20" i="7"/>
  <c r="C20" i="7"/>
  <c r="I19" i="7"/>
  <c r="H19" i="7"/>
  <c r="G19" i="7"/>
  <c r="F19" i="7"/>
  <c r="E19" i="7"/>
  <c r="D19" i="7"/>
  <c r="C19" i="7"/>
  <c r="I18" i="7"/>
  <c r="H18" i="7"/>
  <c r="G18" i="7"/>
  <c r="F18" i="7"/>
  <c r="E18" i="7"/>
  <c r="D18" i="7"/>
  <c r="C18" i="7"/>
  <c r="I17" i="7"/>
  <c r="H17" i="7"/>
  <c r="G17" i="7"/>
  <c r="F17" i="7"/>
  <c r="E17" i="7"/>
  <c r="D17" i="7"/>
  <c r="C17" i="7"/>
  <c r="I16" i="7"/>
  <c r="H16" i="7"/>
  <c r="G16" i="7"/>
  <c r="F16" i="7"/>
  <c r="E16" i="7"/>
  <c r="D16" i="7"/>
  <c r="C16" i="7"/>
  <c r="I15" i="7"/>
  <c r="H15" i="7"/>
  <c r="G15" i="7"/>
  <c r="F15" i="7"/>
  <c r="E15" i="7"/>
  <c r="D15" i="7"/>
  <c r="C15" i="7"/>
  <c r="I14" i="7"/>
  <c r="H14" i="7"/>
  <c r="G14" i="7"/>
  <c r="F14" i="7"/>
  <c r="E14" i="7"/>
  <c r="D14" i="7"/>
  <c r="C14" i="7"/>
  <c r="I13" i="7"/>
  <c r="H13" i="7"/>
  <c r="G13" i="7"/>
  <c r="F13" i="7"/>
  <c r="E13" i="7"/>
  <c r="D13" i="7"/>
  <c r="C13" i="7"/>
  <c r="I10" i="7"/>
  <c r="H10" i="7"/>
  <c r="G10" i="7"/>
  <c r="F10" i="7"/>
  <c r="E10" i="7"/>
  <c r="D10" i="7"/>
  <c r="C10" i="7"/>
  <c r="I9" i="7"/>
  <c r="H9" i="7"/>
  <c r="G9" i="7"/>
  <c r="F9" i="7"/>
  <c r="E9" i="7"/>
  <c r="D9" i="7"/>
  <c r="C9" i="7"/>
  <c r="I8" i="7"/>
  <c r="H8" i="7"/>
  <c r="G8" i="7"/>
  <c r="F8" i="7"/>
  <c r="E8" i="7"/>
  <c r="D8" i="7"/>
  <c r="C8" i="7"/>
  <c r="I7" i="7"/>
  <c r="H7" i="7"/>
  <c r="G7" i="7"/>
  <c r="F7" i="7"/>
  <c r="E7" i="7"/>
  <c r="D7" i="7"/>
  <c r="C7" i="7"/>
  <c r="D6" i="6"/>
  <c r="D5" i="6"/>
  <c r="D10" i="6"/>
  <c r="D9" i="6"/>
  <c r="D8" i="6"/>
  <c r="D7" i="6"/>
  <c r="E7" i="6"/>
  <c r="D4" i="6"/>
  <c r="D3" i="6"/>
  <c r="E3" i="6"/>
  <c r="E4" i="6"/>
  <c r="E5" i="6"/>
  <c r="E6" i="6"/>
  <c r="E8" i="6"/>
  <c r="E9" i="6"/>
  <c r="E10" i="6"/>
  <c r="AC21" i="3"/>
  <c r="AB21" i="3"/>
  <c r="AC19" i="3"/>
  <c r="AB19" i="3"/>
  <c r="AC17" i="3"/>
  <c r="AB17" i="3"/>
  <c r="AC15" i="3"/>
  <c r="AB15" i="3"/>
  <c r="AC11" i="3"/>
  <c r="AB11" i="3"/>
  <c r="AC13" i="3"/>
  <c r="AB13" i="3"/>
  <c r="AC9" i="3"/>
  <c r="AB9" i="3"/>
  <c r="AC8" i="3"/>
  <c r="AB8" i="3"/>
  <c r="AC7" i="3"/>
  <c r="AB7" i="3"/>
  <c r="Y20" i="3"/>
  <c r="X20" i="3"/>
  <c r="Y10" i="3"/>
  <c r="X10" i="3"/>
  <c r="AA21" i="3"/>
  <c r="Z21" i="3"/>
  <c r="Y21" i="3"/>
  <c r="X21" i="3"/>
  <c r="AC20" i="3"/>
  <c r="AB20" i="3"/>
  <c r="AA20" i="3"/>
  <c r="Z20" i="3"/>
  <c r="AA19" i="3"/>
  <c r="Z19" i="3"/>
  <c r="AC18" i="3"/>
  <c r="AB18" i="3"/>
  <c r="AA18" i="3"/>
  <c r="Z18" i="3"/>
  <c r="AA17" i="3"/>
  <c r="Z17" i="3"/>
  <c r="AA16" i="3"/>
  <c r="Z16" i="3"/>
  <c r="AA15" i="3"/>
  <c r="Z15" i="3"/>
  <c r="AC14" i="3"/>
  <c r="AC12" i="3"/>
  <c r="AC10" i="3"/>
  <c r="AB10" i="3"/>
  <c r="AB12" i="3"/>
  <c r="AB14" i="3"/>
  <c r="AA14" i="3"/>
  <c r="AA13" i="3"/>
  <c r="AA12" i="3"/>
  <c r="AA11" i="3"/>
  <c r="AA10" i="3"/>
  <c r="AA9" i="3"/>
  <c r="AA8" i="3"/>
  <c r="AA7" i="3"/>
  <c r="Z9" i="3"/>
  <c r="Z10" i="3"/>
  <c r="Z11" i="3"/>
  <c r="Z12" i="3"/>
  <c r="Z13" i="3"/>
  <c r="Z14" i="3"/>
  <c r="Z8" i="3"/>
  <c r="Z7" i="3"/>
  <c r="X8" i="3"/>
  <c r="X9" i="3"/>
  <c r="X11" i="3"/>
  <c r="Y8" i="3"/>
  <c r="Y9" i="3"/>
  <c r="Y11" i="3"/>
  <c r="Y7" i="3"/>
  <c r="X7" i="3"/>
  <c r="C10" i="6"/>
  <c r="B10" i="6"/>
  <c r="C9" i="6"/>
  <c r="B9" i="6"/>
  <c r="C8" i="6"/>
  <c r="B8" i="6"/>
  <c r="C7" i="6"/>
  <c r="B7" i="6"/>
  <c r="C6" i="6"/>
  <c r="B6" i="6"/>
  <c r="C5" i="6"/>
  <c r="B5" i="6"/>
  <c r="C4" i="6"/>
  <c r="B4" i="6"/>
  <c r="C3" i="6"/>
  <c r="B3" i="6"/>
  <c r="F3" i="6" l="1"/>
  <c r="F9" i="6"/>
  <c r="F10" i="6"/>
  <c r="F4" i="6"/>
  <c r="F12" i="6" s="1"/>
  <c r="F20" i="6" s="1"/>
  <c r="F28" i="6" s="1"/>
  <c r="F18" i="6"/>
  <c r="F26" i="6" s="1"/>
  <c r="F7" i="6"/>
  <c r="F15" i="6" s="1"/>
  <c r="F23" i="6" s="1"/>
  <c r="F8" i="6"/>
  <c r="F16" i="6" s="1"/>
  <c r="F24" i="6" s="1"/>
  <c r="F5" i="6"/>
  <c r="F13" i="6" s="1"/>
  <c r="F21" i="6" s="1"/>
  <c r="F29" i="6" s="1"/>
  <c r="F6" i="6"/>
  <c r="F14" i="6" s="1"/>
  <c r="F22" i="6" s="1"/>
  <c r="F17" i="6"/>
  <c r="F25" i="6" s="1"/>
  <c r="F11" i="6"/>
  <c r="F19" i="6" s="1"/>
  <c r="F27" i="6" s="1"/>
</calcChain>
</file>

<file path=xl/sharedStrings.xml><?xml version="1.0" encoding="utf-8"?>
<sst xmlns="http://schemas.openxmlformats.org/spreadsheetml/2006/main" count="222" uniqueCount="90">
  <si>
    <t>BDR-Y</t>
  </si>
  <si>
    <t>BDR-U</t>
  </si>
  <si>
    <t>BDR-V</t>
  </si>
  <si>
    <t>Tool</t>
  </si>
  <si>
    <t>Abbreviation</t>
  </si>
  <si>
    <t>Test Model</t>
  </si>
  <si>
    <t>Anchor</t>
  </si>
  <si>
    <t>AFF</t>
  </si>
  <si>
    <t>Adaptive loop filter</t>
  </si>
  <si>
    <t>ALF</t>
  </si>
  <si>
    <t>AMVR</t>
  </si>
  <si>
    <t>Tool on/off</t>
  </si>
  <si>
    <t>off</t>
  </si>
  <si>
    <t>AI</t>
  </si>
  <si>
    <t>RA</t>
  </si>
  <si>
    <t>LD</t>
  </si>
  <si>
    <t>Tester EncTime</t>
  </si>
  <si>
    <t>Tester DecTime</t>
  </si>
  <si>
    <t>XChecker EncTime</t>
  </si>
  <si>
    <t>XChecker DecTime</t>
  </si>
  <si>
    <t>Enc Time diff</t>
  </si>
  <si>
    <t>Dec Time Diff</t>
  </si>
  <si>
    <t>weighting factor</t>
  </si>
  <si>
    <t xml:space="preserve"> VTM RA</t>
  </si>
  <si>
    <t>Chroma separate tree</t>
  </si>
  <si>
    <t>Dependent quantization</t>
  </si>
  <si>
    <t>DQ</t>
  </si>
  <si>
    <t>Cross-component linear model</t>
  </si>
  <si>
    <t>CCLM</t>
  </si>
  <si>
    <t>Affine motion model</t>
  </si>
  <si>
    <t>Adaptive motion vector resolution</t>
  </si>
  <si>
    <t>VTM onfig</t>
  </si>
  <si>
    <t>LDB</t>
  </si>
  <si>
    <t>Ave mem BW</t>
  </si>
  <si>
    <t>Max mem BW</t>
  </si>
  <si>
    <t>CST</t>
  </si>
  <si>
    <t>multiple transform set</t>
  </si>
  <si>
    <t>MTS</t>
  </si>
  <si>
    <t>subblock-based temporal merging candidates</t>
  </si>
  <si>
    <t>Triangular partition</t>
  </si>
  <si>
    <t>Bi-directional optical flow</t>
  </si>
  <si>
    <t>BDOF</t>
  </si>
  <si>
    <t>Combined intra/inter prediction</t>
  </si>
  <si>
    <t>CIIP</t>
  </si>
  <si>
    <t>Merge with MVD</t>
  </si>
  <si>
    <t>MMVD</t>
  </si>
  <si>
    <t>Multi-reference line prediction</t>
  </si>
  <si>
    <t>MRLP</t>
  </si>
  <si>
    <t>SBTMC</t>
  </si>
  <si>
    <t>TPM</t>
  </si>
  <si>
    <t>IBC</t>
  </si>
  <si>
    <t>Decoder motion vector refinement</t>
  </si>
  <si>
    <t>DMVR</t>
  </si>
  <si>
    <t>Sub-block Transform</t>
  </si>
  <si>
    <t>SBT</t>
  </si>
  <si>
    <t>Symmetric motion vector difference</t>
  </si>
  <si>
    <t>SMVD</t>
  </si>
  <si>
    <t>ISP</t>
  </si>
  <si>
    <t>Intra sub-partitioning</t>
  </si>
  <si>
    <t>Intra block copy, tool on test</t>
  </si>
  <si>
    <t xml:space="preserve">Bi-prediction with CU weights </t>
  </si>
  <si>
    <t>LMCS</t>
  </si>
  <si>
    <t xml:space="preserve">Luma Mapping with Chroma Scaling </t>
  </si>
  <si>
    <t>Quantized residual DPCM</t>
  </si>
  <si>
    <t>Matrix based intra prediction</t>
  </si>
  <si>
    <t>MIP</t>
  </si>
  <si>
    <t>Joint coding of chrominance residuals</t>
  </si>
  <si>
    <t>JCCR</t>
  </si>
  <si>
    <t>LFNST</t>
  </si>
  <si>
    <t>Low frequency non-separable transform</t>
  </si>
  <si>
    <t>Sample usage</t>
  </si>
  <si>
    <t>BCW</t>
  </si>
  <si>
    <t>VTM3</t>
  </si>
  <si>
    <t>VTM4</t>
  </si>
  <si>
    <t>VTM5</t>
  </si>
  <si>
    <t>SAO</t>
  </si>
  <si>
    <t>Sample adaptive offset</t>
  </si>
  <si>
    <t>Sampled adaptive offset</t>
  </si>
  <si>
    <t>BDPCM</t>
  </si>
  <si>
    <t>PROF</t>
  </si>
  <si>
    <t>SIF</t>
  </si>
  <si>
    <t>Prediction refinement using optical flow</t>
  </si>
  <si>
    <t>Switched interpolation filter</t>
  </si>
  <si>
    <t>9.98% </t>
  </si>
  <si>
    <t>8.61% </t>
  </si>
  <si>
    <t>SbTMC</t>
  </si>
  <si>
    <t>VTM6</t>
  </si>
  <si>
    <t>luma to chroma ratio</t>
  </si>
  <si>
    <t>Tools included in VTM6.0</t>
  </si>
  <si>
    <t>VMT6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</si>
</sst>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EEAF6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0" fontId="13" fillId="0" borderId="0"/>
    <xf numFmtId="0" fontId="14" fillId="0" borderId="0">
      <alignment vertical="center"/>
    </xf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9" fontId="13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10" fontId="11" fillId="0" borderId="14" xfId="0" applyNumberFormat="1" applyFont="1" applyFill="1" applyBorder="1"/>
    <xf numFmtId="10" fontId="8" fillId="0" borderId="14" xfId="0" applyNumberFormat="1" applyFont="1" applyFill="1" applyBorder="1"/>
    <xf numFmtId="10" fontId="11" fillId="0" borderId="11" xfId="0" applyNumberFormat="1" applyFont="1" applyFill="1" applyBorder="1"/>
    <xf numFmtId="10" fontId="8" fillId="0" borderId="19" xfId="0" applyNumberFormat="1" applyFont="1" applyFill="1" applyBorder="1"/>
    <xf numFmtId="0" fontId="0" fillId="0" borderId="0" xfId="0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8" fillId="0" borderId="16" xfId="0" applyNumberFormat="1" applyFont="1" applyFill="1" applyBorder="1"/>
    <xf numFmtId="10" fontId="8" fillId="0" borderId="13" xfId="0" applyNumberFormat="1" applyFont="1" applyFill="1" applyBorder="1"/>
    <xf numFmtId="10" fontId="11" fillId="0" borderId="11" xfId="0" applyNumberFormat="1" applyFont="1" applyFill="1" applyBorder="1" applyAlignment="1">
      <alignment wrapText="1"/>
    </xf>
    <xf numFmtId="10" fontId="11" fillId="0" borderId="12" xfId="0" applyNumberFormat="1" applyFont="1" applyFill="1" applyBorder="1" applyAlignment="1">
      <alignment wrapText="1"/>
    </xf>
    <xf numFmtId="10" fontId="11" fillId="0" borderId="10" xfId="0" applyNumberFormat="1" applyFont="1" applyFill="1" applyBorder="1" applyAlignment="1">
      <alignment wrapText="1"/>
    </xf>
    <xf numFmtId="10" fontId="11" fillId="0" borderId="23" xfId="0" applyNumberFormat="1" applyFont="1" applyFill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9" fontId="11" fillId="4" borderId="7" xfId="0" applyNumberFormat="1" applyFont="1" applyFill="1" applyBorder="1"/>
    <xf numFmtId="9" fontId="11" fillId="4" borderId="2" xfId="0" applyNumberFormat="1" applyFont="1" applyFill="1" applyBorder="1"/>
    <xf numFmtId="9" fontId="11" fillId="4" borderId="8" xfId="0" applyNumberFormat="1" applyFont="1" applyFill="1" applyBorder="1"/>
    <xf numFmtId="9" fontId="11" fillId="4" borderId="4" xfId="0" applyNumberFormat="1" applyFont="1" applyFill="1" applyBorder="1"/>
    <xf numFmtId="9" fontId="11" fillId="4" borderId="6" xfId="0" applyNumberFormat="1" applyFont="1" applyFill="1" applyBorder="1"/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10" fillId="0" borderId="15" xfId="0" applyFont="1" applyFill="1" applyBorder="1" applyAlignment="1"/>
    <xf numFmtId="9" fontId="11" fillId="4" borderId="9" xfId="1" applyFont="1" applyFill="1" applyBorder="1"/>
    <xf numFmtId="9" fontId="11" fillId="4" borderId="6" xfId="1" applyFont="1" applyFill="1" applyBorder="1"/>
    <xf numFmtId="10" fontId="11" fillId="0" borderId="26" xfId="0" applyNumberFormat="1" applyFont="1" applyFill="1" applyBorder="1" applyAlignment="1">
      <alignment wrapText="1"/>
    </xf>
    <xf numFmtId="9" fontId="11" fillId="4" borderId="7" xfId="1" applyFont="1" applyFill="1" applyBorder="1"/>
    <xf numFmtId="9" fontId="11" fillId="4" borderId="2" xfId="1" applyFont="1" applyFill="1" applyBorder="1"/>
    <xf numFmtId="9" fontId="11" fillId="4" borderId="4" xfId="1" applyFont="1" applyFill="1" applyBorder="1"/>
    <xf numFmtId="0" fontId="10" fillId="0" borderId="16" xfId="0" applyFont="1" applyFill="1" applyBorder="1" applyAlignment="1"/>
    <xf numFmtId="0" fontId="10" fillId="0" borderId="17" xfId="0" applyFont="1" applyFill="1" applyBorder="1" applyAlignment="1"/>
    <xf numFmtId="0" fontId="10" fillId="0" borderId="18" xfId="0" applyFont="1" applyFill="1" applyBorder="1" applyAlignment="1"/>
    <xf numFmtId="0" fontId="8" fillId="0" borderId="16" xfId="0" applyFont="1" applyBorder="1" applyAlignment="1"/>
    <xf numFmtId="0" fontId="8" fillId="0" borderId="17" xfId="0" applyFont="1" applyBorder="1" applyAlignment="1"/>
    <xf numFmtId="0" fontId="8" fillId="0" borderId="18" xfId="0" applyFont="1" applyBorder="1" applyAlignment="1"/>
    <xf numFmtId="9" fontId="11" fillId="4" borderId="20" xfId="1" applyFont="1" applyFill="1" applyBorder="1"/>
    <xf numFmtId="9" fontId="11" fillId="4" borderId="21" xfId="1" applyFont="1" applyFill="1" applyBorder="1"/>
    <xf numFmtId="9" fontId="11" fillId="4" borderId="22" xfId="1" applyFont="1" applyFill="1" applyBorder="1"/>
    <xf numFmtId="10" fontId="16" fillId="2" borderId="9" xfId="0" applyNumberFormat="1" applyFont="1" applyFill="1" applyBorder="1" applyAlignment="1">
      <alignment horizontal="center"/>
    </xf>
    <xf numFmtId="10" fontId="16" fillId="2" borderId="5" xfId="0" applyNumberFormat="1" applyFont="1" applyFill="1" applyBorder="1" applyAlignment="1">
      <alignment horizontal="center"/>
    </xf>
    <xf numFmtId="9" fontId="16" fillId="3" borderId="5" xfId="0" applyNumberFormat="1" applyFont="1" applyFill="1" applyBorder="1" applyAlignment="1">
      <alignment horizontal="center"/>
    </xf>
    <xf numFmtId="9" fontId="16" fillId="3" borderId="6" xfId="0" applyNumberFormat="1" applyFont="1" applyFill="1" applyBorder="1" applyAlignment="1">
      <alignment horizontal="center"/>
    </xf>
    <xf numFmtId="10" fontId="16" fillId="2" borderId="7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9" fontId="16" fillId="3" borderId="1" xfId="0" applyNumberFormat="1" applyFont="1" applyFill="1" applyBorder="1" applyAlignment="1">
      <alignment horizontal="center"/>
    </xf>
    <xf numFmtId="9" fontId="16" fillId="3" borderId="2" xfId="0" applyNumberFormat="1" applyFont="1" applyFill="1" applyBorder="1" applyAlignment="1">
      <alignment horizontal="center"/>
    </xf>
    <xf numFmtId="10" fontId="16" fillId="2" borderId="8" xfId="0" applyNumberFormat="1" applyFont="1" applyFill="1" applyBorder="1" applyAlignment="1">
      <alignment horizontal="center"/>
    </xf>
    <xf numFmtId="10" fontId="16" fillId="2" borderId="3" xfId="0" applyNumberFormat="1" applyFont="1" applyFill="1" applyBorder="1" applyAlignment="1">
      <alignment horizontal="center"/>
    </xf>
    <xf numFmtId="9" fontId="16" fillId="3" borderId="3" xfId="0" applyNumberFormat="1" applyFont="1" applyFill="1" applyBorder="1" applyAlignment="1">
      <alignment horizontal="center"/>
    </xf>
    <xf numFmtId="9" fontId="16" fillId="3" borderId="4" xfId="0" applyNumberFormat="1" applyFont="1" applyFill="1" applyBorder="1" applyAlignment="1">
      <alignment horizontal="center"/>
    </xf>
    <xf numFmtId="10" fontId="16" fillId="2" borderId="19" xfId="0" applyNumberFormat="1" applyFont="1" applyFill="1" applyBorder="1" applyAlignment="1">
      <alignment horizontal="center"/>
    </xf>
    <xf numFmtId="10" fontId="16" fillId="2" borderId="24" xfId="0" applyNumberFormat="1" applyFont="1" applyFill="1" applyBorder="1" applyAlignment="1">
      <alignment horizontal="center"/>
    </xf>
    <xf numFmtId="9" fontId="16" fillId="3" borderId="24" xfId="0" applyNumberFormat="1" applyFont="1" applyFill="1" applyBorder="1" applyAlignment="1">
      <alignment horizontal="center"/>
    </xf>
    <xf numFmtId="10" fontId="16" fillId="0" borderId="7" xfId="0" applyNumberFormat="1" applyFont="1" applyFill="1" applyBorder="1" applyAlignment="1">
      <alignment horizontal="center"/>
    </xf>
    <xf numFmtId="10" fontId="16" fillId="0" borderId="1" xfId="0" applyNumberFormat="1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9" fontId="16" fillId="0" borderId="2" xfId="0" applyNumberFormat="1" applyFont="1" applyFill="1" applyBorder="1" applyAlignment="1">
      <alignment horizontal="center"/>
    </xf>
    <xf numFmtId="10" fontId="11" fillId="0" borderId="27" xfId="0" applyNumberFormat="1" applyFont="1" applyFill="1" applyBorder="1" applyAlignment="1">
      <alignment wrapText="1"/>
    </xf>
    <xf numFmtId="9" fontId="16" fillId="3" borderId="25" xfId="0" applyNumberFormat="1" applyFont="1" applyFill="1" applyBorder="1" applyAlignment="1">
      <alignment horizontal="center"/>
    </xf>
    <xf numFmtId="9" fontId="11" fillId="4" borderId="28" xfId="0" applyNumberFormat="1" applyFont="1" applyFill="1" applyBorder="1"/>
    <xf numFmtId="9" fontId="11" fillId="4" borderId="21" xfId="0" applyNumberFormat="1" applyFont="1" applyFill="1" applyBorder="1"/>
    <xf numFmtId="10" fontId="17" fillId="5" borderId="18" xfId="0" applyNumberFormat="1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10" fontId="17" fillId="5" borderId="30" xfId="0" applyNumberFormat="1" applyFont="1" applyFill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9" fillId="0" borderId="15" xfId="0" applyFont="1" applyBorder="1" applyAlignment="1">
      <alignment horizontal="left" vertical="center"/>
    </xf>
    <xf numFmtId="0" fontId="19" fillId="0" borderId="29" xfId="0" applyFont="1" applyBorder="1" applyAlignment="1">
      <alignment horizontal="left" vertical="center"/>
    </xf>
    <xf numFmtId="9" fontId="4" fillId="0" borderId="0" xfId="1" applyFont="1"/>
    <xf numFmtId="10" fontId="4" fillId="0" borderId="0" xfId="1" applyNumberFormat="1" applyFont="1"/>
    <xf numFmtId="10" fontId="5" fillId="0" borderId="0" xfId="1" applyNumberFormat="1" applyFont="1"/>
    <xf numFmtId="10" fontId="16" fillId="2" borderId="2" xfId="0" applyNumberFormat="1" applyFont="1" applyFill="1" applyBorder="1" applyAlignment="1">
      <alignment horizontal="center"/>
    </xf>
    <xf numFmtId="10" fontId="16" fillId="2" borderId="4" xfId="0" applyNumberFormat="1" applyFont="1" applyFill="1" applyBorder="1" applyAlignment="1">
      <alignment horizontal="center"/>
    </xf>
    <xf numFmtId="10" fontId="16" fillId="0" borderId="8" xfId="0" applyNumberFormat="1" applyFont="1" applyFill="1" applyBorder="1" applyAlignment="1">
      <alignment horizontal="center"/>
    </xf>
    <xf numFmtId="10" fontId="16" fillId="0" borderId="3" xfId="0" applyNumberFormat="1" applyFont="1" applyFill="1" applyBorder="1" applyAlignment="1">
      <alignment horizontal="center"/>
    </xf>
    <xf numFmtId="9" fontId="16" fillId="0" borderId="3" xfId="0" applyNumberFormat="1" applyFont="1" applyFill="1" applyBorder="1" applyAlignment="1">
      <alignment horizontal="center"/>
    </xf>
    <xf numFmtId="9" fontId="16" fillId="0" borderId="4" xfId="0" applyNumberFormat="1" applyFont="1" applyFill="1" applyBorder="1" applyAlignment="1">
      <alignment horizontal="center"/>
    </xf>
    <xf numFmtId="10" fontId="1" fillId="0" borderId="0" xfId="0" applyNumberFormat="1" applyFont="1" applyFill="1"/>
    <xf numFmtId="10" fontId="0" fillId="0" borderId="0" xfId="0" applyNumberFormat="1" applyFill="1"/>
    <xf numFmtId="10" fontId="3" fillId="0" borderId="0" xfId="0" applyNumberFormat="1" applyFont="1" applyFill="1"/>
    <xf numFmtId="0" fontId="3" fillId="0" borderId="0" xfId="0" applyFont="1"/>
    <xf numFmtId="10" fontId="3" fillId="0" borderId="0" xfId="0" applyNumberFormat="1" applyFont="1"/>
    <xf numFmtId="10" fontId="11" fillId="0" borderId="31" xfId="0" applyNumberFormat="1" applyFont="1" applyFill="1" applyBorder="1" applyAlignment="1">
      <alignment horizontal="center" wrapText="1"/>
    </xf>
    <xf numFmtId="10" fontId="11" fillId="0" borderId="32" xfId="0" applyNumberFormat="1" applyFont="1" applyFill="1" applyBorder="1" applyAlignment="1">
      <alignment horizontal="center"/>
    </xf>
    <xf numFmtId="0" fontId="0" fillId="0" borderId="18" xfId="0" applyBorder="1"/>
    <xf numFmtId="10" fontId="16" fillId="0" borderId="0" xfId="0" applyNumberFormat="1" applyFont="1" applyFill="1" applyBorder="1" applyAlignment="1">
      <alignment horizontal="center"/>
    </xf>
    <xf numFmtId="9" fontId="0" fillId="0" borderId="0" xfId="1" applyFont="1" applyFill="1" applyBorder="1"/>
    <xf numFmtId="10" fontId="0" fillId="0" borderId="0" xfId="1" applyNumberFormat="1" applyFont="1" applyFill="1" applyBorder="1"/>
    <xf numFmtId="9" fontId="20" fillId="5" borderId="30" xfId="1" applyFont="1" applyFill="1" applyBorder="1" applyAlignment="1">
      <alignment horizontal="center" vertical="center"/>
    </xf>
    <xf numFmtId="9" fontId="20" fillId="0" borderId="30" xfId="1" applyFont="1" applyBorder="1" applyAlignment="1">
      <alignment horizontal="center" vertical="center"/>
    </xf>
    <xf numFmtId="9" fontId="20" fillId="5" borderId="30" xfId="0" applyNumberFormat="1" applyFont="1" applyFill="1" applyBorder="1" applyAlignment="1">
      <alignment horizontal="center" vertical="center"/>
    </xf>
    <xf numFmtId="10" fontId="20" fillId="5" borderId="30" xfId="0" applyNumberFormat="1" applyFont="1" applyFill="1" applyBorder="1" applyAlignment="1">
      <alignment horizontal="center" vertical="center"/>
    </xf>
  </cellXfs>
  <cellStyles count="8">
    <cellStyle name="Normal" xfId="0" builtinId="0"/>
    <cellStyle name="Normal 2" xfId="3" xr:uid="{00000000-0005-0000-0000-000001000000}"/>
    <cellStyle name="Normal 3" xfId="2" xr:uid="{00000000-0005-0000-0000-000002000000}"/>
    <cellStyle name="Normal 4" xfId="6" xr:uid="{00000000-0005-0000-0000-000003000000}"/>
    <cellStyle name="Percent" xfId="1" builtinId="5"/>
    <cellStyle name="Percent 2" xfId="7" xr:uid="{00000000-0005-0000-0000-000005000000}"/>
    <cellStyle name="パーセント 2" xfId="5" xr:uid="{00000000-0005-0000-0000-000006000000}"/>
    <cellStyle name="標準 2" xfId="4" xr:uid="{00000000-0005-0000-0000-000007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Tools-Fig'!$D$3</c:f>
              <c:numCache>
                <c:formatCode>0%</c:formatCode>
                <c:ptCount val="1"/>
                <c:pt idx="0">
                  <c:v>1.0271572245980494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9.9656342284590868E-4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D-4386-AD9C-F555658020A9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Tools-Fig'!$D$4</c:f>
              <c:numCache>
                <c:formatCode>0%</c:formatCode>
                <c:ptCount val="1"/>
                <c:pt idx="0">
                  <c:v>1.0072041683526991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1.7577480651062651E-2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D-4386-AD9C-F555658020A9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Tools-Fig'!$D$5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9.3825816304109761E-3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D-4386-AD9C-F555658020A9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Tools-Fig'!$D$6</c:f>
              <c:numCache>
                <c:formatCode>0%</c:formatCode>
                <c:ptCount val="1"/>
                <c:pt idx="0">
                  <c:v>0.92500000000000004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7.0232176665639004E-3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D-4386-AD9C-F555658020A9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Tools-Fig'!$D$7</c:f>
              <c:numCache>
                <c:formatCode>0%</c:formatCode>
                <c:ptCount val="1"/>
                <c:pt idx="0">
                  <c:v>0.9746190028374222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4.5320347021500833E-2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D-4386-AD9C-F555658020A9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Tools-Fig'!$D$8</c:f>
              <c:numCache>
                <c:formatCode>0%</c:formatCode>
                <c:ptCount val="1"/>
                <c:pt idx="0">
                  <c:v>0.86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3.0240275365942315E-2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D-4386-AD9C-F555658020A9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Tools-Fig'!$D$9</c:f>
              <c:numCache>
                <c:formatCode>0%</c:formatCode>
                <c:ptCount val="1"/>
                <c:pt idx="0">
                  <c:v>1.0088536028350656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4.9624312690924226E-3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D-4386-AD9C-F555658020A9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Tools-Fig'!$D$10</c:f>
              <c:numCache>
                <c:formatCode>0%</c:formatCode>
                <c:ptCount val="1"/>
                <c:pt idx="0">
                  <c:v>0.81132078406178676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1.3935676884089639E-2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8D-4386-AD9C-F555658020A9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Tools-Fig'!$D$11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3.4000704133861841E-3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8D-4386-AD9C-F555658020A9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Tools-Fig'!$D$12</c:f>
              <c:numCache>
                <c:formatCode>0%</c:formatCode>
                <c:ptCount val="1"/>
                <c:pt idx="0">
                  <c:v>0.98960739651284479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7.6669684227658333E-3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8D-4386-AD9C-F555658020A9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Tools-Fig'!$D$13</c:f>
              <c:numCache>
                <c:formatCode>0%</c:formatCode>
                <c:ptCount val="1"/>
                <c:pt idx="0">
                  <c:v>0.99487855677066528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2.8649024739554698E-3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23-49F8-9F55-5932FC907D30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Tools-Fig'!$D$14</c:f>
              <c:numCache>
                <c:formatCode>0%</c:formatCode>
                <c:ptCount val="1"/>
                <c:pt idx="0">
                  <c:v>0.92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5.1621939043485108E-3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BE23-49F8-9F55-5932FC907D30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Tools-Fig'!$D$15</c:f>
              <c:numCache>
                <c:formatCode>0%</c:formatCode>
                <c:ptCount val="1"/>
                <c:pt idx="0">
                  <c:v>0.93254168005642879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4.0956713929743167E-3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BE23-49F8-9F55-5932FC907D30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Tools-Fig'!$D$16</c:f>
              <c:numCache>
                <c:formatCode>0%</c:formatCode>
                <c:ptCount val="1"/>
                <c:pt idx="0">
                  <c:v>0.98950218990088468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1.9758076018581744E-3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BE23-49F8-9F55-5932FC907D30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Tools-Fig'!$D$17</c:f>
              <c:numCache>
                <c:formatCode>0%</c:formatCode>
                <c:ptCount val="1"/>
                <c:pt idx="0">
                  <c:v>0.93155093971801484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-2.6795996393849111E-4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E23-49F8-9F55-5932FC907D30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Tools-Fig'!$D$18</c:f>
              <c:numCache>
                <c:formatCode>0%</c:formatCode>
                <c:ptCount val="1"/>
                <c:pt idx="0">
                  <c:v>0.96670621325365169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1.9504089274259063E-3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BE23-49F8-9F55-5932FC907D30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Tools-Fig'!$D$19</c:f>
              <c:numCache>
                <c:formatCode>0%</c:formatCode>
                <c:ptCount val="1"/>
                <c:pt idx="0">
                  <c:v>1.0014718225857233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8.0854369233242327E-3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BE23-49F8-9F55-5932FC907D30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Tools-Fig'!$D$20</c:f>
              <c:numCache>
                <c:formatCode>0%</c:formatCode>
                <c:ptCount val="1"/>
                <c:pt idx="0">
                  <c:v>0.95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3.9167497471111956E-3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BE23-49F8-9F55-5932FC907D30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Tools-Fig'!$D$21</c:f>
              <c:numCache>
                <c:formatCode>0%</c:formatCode>
                <c:ptCount val="1"/>
                <c:pt idx="0">
                  <c:v>0.94</c:v>
                </c:pt>
              </c:numCache>
              <c:extLst xmlns:c15="http://schemas.microsoft.com/office/drawing/2012/chart"/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1.6294092547432675E-2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D-BE23-49F8-9F55-5932FC907D30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Tools-Fig'!$D$22</c:f>
              <c:numCache>
                <c:formatCode>0%</c:formatCode>
                <c:ptCount val="1"/>
                <c:pt idx="0">
                  <c:v>0.89068085924613671</c:v>
                </c:pt>
              </c:numCache>
              <c:extLst xmlns:c15="http://schemas.microsoft.com/office/drawing/2012/chart"/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2.6661791865600173E-3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E-BE23-49F8-9F55-5932FC907D30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Tools-Fig'!$D$23</c:f>
              <c:numCache>
                <c:formatCode>0%</c:formatCode>
                <c:ptCount val="1"/>
                <c:pt idx="0">
                  <c:v>0.99504549926758812</c:v>
                </c:pt>
              </c:numCache>
              <c:extLst xmlns:c15="http://schemas.microsoft.com/office/drawing/2012/chart"/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-2.5103438616739621E-4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F-BE23-49F8-9F55-5932FC907D30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Tools-Fig'!$D$24</c:f>
              <c:numCache>
                <c:formatCode>0%</c:formatCode>
                <c:ptCount val="1"/>
                <c:pt idx="0">
                  <c:v>0.95492453719088166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2.9553961006111517E-3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2-4B6B-8B6A-849ABB299266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Tools-Fig'!$D$25</c:f>
              <c:numCache>
                <c:formatCode>0%</c:formatCode>
                <c:ptCount val="1"/>
                <c:pt idx="0">
                  <c:v>0.92505413643110623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6.6973616488625581E-3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E2-4B6B-8B6A-849ABB299266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Tools-Fig'!$D$26</c:f>
              <c:numCache>
                <c:formatCode>0%</c:formatCode>
                <c:ptCount val="1"/>
                <c:pt idx="0">
                  <c:v>0.98735024676340832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4.882859834744761E-3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E2-4B6B-8B6A-849ABB299266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Tools-Fig'!$D$27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8.1701275055714453E-4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E2-4B6B-8B6A-849ABB299266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Tools-Fig'!$D$28</c:f>
              <c:numCache>
                <c:formatCode>0%</c:formatCode>
                <c:ptCount val="1"/>
                <c:pt idx="0">
                  <c:v>0.99372628577585576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4.8347336340011171E-3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E2-4B6B-8B6A-849ABB299266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Tools-Fig'!$D$29</c:f>
              <c:numCache>
                <c:formatCode>0%</c:formatCode>
                <c:ptCount val="1"/>
                <c:pt idx="0">
                  <c:v>0.95841362043524025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2.7503120352718141E-3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1A-49C3-8EE2-003371ACE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224"/>
        <c:axId val="669071792"/>
        <c:extLst/>
      </c:scatterChart>
      <c:valAx>
        <c:axId val="66907022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792"/>
        <c:crosses val="autoZero"/>
        <c:crossBetween val="midCat"/>
        <c:majorUnit val="2.5000000000000005E-2"/>
      </c:valAx>
      <c:valAx>
        <c:axId val="66907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166728549109409"/>
          <c:y val="5.7445765906715365E-2"/>
          <c:w val="7.4105148104808588E-2"/>
          <c:h val="0.905603701641220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0.99838908920595304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9.9656342284590868E-4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7EC-AD65-176B327C991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Tools-Fig'!$E$4</c:f>
              <c:numCache>
                <c:formatCode>0%</c:formatCode>
                <c:ptCount val="1"/>
                <c:pt idx="0">
                  <c:v>1.0261707489121124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1.7577480651062651E-2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D-47EC-AD65-176B327C991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9.3825816304109761E-3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D-47EC-AD65-176B327C991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7.0232176665639004E-3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D-47EC-AD65-176B327C991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0.85062266020750221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4.5320347021500833E-2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D-47EC-AD65-176B327C991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3.0240275365942315E-2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D-47EC-AD65-176B327C991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1.0035809702379539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4.9624312690924226E-3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D-47EC-AD65-176B327C991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1.0092077366696997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1.3935676884089639E-2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D-47EC-AD65-176B327C991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3.4000704133861841E-3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D-47EC-AD65-176B327C991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0.95800774651094611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7.6669684227658333E-3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D-47EC-AD65-176B327C991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1.0065942957378222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2.8649024739554698E-3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6-4E56-889F-3D3ED529E93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5.1621939043485108E-3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6-4E56-889F-3D3ED529E93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1.0169721436741075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4.0956713929743167E-3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16-4E56-889F-3D3ED529E93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0.99516257155913912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1.9758076018581744E-3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16-4E56-889F-3D3ED529E93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0.99626506472860232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-2.6795996393849111E-4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16-4E56-889F-3D3ED529E93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0.99397605551724144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1.9504089274259063E-3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16-4E56-889F-3D3ED529E93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0.965859356957807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8.0854369233242327E-3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16-4E56-889F-3D3ED529E93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3.9167497471111956E-3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16-4E56-889F-3D3ED529E93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Tools-Fig'!$E$21</c:f>
              <c:numCache>
                <c:formatCode>0%</c:formatCode>
                <c:ptCount val="1"/>
                <c:pt idx="0">
                  <c:v>0.98499999999999999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1.6294092547432675E-2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16-4E56-889F-3D3ED529E93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Tools-Fig'!$E$22</c:f>
              <c:numCache>
                <c:formatCode>0%</c:formatCode>
                <c:ptCount val="1"/>
                <c:pt idx="0">
                  <c:v>0.99081817637479708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2.6661791865600173E-3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16-4E56-889F-3D3ED529E93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Tools-Fig'!$E$23</c:f>
              <c:numCache>
                <c:formatCode>0%</c:formatCode>
                <c:ptCount val="1"/>
                <c:pt idx="0">
                  <c:v>1.0071959407651021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-2.5103438616739621E-4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16-4E56-889F-3D3ED529E93F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Tools-Fig'!$E$24</c:f>
              <c:numCache>
                <c:formatCode>0%</c:formatCode>
                <c:ptCount val="1"/>
                <c:pt idx="0">
                  <c:v>0.99880508943209567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2.9553961006111517E-3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F4-4705-A7C1-377217AE0D0F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0.99018071856556678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6.6973616488625581E-3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F4-4705-A7C1-377217AE0D0F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Tools-Fig'!$E$26</c:f>
              <c:numCache>
                <c:formatCode>0%</c:formatCode>
                <c:ptCount val="1"/>
                <c:pt idx="0">
                  <c:v>1.0030413046642628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4.882859834744761E-3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F4-4705-A7C1-377217AE0D0F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Tools-Fig'!$E$27</c:f>
              <c:numCache>
                <c:formatCode>0%</c:formatCode>
                <c:ptCount val="1"/>
                <c:pt idx="0">
                  <c:v>0.98499999999999999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8.1701275055714453E-4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F4-4705-A7C1-377217AE0D0F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Tools-Fig'!$E$28</c:f>
              <c:numCache>
                <c:formatCode>0%</c:formatCode>
                <c:ptCount val="1"/>
                <c:pt idx="0">
                  <c:v>0.99398418075782291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4.8347336340011171E-3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F4-4705-A7C1-377217AE0D0F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Tools-Fig'!$E$29</c:f>
              <c:numCache>
                <c:formatCode>0%</c:formatCode>
                <c:ptCount val="1"/>
                <c:pt idx="0">
                  <c:v>0.9985178088381248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2.7503120352718141E-3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FD-4424-BA25-DF298F16A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2968"/>
        <c:axId val="669069440"/>
      </c:scatterChart>
      <c:valAx>
        <c:axId val="669072968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69440"/>
        <c:crosses val="autoZero"/>
        <c:crossBetween val="midCat"/>
        <c:majorUnit val="2.5000000000000005E-2"/>
      </c:valAx>
      <c:valAx>
        <c:axId val="66906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2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109149740334759"/>
          <c:y val="6.8218382101124006E-2"/>
          <c:w val="7.4338925270850606E-2"/>
          <c:h val="0.898702488383232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1.0024988228333953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9.9656342284590868E-4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C-4C33-9C17-B2233EF2E73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1.0234612374036247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1.7577480651062651E-2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C-4C33-9C17-B2233EF2E73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0.99857142857142855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9.3825816304109761E-3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C-4C33-9C17-B2233EF2E73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0.98071428571428565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7.0232176665639004E-3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C-4C33-9C17-B2233EF2E73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0.86833642344034789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4.5320347021500833E-2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CC-4C33-9C17-B2233EF2E73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0.96285714285714286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3.0240275365942315E-2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C-4C33-9C17-B2233EF2E73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1.0043342034661127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4.9624312690924226E-3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CC-4C33-9C17-B2233EF2E73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0.98093817201142641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1.3935676884089639E-2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CC-4C33-9C17-B2233EF2E73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1.0000124785233573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3.4000704133861841E-3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CC-4C33-9C17-B2233EF2E73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0.97362437875364982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7.6669684227658333E-3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C-4C33-9C17-B2233EF2E73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1.0007322390709104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2.8649024739554698E-3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058-80EC-7E3D22BC6AB8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0.96703750450775339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5.1621939043485108E-3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3-4058-80EC-7E3D22BC6AB8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0.97178196135019346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4.0956713929743167E-3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3-4058-80EC-7E3D22BC6AB8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0.99227882544503565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1.9758076018581744E-3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3-4058-80EC-7E3D22BC6AB8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0.96397797163869914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-2.6795996393849111E-4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B3-4058-80EC-7E3D22BC6AB8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0.98020993063314155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1.9504089274259063E-3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B3-4058-80EC-7E3D22BC6AB8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0.98366547867471221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8.0854369233242327E-3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B3-4058-80EC-7E3D22BC6AB8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0.96973271893547441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3.9167497471111956E-3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B3-4058-80EC-7E3D22BC6AB8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0.96250823467467239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1.6294092547432675E-2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B3-4058-80EC-7E3D22BC6AB8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0.93991049571330432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2.6661791865600173E-3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B3-4058-80EC-7E3D22BC6AB8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1.0010337779419907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-2.5103438616739621E-4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B3-4058-80EC-7E3D22BC6AB8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0.9767797826925072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2.9553961006111517E-3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8F-4AE6-97D4-A1E2C846C404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0.95702017243168103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6.6973616488625581E-3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8F-4AE6-97D4-A1E2C846C404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0.99511736808657003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4.882859834744761E-3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8F-4AE6-97D4-A1E2C846C404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0.99256175885564202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8.1701275055714453E-4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8F-4AE6-97D4-A1E2C846C404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Tools-Fig'!$F$28</c:f>
              <c:numCache>
                <c:formatCode>0%</c:formatCode>
                <c:ptCount val="1"/>
                <c:pt idx="0">
                  <c:v>0.99385325183559514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4.8347336340011171E-3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8F-4AE6-97D4-A1E2C846C404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0.9780826393472144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2.7503120352718141E-3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FA-4F7C-892F-C50AE7056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616"/>
        <c:axId val="669071008"/>
      </c:scatterChart>
      <c:valAx>
        <c:axId val="669070616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008"/>
        <c:crosses val="autoZero"/>
        <c:crossBetween val="midCat"/>
        <c:majorUnit val="2.5000000000000005E-2"/>
      </c:valAx>
      <c:valAx>
        <c:axId val="66907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101140009946411"/>
          <c:y val="4.4248450011241204E-2"/>
          <c:w val="7.4944659518438886E-2"/>
          <c:h val="0.840466367364574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6275</xdr:colOff>
      <xdr:row>2</xdr:row>
      <xdr:rowOff>25755</xdr:rowOff>
    </xdr:from>
    <xdr:to>
      <xdr:col>25</xdr:col>
      <xdr:colOff>0</xdr:colOff>
      <xdr:row>40</xdr:row>
      <xdr:rowOff>27219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758FB0-7622-4D54-927E-ACA01E0BA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601531</xdr:colOff>
      <xdr:row>40</xdr:row>
      <xdr:rowOff>4472</xdr:rowOff>
    </xdr:from>
    <xdr:to>
      <xdr:col>25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B37819-3C89-4D62-8177-DABF6B388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605117</xdr:colOff>
      <xdr:row>79</xdr:row>
      <xdr:rowOff>942</xdr:rowOff>
    </xdr:from>
    <xdr:to>
      <xdr:col>24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AF1145-31C6-46AC-B046-865820F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opLeftCell="A4" zoomScale="85" zoomScaleNormal="85" workbookViewId="0">
      <selection activeCell="J15" sqref="J15"/>
    </sheetView>
  </sheetViews>
  <sheetFormatPr defaultColWidth="8.7109375" defaultRowHeight="15"/>
  <cols>
    <col min="1" max="1" width="73.28515625" style="7" customWidth="1"/>
    <col min="2" max="2" width="20.28515625" style="6" customWidth="1"/>
    <col min="3" max="7" width="14.7109375" style="5" customWidth="1"/>
    <col min="8" max="9" width="14.7109375" style="6" customWidth="1"/>
    <col min="10" max="10" width="14.7109375" customWidth="1"/>
    <col min="11" max="11" width="19.7109375" customWidth="1"/>
    <col min="12" max="12" width="29.7109375" bestFit="1" customWidth="1"/>
    <col min="13" max="13" width="14.7109375" customWidth="1"/>
    <col min="14" max="14" width="21.7109375" customWidth="1"/>
  </cols>
  <sheetData>
    <row r="1" spans="1:12" ht="30" customHeight="1">
      <c r="A1" s="34"/>
    </row>
    <row r="2" spans="1:12" ht="30" customHeight="1">
      <c r="A2" s="35"/>
      <c r="B2" s="36"/>
    </row>
    <row r="3" spans="1:12" ht="30" customHeight="1">
      <c r="A3" s="34"/>
      <c r="B3" s="10"/>
    </row>
    <row r="4" spans="1:12" ht="30" customHeight="1" thickBot="1">
      <c r="A4" s="34"/>
      <c r="B4" s="10"/>
    </row>
    <row r="5" spans="1:12" ht="30" customHeight="1" thickBot="1">
      <c r="A5" s="9"/>
      <c r="B5" s="10"/>
      <c r="C5" s="47"/>
      <c r="D5" s="48"/>
      <c r="E5" s="48"/>
      <c r="F5" s="48" t="s">
        <v>23</v>
      </c>
      <c r="G5" s="48"/>
      <c r="H5" s="48"/>
      <c r="I5" s="49"/>
    </row>
    <row r="6" spans="1:12" s="1" customFormat="1" ht="42.6" customHeight="1" thickBot="1">
      <c r="A6" s="12" t="s">
        <v>3</v>
      </c>
      <c r="B6" s="22" t="s">
        <v>4</v>
      </c>
      <c r="C6" s="11" t="s">
        <v>0</v>
      </c>
      <c r="D6" s="13" t="s">
        <v>1</v>
      </c>
      <c r="E6" s="13" t="s">
        <v>2</v>
      </c>
      <c r="F6" s="23" t="s">
        <v>16</v>
      </c>
      <c r="G6" s="23" t="s">
        <v>17</v>
      </c>
      <c r="H6" s="25" t="s">
        <v>18</v>
      </c>
      <c r="I6" s="24" t="s">
        <v>19</v>
      </c>
    </row>
    <row r="7" spans="1:12" s="3" customFormat="1" ht="30" customHeight="1" thickBot="1">
      <c r="A7" s="12" t="str">
        <f>'VTM Tools'!A7</f>
        <v>Chroma separate tree</v>
      </c>
      <c r="B7" s="22" t="str">
        <f>'VTM Tools'!B7</f>
        <v>CST</v>
      </c>
      <c r="C7" s="53">
        <f>'VTM Tools'!J7</f>
        <v>9.9656342284590868E-4</v>
      </c>
      <c r="D7" s="54">
        <f>'VTM Tools'!K7</f>
        <v>4.2745605136100227E-2</v>
      </c>
      <c r="E7" s="54">
        <f>'VTM Tools'!L7</f>
        <v>4.8071111145676401E-2</v>
      </c>
      <c r="F7" s="55">
        <f>'VTM Tools'!M7</f>
        <v>1.04</v>
      </c>
      <c r="G7" s="55">
        <f>'VTM Tools'!N7</f>
        <v>1</v>
      </c>
      <c r="H7" s="55">
        <f>'VTM Tools'!O7</f>
        <v>1.0143144491960985</v>
      </c>
      <c r="I7" s="56">
        <f>'VTM Tools'!P7</f>
        <v>0.99677817841190608</v>
      </c>
      <c r="J7" s="84"/>
      <c r="L7" s="85"/>
    </row>
    <row r="8" spans="1:12" s="3" customFormat="1" ht="30" customHeight="1" thickBot="1">
      <c r="A8" s="12" t="str">
        <f>'VTM Tools'!A8</f>
        <v>Dependent quantization</v>
      </c>
      <c r="B8" s="22" t="str">
        <f>'VTM Tools'!B8</f>
        <v>DQ</v>
      </c>
      <c r="C8" s="57">
        <f>'VTM Tools'!J8</f>
        <v>1.7577480651062651E-2</v>
      </c>
      <c r="D8" s="58">
        <f>'VTM Tools'!K8</f>
        <v>-2.4289938410288221E-3</v>
      </c>
      <c r="E8" s="58">
        <f>'VTM Tools'!L8</f>
        <v>-6.1315331097060591E-3</v>
      </c>
      <c r="F8" s="59">
        <f>'VTM Tools'!M8</f>
        <v>1.02</v>
      </c>
      <c r="G8" s="59">
        <f>'VTM Tools'!N8</f>
        <v>1.03</v>
      </c>
      <c r="H8" s="59">
        <f>'VTM Tools'!O8</f>
        <v>0.99440833670539808</v>
      </c>
      <c r="I8" s="60">
        <f>'VTM Tools'!P8</f>
        <v>1.0223414978242247</v>
      </c>
      <c r="J8" s="84"/>
      <c r="L8" s="85"/>
    </row>
    <row r="9" spans="1:12" s="2" customFormat="1" ht="30" customHeight="1" thickBot="1">
      <c r="A9" s="12" t="str">
        <f>'VTM Tools'!A9</f>
        <v>Cross-component linear model</v>
      </c>
      <c r="B9" s="22" t="str">
        <f>'VTM Tools'!B9</f>
        <v>CCLM</v>
      </c>
      <c r="C9" s="57">
        <f>'VTM Tools'!J9</f>
        <v>9.3825816304109761E-3</v>
      </c>
      <c r="D9" s="58">
        <f>'VTM Tools'!K9</f>
        <v>0.1194993990289579</v>
      </c>
      <c r="E9" s="58">
        <f>'VTM Tools'!L9</f>
        <v>0.13873357159088118</v>
      </c>
      <c r="F9" s="59">
        <f>'VTM Tools'!M9</f>
        <v>0.99</v>
      </c>
      <c r="G9" s="59">
        <f>'VTM Tools'!N9</f>
        <v>1</v>
      </c>
      <c r="H9" s="59">
        <f>'VTM Tools'!O9</f>
        <v>0.99</v>
      </c>
      <c r="I9" s="60">
        <f>'VTM Tools'!P9</f>
        <v>1</v>
      </c>
      <c r="J9" s="84"/>
      <c r="L9" s="85"/>
    </row>
    <row r="10" spans="1:12" s="2" customFormat="1" ht="30" customHeight="1" thickBot="1">
      <c r="A10" s="12" t="str">
        <f>'VTM Tools'!A10</f>
        <v>multiple transform set</v>
      </c>
      <c r="B10" s="22" t="str">
        <f>'VTM Tools'!B10</f>
        <v>MTS</v>
      </c>
      <c r="C10" s="57">
        <f>'VTM Tools'!J10</f>
        <v>7.0232176665639004E-3</v>
      </c>
      <c r="D10" s="58">
        <f>'VTM Tools'!K10</f>
        <v>6.2068679043387901E-3</v>
      </c>
      <c r="E10" s="58">
        <f>'VTM Tools'!L10</f>
        <v>5.6269547602179728E-3</v>
      </c>
      <c r="F10" s="59">
        <f>'VTM Tools'!M10</f>
        <v>0.93</v>
      </c>
      <c r="G10" s="59">
        <f>'VTM Tools'!N10</f>
        <v>1</v>
      </c>
      <c r="H10" s="59">
        <f>'VTM Tools'!O10</f>
        <v>0.92</v>
      </c>
      <c r="I10" s="60">
        <f>'VTM Tools'!P10</f>
        <v>0.98</v>
      </c>
      <c r="J10" s="84"/>
      <c r="L10" s="85"/>
    </row>
    <row r="11" spans="1:12" s="4" customFormat="1" ht="30" customHeight="1" thickBot="1">
      <c r="A11" s="12" t="str">
        <f>'VTM Tools'!A11</f>
        <v>Adaptive loop filter</v>
      </c>
      <c r="B11" s="22" t="str">
        <f>'VTM Tools'!B11</f>
        <v>ALF</v>
      </c>
      <c r="C11" s="57">
        <f>'VTM Tools'!J11</f>
        <v>4.5320347021500833E-2</v>
      </c>
      <c r="D11" s="58">
        <f>'VTM Tools'!K11</f>
        <v>5.1361224853166361E-2</v>
      </c>
      <c r="E11" s="58">
        <f>'VTM Tools'!L11</f>
        <v>5.0963822849931291E-2</v>
      </c>
      <c r="F11" s="59">
        <f>'VTM Tools'!M11</f>
        <v>0.96923800567484431</v>
      </c>
      <c r="G11" s="59">
        <f>'VTM Tools'!N11</f>
        <v>0.87124532041500458</v>
      </c>
      <c r="H11" s="59">
        <f>'VTM Tools'!O11</f>
        <v>0.98</v>
      </c>
      <c r="I11" s="60">
        <f>'VTM Tools'!P11</f>
        <v>0.83</v>
      </c>
      <c r="J11" s="84"/>
      <c r="L11" s="85"/>
    </row>
    <row r="12" spans="1:12" s="4" customFormat="1" ht="30" customHeight="1" thickBot="1">
      <c r="A12" s="12" t="str">
        <f>'VTM Tools'!A12</f>
        <v>Affine motion model</v>
      </c>
      <c r="B12" s="22" t="str">
        <f>'VTM Tools'!B12</f>
        <v>AFF</v>
      </c>
      <c r="C12" s="57">
        <f>'VTM Tools'!J12</f>
        <v>3.0240275365942315E-2</v>
      </c>
      <c r="D12" s="58">
        <f>'VTM Tools'!K12</f>
        <v>2.1547189593007485E-2</v>
      </c>
      <c r="E12" s="58">
        <f>'VTM Tools'!L12</f>
        <v>2.0088362184224422E-2</v>
      </c>
      <c r="F12" s="59">
        <f>'VTM Tools'!M12</f>
        <v>0.86</v>
      </c>
      <c r="G12" s="59">
        <f>'VTM Tools'!N12</f>
        <v>0.98</v>
      </c>
      <c r="H12" s="59">
        <f>'VTM Tools'!O12</f>
        <v>0.86</v>
      </c>
      <c r="I12" s="60">
        <f>'VTM Tools'!P12</f>
        <v>0.98</v>
      </c>
      <c r="J12" s="84"/>
      <c r="L12" s="85"/>
    </row>
    <row r="13" spans="1:12" s="4" customFormat="1" ht="30" customHeight="1" thickBot="1">
      <c r="A13" s="12" t="str">
        <f>'VTM Tools'!A13</f>
        <v>subblock-based temporal merging candidates</v>
      </c>
      <c r="B13" s="22" t="str">
        <f>'VTM Tools'!B13</f>
        <v>SbTMC</v>
      </c>
      <c r="C13" s="57">
        <f>'VTM Tools'!J13</f>
        <v>4.9624312690924226E-3</v>
      </c>
      <c r="D13" s="58">
        <f>'VTM Tools'!K13</f>
        <v>4.0484324478776111E-3</v>
      </c>
      <c r="E13" s="58">
        <f>'VTM Tools'!L13</f>
        <v>4.2156385851925679E-3</v>
      </c>
      <c r="F13" s="59">
        <f>'VTM Tools'!M13</f>
        <v>1.0077072056701311</v>
      </c>
      <c r="G13" s="59">
        <f>'VTM Tools'!N13</f>
        <v>1.007161940475908</v>
      </c>
      <c r="H13" s="59">
        <f>'VTM Tools'!O13</f>
        <v>1.01</v>
      </c>
      <c r="I13" s="60">
        <f>'VTM Tools'!P13</f>
        <v>1</v>
      </c>
      <c r="J13" s="84"/>
      <c r="L13" s="85"/>
    </row>
    <row r="14" spans="1:12" s="2" customFormat="1" ht="30" customHeight="1" thickBot="1">
      <c r="A14" s="12" t="str">
        <f>'VTM Tools'!A14</f>
        <v>Adaptive motion vector resolution</v>
      </c>
      <c r="B14" s="22" t="str">
        <f>'VTM Tools'!B14</f>
        <v>AMVR</v>
      </c>
      <c r="C14" s="57">
        <f>'VTM Tools'!J14</f>
        <v>1.3935676884089639E-2</v>
      </c>
      <c r="D14" s="58">
        <f>'VTM Tools'!K14</f>
        <v>2.357444192947087E-2</v>
      </c>
      <c r="E14" s="58">
        <f>'VTM Tools'!L14</f>
        <v>2.4050192122385447E-2</v>
      </c>
      <c r="F14" s="59">
        <f>'VTM Tools'!M14</f>
        <v>0.81264156812357347</v>
      </c>
      <c r="G14" s="59">
        <f>'VTM Tools'!N14</f>
        <v>1.0084154733393993</v>
      </c>
      <c r="H14" s="59">
        <f>'VTM Tools'!O14</f>
        <v>0.81</v>
      </c>
      <c r="I14" s="60">
        <f>'VTM Tools'!P14</f>
        <v>1.01</v>
      </c>
      <c r="J14" s="84"/>
      <c r="L14" s="85"/>
    </row>
    <row r="15" spans="1:12" s="8" customFormat="1" ht="30" customHeight="1" thickBot="1">
      <c r="A15" s="12" t="str">
        <f>'VTM Tools'!A15</f>
        <v>Triangular partition</v>
      </c>
      <c r="B15" s="22" t="str">
        <f>'VTM Tools'!B15</f>
        <v>TPM</v>
      </c>
      <c r="C15" s="57">
        <f>'VTM Tools'!J15</f>
        <v>3.4000704133861841E-3</v>
      </c>
      <c r="D15" s="58">
        <f>'VTM Tools'!K15</f>
        <v>6.2908582021713082E-3</v>
      </c>
      <c r="E15" s="58">
        <f>'VTM Tools'!L15</f>
        <v>5.1322344349780998E-3</v>
      </c>
      <c r="F15" s="59">
        <f>'VTM Tools'!M15</f>
        <v>0.99</v>
      </c>
      <c r="G15" s="59">
        <f>'VTM Tools'!N15</f>
        <v>1.01</v>
      </c>
      <c r="H15" s="59">
        <f>'VTM Tools'!O15</f>
        <v>0.99</v>
      </c>
      <c r="I15" s="60">
        <f>'VTM Tools'!P15</f>
        <v>1.01</v>
      </c>
      <c r="J15" s="84"/>
      <c r="L15" s="85"/>
    </row>
    <row r="16" spans="1:12" s="8" customFormat="1" ht="30" customHeight="1" thickBot="1">
      <c r="A16" s="12" t="str">
        <f>'VTM Tools'!A16</f>
        <v>Bi-directional optical flow</v>
      </c>
      <c r="B16" s="22" t="str">
        <f>'VTM Tools'!B16</f>
        <v>BDOF</v>
      </c>
      <c r="C16" s="57">
        <f>'VTM Tools'!J16</f>
        <v>7.6669684227658333E-3</v>
      </c>
      <c r="D16" s="58">
        <f>'VTM Tools'!K16</f>
        <v>3.4990496146235432E-3</v>
      </c>
      <c r="E16" s="58">
        <f>'VTM Tools'!L16</f>
        <v>2.8917314213480058E-3</v>
      </c>
      <c r="F16" s="59">
        <f>'VTM Tools'!M16</f>
        <v>0.97921479302568959</v>
      </c>
      <c r="G16" s="59">
        <f>'VTM Tools'!N16</f>
        <v>0.96601549302189227</v>
      </c>
      <c r="H16" s="59">
        <f>'VTM Tools'!O16</f>
        <v>1</v>
      </c>
      <c r="I16" s="60">
        <f>'VTM Tools'!P16</f>
        <v>0.95</v>
      </c>
      <c r="J16" s="84"/>
      <c r="L16" s="85"/>
    </row>
    <row r="17" spans="1:12" s="8" customFormat="1" ht="30" customHeight="1" thickBot="1">
      <c r="A17" s="12" t="str">
        <f>'VTM Tools'!A17</f>
        <v>Combined intra/inter prediction</v>
      </c>
      <c r="B17" s="22" t="str">
        <f>'VTM Tools'!B17</f>
        <v>CIIP</v>
      </c>
      <c r="C17" s="57">
        <f>'VTM Tools'!J17</f>
        <v>2.8649024739554698E-3</v>
      </c>
      <c r="D17" s="58">
        <f>'VTM Tools'!K17</f>
        <v>1.2289336249467523E-3</v>
      </c>
      <c r="E17" s="58">
        <f>'VTM Tools'!L17</f>
        <v>1.7134740990644529E-4</v>
      </c>
      <c r="F17" s="59">
        <f>'VTM Tools'!M17</f>
        <v>0.98975711354133056</v>
      </c>
      <c r="G17" s="59">
        <f>'VTM Tools'!N17</f>
        <v>1.0131885914756444</v>
      </c>
      <c r="H17" s="59">
        <f>'VTM Tools'!O17</f>
        <v>1</v>
      </c>
      <c r="I17" s="60">
        <f>'VTM Tools'!P17</f>
        <v>1</v>
      </c>
      <c r="J17" s="84"/>
      <c r="L17" s="85"/>
    </row>
    <row r="18" spans="1:12" s="8" customFormat="1" ht="30" customHeight="1" thickBot="1">
      <c r="A18" s="12" t="str">
        <f>'VTM Tools'!A18</f>
        <v>Merge with MVD</v>
      </c>
      <c r="B18" s="22" t="str">
        <f>'VTM Tools'!B18</f>
        <v>MMVD</v>
      </c>
      <c r="C18" s="57">
        <f>'VTM Tools'!J18</f>
        <v>5.1621939043485108E-3</v>
      </c>
      <c r="D18" s="58">
        <f>'VTM Tools'!K18</f>
        <v>5.4837800494236403E-3</v>
      </c>
      <c r="E18" s="58">
        <f>'VTM Tools'!L18</f>
        <v>5.4592171565997234E-3</v>
      </c>
      <c r="F18" s="59">
        <f>'VTM Tools'!M18</f>
        <v>0.93</v>
      </c>
      <c r="G18" s="59">
        <f>'VTM Tools'!N18</f>
        <v>1.03</v>
      </c>
      <c r="H18" s="59">
        <f>'VTM Tools'!O18</f>
        <v>0.91</v>
      </c>
      <c r="I18" s="60">
        <f>'VTM Tools'!P18</f>
        <v>1</v>
      </c>
      <c r="J18" s="84"/>
      <c r="L18" s="85"/>
    </row>
    <row r="19" spans="1:12" s="8" customFormat="1" ht="30" customHeight="1" thickBot="1">
      <c r="A19" s="12" t="str">
        <f>'VTM Tools'!A19</f>
        <v xml:space="preserve">Bi-prediction with CU weights </v>
      </c>
      <c r="B19" s="22" t="str">
        <f>'VTM Tools'!B19</f>
        <v>BCW</v>
      </c>
      <c r="C19" s="57">
        <f>'VTM Tools'!J19</f>
        <v>4.0956713929743167E-3</v>
      </c>
      <c r="D19" s="58">
        <f>'VTM Tools'!K19</f>
        <v>4.9168000927729029E-3</v>
      </c>
      <c r="E19" s="58">
        <f>'VTM Tools'!L19</f>
        <v>5.1960704678172785E-3</v>
      </c>
      <c r="F19" s="59">
        <f>'VTM Tools'!M19</f>
        <v>0.92508336011285752</v>
      </c>
      <c r="G19" s="59">
        <f>'VTM Tools'!N19</f>
        <v>1.013944287348215</v>
      </c>
      <c r="H19" s="59">
        <f>'VTM Tools'!O19</f>
        <v>0.94</v>
      </c>
      <c r="I19" s="60">
        <f>'VTM Tools'!P19</f>
        <v>1.02</v>
      </c>
      <c r="J19" s="84"/>
      <c r="L19" s="85"/>
    </row>
    <row r="20" spans="1:12" s="8" customFormat="1" ht="30" customHeight="1" thickBot="1">
      <c r="A20" s="12" t="str">
        <f>'VTM Tools'!A20</f>
        <v>Multi-reference line prediction</v>
      </c>
      <c r="B20" s="22" t="str">
        <f>'VTM Tools'!B20</f>
        <v>MRLP</v>
      </c>
      <c r="C20" s="57">
        <f>'VTM Tools'!J20</f>
        <v>1.9758076018581744E-3</v>
      </c>
      <c r="D20" s="58">
        <f>'VTM Tools'!K20</f>
        <v>1.2640985115306127E-3</v>
      </c>
      <c r="E20" s="58">
        <f>'VTM Tools'!L20</f>
        <v>9.4393575313269642E-4</v>
      </c>
      <c r="F20" s="59">
        <f>'VTM Tools'!M20</f>
        <v>0.99900437980176926</v>
      </c>
      <c r="G20" s="59">
        <f>'VTM Tools'!N20</f>
        <v>1.0003251431182782</v>
      </c>
      <c r="H20" s="59">
        <f>'VTM Tools'!O20</f>
        <v>0.98</v>
      </c>
      <c r="I20" s="60">
        <f>'VTM Tools'!P20</f>
        <v>0.99</v>
      </c>
      <c r="J20" s="84"/>
      <c r="L20" s="86"/>
    </row>
    <row r="21" spans="1:12" s="8" customFormat="1" ht="30" customHeight="1" thickBot="1">
      <c r="A21" s="14" t="str">
        <f>'VTM Tools'!A21</f>
        <v>Intra block copy, tool on test</v>
      </c>
      <c r="B21" s="21" t="str">
        <f>'VTM Tools'!B21</f>
        <v>IBC</v>
      </c>
      <c r="C21" s="65">
        <f>'VTM Tools'!J21</f>
        <v>-2.6795996393849111E-4</v>
      </c>
      <c r="D21" s="66">
        <f>'VTM Tools'!K21</f>
        <v>2.4791339749024032E-4</v>
      </c>
      <c r="E21" s="66">
        <f>'VTM Tools'!L21</f>
        <v>6.2869661635559881E-4</v>
      </c>
      <c r="F21" s="67">
        <f>'VTM Tools'!M21</f>
        <v>0.93310187943602962</v>
      </c>
      <c r="G21" s="67">
        <f>'VTM Tools'!N21</f>
        <v>1.0025301294572047</v>
      </c>
      <c r="H21" s="67">
        <f>'VTM Tools'!O21</f>
        <v>0.93</v>
      </c>
      <c r="I21" s="73">
        <f>'VTM Tools'!P21</f>
        <v>0.99</v>
      </c>
      <c r="J21" s="84"/>
      <c r="L21" s="85"/>
    </row>
    <row r="22" spans="1:12" s="8" customFormat="1" ht="30" customHeight="1" thickBot="1">
      <c r="A22" s="14" t="str">
        <f>'VTM Tools'!A22</f>
        <v>Intra sub-partitioning</v>
      </c>
      <c r="B22" s="21" t="str">
        <f>'VTM Tools'!B22</f>
        <v>ISP</v>
      </c>
      <c r="C22" s="65">
        <f>'VTM Tools'!J22</f>
        <v>1.9504089274259063E-3</v>
      </c>
      <c r="D22" s="66">
        <f>'VTM Tools'!K22</f>
        <v>2.537827584684349E-3</v>
      </c>
      <c r="E22" s="66">
        <f>'VTM Tools'!L22</f>
        <v>1.9413783186336576E-3</v>
      </c>
      <c r="F22" s="67">
        <f>'VTM Tools'!M22</f>
        <v>0.97341242650730331</v>
      </c>
      <c r="G22" s="67">
        <f>'VTM Tools'!N22</f>
        <v>0.99795211103448289</v>
      </c>
      <c r="H22" s="67">
        <f>'VTM Tools'!O22</f>
        <v>0.96</v>
      </c>
      <c r="I22" s="73">
        <f>'VTM Tools'!P22</f>
        <v>0.99</v>
      </c>
      <c r="J22" s="84"/>
      <c r="L22" s="86"/>
    </row>
    <row r="23" spans="1:12" s="8" customFormat="1" ht="30" customHeight="1" thickBot="1">
      <c r="A23" s="14" t="str">
        <f>'VTM Tools'!A23</f>
        <v>Decoder motion vector refinement</v>
      </c>
      <c r="B23" s="21" t="str">
        <f>'VTM Tools'!B23</f>
        <v>DMVR</v>
      </c>
      <c r="C23" s="65">
        <f>'VTM Tools'!J23</f>
        <v>8.0854369233242327E-3</v>
      </c>
      <c r="D23" s="66">
        <f>'VTM Tools'!K23</f>
        <v>1.1070888715216472E-2</v>
      </c>
      <c r="E23" s="66">
        <f>'VTM Tools'!L23</f>
        <v>1.1116471259216014E-2</v>
      </c>
      <c r="F23" s="67">
        <f>'VTM Tools'!M23</f>
        <v>1.0029436451714466</v>
      </c>
      <c r="G23" s="67">
        <f>'VTM Tools'!N23</f>
        <v>0.97171871391561404</v>
      </c>
      <c r="H23" s="67">
        <f>'VTM Tools'!O23</f>
        <v>1</v>
      </c>
      <c r="I23" s="73">
        <f>'VTM Tools'!P23</f>
        <v>0.96</v>
      </c>
      <c r="J23" s="84"/>
      <c r="L23" s="85"/>
    </row>
    <row r="24" spans="1:12" s="8" customFormat="1" ht="30" customHeight="1" thickBot="1">
      <c r="A24" s="14" t="str">
        <f>'VTM Tools'!A24</f>
        <v>Sub-block Transform</v>
      </c>
      <c r="B24" s="21" t="str">
        <f>'VTM Tools'!B24</f>
        <v>SBT</v>
      </c>
      <c r="C24" s="65">
        <f>'VTM Tools'!J24</f>
        <v>3.9167497471111956E-3</v>
      </c>
      <c r="D24" s="66">
        <f>'VTM Tools'!K24</f>
        <v>6.3467735780582397E-4</v>
      </c>
      <c r="E24" s="66">
        <f>'VTM Tools'!L24</f>
        <v>7.5157471301342163E-5</v>
      </c>
      <c r="F24" s="67">
        <f>'VTM Tools'!M24</f>
        <v>0.95</v>
      </c>
      <c r="G24" s="67">
        <f>'VTM Tools'!N24</f>
        <v>1</v>
      </c>
      <c r="H24" s="67">
        <f>'VTM Tools'!O24</f>
        <v>0.95</v>
      </c>
      <c r="I24" s="73">
        <f>'VTM Tools'!P24</f>
        <v>0.98</v>
      </c>
      <c r="J24" s="84"/>
      <c r="L24" s="85"/>
    </row>
    <row r="25" spans="1:12" s="8" customFormat="1" ht="30" customHeight="1" thickBot="1">
      <c r="A25" s="14" t="str">
        <f>'VTM Tools'!A25</f>
        <v xml:space="preserve">Luma Mapping with Chroma Scaling </v>
      </c>
      <c r="B25" s="21" t="str">
        <f>'VTM Tools'!B25</f>
        <v>LMCS</v>
      </c>
      <c r="C25" s="65">
        <f>'VTM Tools'!J25</f>
        <v>1.6294092547432675E-2</v>
      </c>
      <c r="D25" s="66">
        <f>'VTM Tools'!K25</f>
        <v>-1.3026178742801224E-2</v>
      </c>
      <c r="E25" s="66">
        <f>'VTM Tools'!L25</f>
        <v>-1.4193625184249469E-2</v>
      </c>
      <c r="F25" s="67">
        <f>'VTM Tools'!M25</f>
        <v>0.94</v>
      </c>
      <c r="G25" s="67">
        <f>'VTM Tools'!N25</f>
        <v>1</v>
      </c>
      <c r="H25" s="67">
        <f>'VTM Tools'!O25</f>
        <v>0.94</v>
      </c>
      <c r="I25" s="73">
        <f>'VTM Tools'!P25</f>
        <v>0.97</v>
      </c>
      <c r="J25" s="84"/>
      <c r="L25" s="85"/>
    </row>
    <row r="26" spans="1:12" s="8" customFormat="1" ht="30" customHeight="1" thickBot="1">
      <c r="A26" s="14" t="str">
        <f>'VTM Tools'!A26</f>
        <v>Symmetric motion vector difference</v>
      </c>
      <c r="B26" s="21" t="str">
        <f>'VTM Tools'!B26</f>
        <v>SMVD</v>
      </c>
      <c r="C26" s="65">
        <f>'VTM Tools'!J26</f>
        <v>2.6661791865600173E-3</v>
      </c>
      <c r="D26" s="66">
        <f>'VTM Tools'!K26</f>
        <v>2.5779416022732853E-3</v>
      </c>
      <c r="E26" s="66">
        <f>'VTM Tools'!L26</f>
        <v>2.7728214869513785E-3</v>
      </c>
      <c r="F26" s="67">
        <f>'VTM Tools'!M26</f>
        <v>0.8813617184922734</v>
      </c>
      <c r="G26" s="67">
        <f>'VTM Tools'!N26</f>
        <v>0.98163635274959415</v>
      </c>
      <c r="H26" s="67">
        <f>'VTM Tools'!O26</f>
        <v>0.9</v>
      </c>
      <c r="I26" s="73">
        <f>'VTM Tools'!P26</f>
        <v>1</v>
      </c>
      <c r="J26" s="84"/>
      <c r="L26" s="86"/>
    </row>
    <row r="27" spans="1:12" s="8" customFormat="1" ht="30" customHeight="1" thickBot="1">
      <c r="A27" s="14" t="str">
        <f>'VTM Tools'!A27</f>
        <v>Quantized residual DPCM</v>
      </c>
      <c r="B27" s="21" t="str">
        <f>'VTM Tools'!B27</f>
        <v>BDPCM</v>
      </c>
      <c r="C27" s="65">
        <f>'VTM Tools'!J27</f>
        <v>-2.5103438616739621E-4</v>
      </c>
      <c r="D27" s="66">
        <f>'VTM Tools'!K27</f>
        <v>-7.0852950871103104E-4</v>
      </c>
      <c r="E27" s="66">
        <f>'VTM Tools'!L27</f>
        <v>-2.0475489571793274E-4</v>
      </c>
      <c r="F27" s="67">
        <f>'VTM Tools'!M27</f>
        <v>0.99009099853517613</v>
      </c>
      <c r="G27" s="67">
        <f>'VTM Tools'!N27</f>
        <v>1.0043918815302044</v>
      </c>
      <c r="H27" s="67">
        <f>'VTM Tools'!O27</f>
        <v>1</v>
      </c>
      <c r="I27" s="73">
        <f>'VTM Tools'!P27</f>
        <v>1.01</v>
      </c>
      <c r="J27" s="84"/>
      <c r="L27" s="85"/>
    </row>
    <row r="28" spans="1:12" s="8" customFormat="1" ht="30" customHeight="1" thickBot="1">
      <c r="A28" s="14" t="str">
        <f>'VTM Tools'!A28</f>
        <v>Matrix based intra prediction</v>
      </c>
      <c r="B28" s="21" t="str">
        <f>'VTM Tools'!B28</f>
        <v>MIP</v>
      </c>
      <c r="C28" s="65">
        <f>'VTM Tools'!J28</f>
        <v>2.9553961006111517E-3</v>
      </c>
      <c r="D28" s="66">
        <f>'VTM Tools'!K28</f>
        <v>3.8740294688770346E-3</v>
      </c>
      <c r="E28" s="66">
        <f>'VTM Tools'!L28</f>
        <v>4.1027252502747894E-3</v>
      </c>
      <c r="F28" s="67">
        <f>'VTM Tools'!M28</f>
        <v>0.96984907438176349</v>
      </c>
      <c r="G28" s="67">
        <f>'VTM Tools'!N28</f>
        <v>1.0076101788641914</v>
      </c>
      <c r="H28" s="67">
        <f>'VTM Tools'!O28</f>
        <v>0.94</v>
      </c>
      <c r="I28" s="73">
        <f>'VTM Tools'!P28</f>
        <v>0.99</v>
      </c>
      <c r="J28" s="84"/>
      <c r="L28" s="86"/>
    </row>
    <row r="29" spans="1:12" s="8" customFormat="1" ht="30" customHeight="1" thickBot="1">
      <c r="A29" s="14" t="str">
        <f>'VTM Tools'!A29</f>
        <v>Low frequency non-separable transform</v>
      </c>
      <c r="B29" s="21" t="str">
        <f>'VTM Tools'!B29</f>
        <v>LFNST</v>
      </c>
      <c r="C29" s="65">
        <f>'VTM Tools'!J29</f>
        <v>6.6973616488625581E-3</v>
      </c>
      <c r="D29" s="66">
        <f>'VTM Tools'!K29</f>
        <v>1.9964568521078602E-3</v>
      </c>
      <c r="E29" s="66">
        <f>'VTM Tools'!L29</f>
        <v>5.5873756473718917E-3</v>
      </c>
      <c r="F29" s="67">
        <f>'VTM Tools'!M29</f>
        <v>0.94010827286221232</v>
      </c>
      <c r="G29" s="67">
        <f>'VTM Tools'!N29</f>
        <v>1.0003614371311336</v>
      </c>
      <c r="H29" s="67">
        <f>'VTM Tools'!O29</f>
        <v>0.91</v>
      </c>
      <c r="I29" s="73">
        <f>'VTM Tools'!P29</f>
        <v>0.98</v>
      </c>
      <c r="J29" s="84"/>
      <c r="L29" s="85"/>
    </row>
    <row r="30" spans="1:12" ht="30" customHeight="1" thickBot="1">
      <c r="A30" s="14" t="str">
        <f>'VTM Tools'!A30</f>
        <v>Joint coding of chrominance residuals</v>
      </c>
      <c r="B30" s="21" t="str">
        <f>'VTM Tools'!B30</f>
        <v>JCCR</v>
      </c>
      <c r="C30" s="65">
        <f>'VTM Tools'!J30</f>
        <v>4.882859834744761E-3</v>
      </c>
      <c r="D30" s="66">
        <f>'VTM Tools'!K30</f>
        <v>4.6377120979729314E-3</v>
      </c>
      <c r="E30" s="66">
        <f>'VTM Tools'!L30</f>
        <v>-1.5459780542009212E-3</v>
      </c>
      <c r="F30" s="67">
        <f>'VTM Tools'!M30</f>
        <v>0.99470049352681666</v>
      </c>
      <c r="G30" s="67">
        <f>'VTM Tools'!N30</f>
        <v>1.0060826093285256</v>
      </c>
      <c r="H30" s="67">
        <f>'VTM Tools'!O30</f>
        <v>0.98</v>
      </c>
      <c r="I30" s="73">
        <f>'VTM Tools'!P30</f>
        <v>1</v>
      </c>
      <c r="J30" s="84"/>
      <c r="L30" s="85"/>
    </row>
    <row r="31" spans="1:12" ht="30" customHeight="1" thickBot="1">
      <c r="A31" s="14" t="str">
        <f>'VTM Tools'!A31</f>
        <v>Sampled adaptive offset</v>
      </c>
      <c r="B31" s="21" t="str">
        <f>'VTM Tools'!B31</f>
        <v>SAO</v>
      </c>
      <c r="C31" s="65">
        <f>'VTM Tools'!J31</f>
        <v>8.1701275055714453E-4</v>
      </c>
      <c r="D31" s="66">
        <f>'VTM Tools'!K31</f>
        <v>2.7886856286992944E-3</v>
      </c>
      <c r="E31" s="66">
        <f>'VTM Tools'!L31</f>
        <v>3.535341302273968E-3</v>
      </c>
      <c r="F31" s="67">
        <f>'VTM Tools'!M31</f>
        <v>1</v>
      </c>
      <c r="G31" s="67">
        <f>'VTM Tools'!N31</f>
        <v>0.98</v>
      </c>
      <c r="H31" s="67">
        <f>'VTM Tools'!O31</f>
        <v>1</v>
      </c>
      <c r="I31" s="73">
        <f>'VTM Tools'!P31</f>
        <v>0.99</v>
      </c>
    </row>
    <row r="32" spans="1:12" ht="30" customHeight="1" thickBot="1">
      <c r="A32" s="14" t="str">
        <f>'VTM Tools'!A32</f>
        <v>Prediction refinement using optical flow</v>
      </c>
      <c r="B32" s="21" t="str">
        <f>'VTM Tools'!B32</f>
        <v>PROF</v>
      </c>
      <c r="C32" s="65">
        <f>'VTM Tools'!J32</f>
        <v>4.8347336340011171E-3</v>
      </c>
      <c r="D32" s="66">
        <f>'VTM Tools'!K32</f>
        <v>1.6304487902667993E-3</v>
      </c>
      <c r="E32" s="66">
        <f>'VTM Tools'!L32</f>
        <v>8.5811117635505127E-4</v>
      </c>
      <c r="F32" s="67">
        <f>'VTM Tools'!M32</f>
        <v>0.98745257155171162</v>
      </c>
      <c r="G32" s="67">
        <f>'VTM Tools'!N32</f>
        <v>0.98796836151564582</v>
      </c>
      <c r="H32" s="67">
        <f>'VTM Tools'!O32</f>
        <v>1</v>
      </c>
      <c r="I32" s="73">
        <f>'VTM Tools'!P32</f>
        <v>1</v>
      </c>
    </row>
    <row r="33" spans="1:9" ht="30" customHeight="1" thickBot="1">
      <c r="A33" s="14" t="str">
        <f>'VTM Tools'!A33</f>
        <v>Switched interpolation filter</v>
      </c>
      <c r="B33" s="21" t="str">
        <f>'VTM Tools'!B33</f>
        <v>SIF</v>
      </c>
      <c r="C33" s="65">
        <f>'VTM Tools'!J33</f>
        <v>2.7503120352718141E-3</v>
      </c>
      <c r="D33" s="66">
        <f>'VTM Tools'!K33</f>
        <v>7.2229320528062416E-3</v>
      </c>
      <c r="E33" s="66">
        <f>'VTM Tools'!L33</f>
        <v>6.8525825139388397E-3</v>
      </c>
      <c r="F33" s="67">
        <f>'VTM Tools'!M33</f>
        <v>0.95682724087048054</v>
      </c>
      <c r="G33" s="67">
        <f>'VTM Tools'!N33</f>
        <v>0.9970356176762496</v>
      </c>
      <c r="H33" s="67">
        <f>'VTM Tools'!O33</f>
        <v>0.96</v>
      </c>
      <c r="I33" s="73">
        <f>'VTM Tools'!P33</f>
        <v>1</v>
      </c>
    </row>
    <row r="34" spans="1:9" ht="30" customHeight="1">
      <c r="A34" s="17"/>
      <c r="B34" s="17"/>
      <c r="C34" s="18"/>
      <c r="D34" s="18"/>
      <c r="E34" s="18"/>
      <c r="F34" s="18"/>
      <c r="G34" s="18"/>
      <c r="H34" s="19"/>
      <c r="I34" s="19"/>
    </row>
    <row r="35" spans="1:9" ht="30" customHeight="1">
      <c r="A35" s="17"/>
      <c r="B35" s="17"/>
      <c r="C35" s="18"/>
      <c r="D35" s="18"/>
      <c r="E35" s="18"/>
      <c r="F35" s="18"/>
      <c r="G35" s="18"/>
      <c r="H35" s="19"/>
      <c r="I35" s="19"/>
    </row>
    <row r="36" spans="1:9" ht="30" customHeight="1">
      <c r="A36" s="17"/>
      <c r="B36" s="17"/>
      <c r="C36" s="18"/>
      <c r="D36" s="18"/>
      <c r="E36" s="18"/>
      <c r="F36" s="18"/>
      <c r="G36" s="18"/>
      <c r="H36" s="19"/>
      <c r="I36" s="19"/>
    </row>
    <row r="37" spans="1:9" ht="30" customHeight="1">
      <c r="A37" s="17"/>
      <c r="B37" s="17"/>
      <c r="C37" s="18"/>
      <c r="D37" s="18"/>
      <c r="E37" s="18"/>
      <c r="F37" s="18"/>
      <c r="G37" s="18"/>
      <c r="H37" s="19"/>
      <c r="I37" s="19"/>
    </row>
    <row r="38" spans="1:9" ht="30" customHeight="1">
      <c r="A38" s="20"/>
      <c r="B38" s="15"/>
      <c r="C38" s="16"/>
      <c r="D38" s="16"/>
      <c r="E38" s="16"/>
      <c r="F38" s="16"/>
      <c r="G38" s="16"/>
      <c r="H38" s="15"/>
      <c r="I38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72"/>
  <sheetViews>
    <sheetView tabSelected="1" topLeftCell="A53" zoomScaleNormal="100" workbookViewId="0">
      <pane xSplit="1" topLeftCell="B1" activePane="topRight" state="frozen"/>
      <selection activeCell="A4" sqref="A4"/>
      <selection pane="topRight" activeCell="G68" sqref="G68"/>
    </sheetView>
  </sheetViews>
  <sheetFormatPr defaultColWidth="8.7109375" defaultRowHeight="30" customHeight="1"/>
  <cols>
    <col min="1" max="1" width="64.7109375" style="7" customWidth="1"/>
    <col min="2" max="2" width="20.28515625" style="6" customWidth="1"/>
    <col min="3" max="7" width="15.7109375" style="5" customWidth="1"/>
    <col min="8" max="9" width="15.7109375" style="6" customWidth="1"/>
    <col min="10" max="14" width="15.7109375" style="5" customWidth="1"/>
    <col min="15" max="16" width="15.7109375" style="6" customWidth="1"/>
    <col min="17" max="23" width="15.7109375" customWidth="1"/>
    <col min="24" max="29" width="20.7109375" customWidth="1"/>
  </cols>
  <sheetData>
    <row r="1" spans="1:29" ht="30" customHeight="1">
      <c r="A1" s="34" t="s">
        <v>88</v>
      </c>
    </row>
    <row r="2" spans="1:29" ht="30" customHeight="1">
      <c r="A2" s="35" t="s">
        <v>5</v>
      </c>
      <c r="B2" s="36" t="s">
        <v>89</v>
      </c>
    </row>
    <row r="3" spans="1:29" ht="30" customHeight="1">
      <c r="A3" s="34" t="s">
        <v>6</v>
      </c>
      <c r="B3" s="10" t="s">
        <v>31</v>
      </c>
    </row>
    <row r="4" spans="1:29" ht="30" customHeight="1" thickBot="1">
      <c r="A4" s="34" t="s">
        <v>11</v>
      </c>
      <c r="B4" s="10" t="s">
        <v>12</v>
      </c>
    </row>
    <row r="5" spans="1:29" ht="30" customHeight="1" thickBot="1">
      <c r="A5" s="9"/>
      <c r="B5" s="10"/>
      <c r="C5" s="44"/>
      <c r="D5" s="45"/>
      <c r="E5" s="45"/>
      <c r="F5" s="45" t="s">
        <v>13</v>
      </c>
      <c r="G5" s="45"/>
      <c r="H5" s="45"/>
      <c r="I5" s="46"/>
      <c r="J5" s="47"/>
      <c r="K5" s="48"/>
      <c r="L5" s="48"/>
      <c r="M5" s="48" t="s">
        <v>14</v>
      </c>
      <c r="N5" s="48"/>
      <c r="O5" s="48"/>
      <c r="P5" s="49"/>
      <c r="Q5" s="47" t="s">
        <v>15</v>
      </c>
      <c r="R5" s="48"/>
      <c r="S5" s="48"/>
      <c r="T5" s="48" t="s">
        <v>32</v>
      </c>
      <c r="U5" s="48"/>
      <c r="V5" s="48"/>
      <c r="W5" s="49"/>
      <c r="X5" s="47" t="s">
        <v>13</v>
      </c>
      <c r="Y5" s="49"/>
      <c r="Z5" s="47" t="s">
        <v>14</v>
      </c>
      <c r="AA5" s="49"/>
      <c r="AB5" s="48" t="s">
        <v>32</v>
      </c>
      <c r="AC5" s="49"/>
    </row>
    <row r="6" spans="1:29" s="1" customFormat="1" ht="42.6" customHeight="1" thickBot="1">
      <c r="A6" s="12" t="s">
        <v>3</v>
      </c>
      <c r="B6" s="22" t="s">
        <v>4</v>
      </c>
      <c r="C6" s="11" t="s">
        <v>0</v>
      </c>
      <c r="D6" s="13" t="s">
        <v>1</v>
      </c>
      <c r="E6" s="13" t="s">
        <v>2</v>
      </c>
      <c r="F6" s="23" t="s">
        <v>16</v>
      </c>
      <c r="G6" s="23" t="s">
        <v>17</v>
      </c>
      <c r="H6" s="25" t="s">
        <v>18</v>
      </c>
      <c r="I6" s="24" t="s">
        <v>19</v>
      </c>
      <c r="J6" s="11" t="s">
        <v>0</v>
      </c>
      <c r="K6" s="13" t="s">
        <v>1</v>
      </c>
      <c r="L6" s="13" t="s">
        <v>2</v>
      </c>
      <c r="M6" s="23" t="s">
        <v>16</v>
      </c>
      <c r="N6" s="23" t="s">
        <v>17</v>
      </c>
      <c r="O6" s="25" t="s">
        <v>18</v>
      </c>
      <c r="P6" s="24" t="s">
        <v>19</v>
      </c>
      <c r="Q6" s="11" t="s">
        <v>0</v>
      </c>
      <c r="R6" s="13" t="s">
        <v>1</v>
      </c>
      <c r="S6" s="13" t="s">
        <v>2</v>
      </c>
      <c r="T6" s="23" t="s">
        <v>16</v>
      </c>
      <c r="U6" s="23" t="s">
        <v>17</v>
      </c>
      <c r="V6" s="25" t="s">
        <v>18</v>
      </c>
      <c r="W6" s="26" t="s">
        <v>19</v>
      </c>
      <c r="X6" s="11" t="s">
        <v>20</v>
      </c>
      <c r="Y6" s="24" t="s">
        <v>21</v>
      </c>
      <c r="Z6" s="11" t="s">
        <v>20</v>
      </c>
      <c r="AA6" s="24" t="s">
        <v>21</v>
      </c>
      <c r="AB6" s="25" t="s">
        <v>20</v>
      </c>
      <c r="AC6" s="40" t="s">
        <v>21</v>
      </c>
    </row>
    <row r="7" spans="1:29" s="3" customFormat="1" ht="25.15" customHeight="1" thickBot="1">
      <c r="A7" s="12" t="s">
        <v>24</v>
      </c>
      <c r="B7" s="22" t="s">
        <v>35</v>
      </c>
      <c r="C7" s="53">
        <v>4.2986466750572494E-3</v>
      </c>
      <c r="D7" s="54">
        <v>9.8478097358473279E-2</v>
      </c>
      <c r="E7" s="54">
        <v>9.7914898899131089E-2</v>
      </c>
      <c r="F7" s="55">
        <v>1.54</v>
      </c>
      <c r="G7" s="55">
        <v>1.04</v>
      </c>
      <c r="H7" s="55">
        <v>1.5555492991964068</v>
      </c>
      <c r="I7" s="56">
        <v>1.013823748949036</v>
      </c>
      <c r="J7" s="53">
        <v>9.9656342284590868E-4</v>
      </c>
      <c r="K7" s="54">
        <v>4.2745605136100227E-2</v>
      </c>
      <c r="L7" s="54">
        <v>4.8071111145676401E-2</v>
      </c>
      <c r="M7" s="55">
        <v>1.04</v>
      </c>
      <c r="N7" s="55">
        <v>1</v>
      </c>
      <c r="O7" s="55">
        <v>1.0143144491960985</v>
      </c>
      <c r="P7" s="56">
        <v>0.99677817841190608</v>
      </c>
      <c r="Q7" s="53">
        <v>4.6946819424552772E-4</v>
      </c>
      <c r="R7" s="54">
        <v>1.6504995306093128E-2</v>
      </c>
      <c r="S7" s="54">
        <v>2.4264592581261329E-2</v>
      </c>
      <c r="T7" s="55">
        <v>1.01</v>
      </c>
      <c r="U7" s="55">
        <v>1.03</v>
      </c>
      <c r="V7" s="55">
        <v>1.0035499822777543</v>
      </c>
      <c r="W7" s="56">
        <v>1.0001845741017108</v>
      </c>
      <c r="X7" s="38">
        <f t="shared" ref="X7:Y11" si="0">F7/H7-1</f>
        <v>-9.9960182582702339E-3</v>
      </c>
      <c r="Y7" s="33">
        <f t="shared" si="0"/>
        <v>2.5819331099808274E-2</v>
      </c>
      <c r="Z7" s="38">
        <f>M7/O7-1</f>
        <v>2.5323065075390394E-2</v>
      </c>
      <c r="AA7" s="33">
        <f>N7/P7-1</f>
        <v>3.2322352734757143E-3</v>
      </c>
      <c r="AB7" s="50">
        <f t="shared" ref="AB7:AB9" si="1">T7/V7-1</f>
        <v>6.4272012716357629E-3</v>
      </c>
      <c r="AC7" s="39">
        <f t="shared" ref="AC7:AC9" si="2">U7/W7-1</f>
        <v>2.9809923758389534E-2</v>
      </c>
    </row>
    <row r="8" spans="1:29" s="2" customFormat="1" ht="25.15" customHeight="1" thickBot="1">
      <c r="A8" s="12" t="s">
        <v>25</v>
      </c>
      <c r="B8" s="22" t="s">
        <v>26</v>
      </c>
      <c r="C8" s="57">
        <v>2.0298454081306778E-2</v>
      </c>
      <c r="D8" s="58">
        <v>-8.4115513127410724E-3</v>
      </c>
      <c r="E8" s="58">
        <v>-9.0633918842491935E-3</v>
      </c>
      <c r="F8" s="59">
        <v>0.97</v>
      </c>
      <c r="G8" s="59">
        <v>1.06</v>
      </c>
      <c r="H8" s="59">
        <v>0.96145771439911121</v>
      </c>
      <c r="I8" s="60">
        <v>1.0389375268972483</v>
      </c>
      <c r="J8" s="57">
        <v>1.7577480651062651E-2</v>
      </c>
      <c r="K8" s="58">
        <v>-2.4289938410288221E-3</v>
      </c>
      <c r="L8" s="58">
        <v>-6.1315331097060591E-3</v>
      </c>
      <c r="M8" s="59">
        <v>1.02</v>
      </c>
      <c r="N8" s="59">
        <v>1.03</v>
      </c>
      <c r="O8" s="59">
        <v>0.99440833670539808</v>
      </c>
      <c r="P8" s="60">
        <v>1.0223414978242247</v>
      </c>
      <c r="Q8" s="57">
        <v>1.3260942888879634E-2</v>
      </c>
      <c r="R8" s="58">
        <v>1.4911960284566659E-2</v>
      </c>
      <c r="S8" s="58">
        <v>1.4507062684222471E-2</v>
      </c>
      <c r="T8" s="59">
        <v>0.99</v>
      </c>
      <c r="U8" s="59">
        <v>1.03</v>
      </c>
      <c r="V8" s="59">
        <v>0.99</v>
      </c>
      <c r="W8" s="60">
        <v>1.02</v>
      </c>
      <c r="X8" s="29">
        <f t="shared" si="0"/>
        <v>8.8847231375406288E-3</v>
      </c>
      <c r="Y8" s="30">
        <f t="shared" si="0"/>
        <v>2.0273089148732604E-2</v>
      </c>
      <c r="Z8" s="29">
        <f>M8/O8-1</f>
        <v>2.5735567925134761E-2</v>
      </c>
      <c r="AA8" s="30">
        <f>N8/P8-1</f>
        <v>7.4911389120704275E-3</v>
      </c>
      <c r="AB8" s="51">
        <f t="shared" si="1"/>
        <v>0</v>
      </c>
      <c r="AC8" s="42">
        <f t="shared" si="2"/>
        <v>9.8039215686274161E-3</v>
      </c>
    </row>
    <row r="9" spans="1:29" s="2" customFormat="1" ht="30" customHeight="1" thickBot="1">
      <c r="A9" s="12" t="s">
        <v>27</v>
      </c>
      <c r="B9" s="22" t="s">
        <v>28</v>
      </c>
      <c r="C9" s="57">
        <v>1.5985750175842115E-2</v>
      </c>
      <c r="D9" s="58">
        <v>0.1478776792654749</v>
      </c>
      <c r="E9" s="58">
        <v>0.15903688423967213</v>
      </c>
      <c r="F9" s="59">
        <v>0.99</v>
      </c>
      <c r="G9" s="59">
        <v>1</v>
      </c>
      <c r="H9" s="59">
        <v>0.99</v>
      </c>
      <c r="I9" s="60">
        <v>0.99</v>
      </c>
      <c r="J9" s="57">
        <v>9.3825816304109761E-3</v>
      </c>
      <c r="K9" s="58">
        <v>0.1194993990289579</v>
      </c>
      <c r="L9" s="58">
        <v>0.13873357159088118</v>
      </c>
      <c r="M9" s="59">
        <v>0.99</v>
      </c>
      <c r="N9" s="59">
        <v>1</v>
      </c>
      <c r="O9" s="59">
        <v>0.99</v>
      </c>
      <c r="P9" s="60">
        <v>1</v>
      </c>
      <c r="Q9" s="57">
        <v>1.9495613960985683E-4</v>
      </c>
      <c r="R9" s="58">
        <v>3.695987290040189E-2</v>
      </c>
      <c r="S9" s="58">
        <v>4.4822031553527521E-2</v>
      </c>
      <c r="T9" s="59">
        <v>1</v>
      </c>
      <c r="U9" s="59">
        <v>1</v>
      </c>
      <c r="V9" s="59">
        <v>1</v>
      </c>
      <c r="W9" s="60">
        <v>1</v>
      </c>
      <c r="X9" s="29">
        <f t="shared" si="0"/>
        <v>0</v>
      </c>
      <c r="Y9" s="30">
        <f t="shared" si="0"/>
        <v>1.0101010101010166E-2</v>
      </c>
      <c r="Z9" s="29">
        <f t="shared" ref="Z9:AA14" si="3">M9/O9-1</f>
        <v>0</v>
      </c>
      <c r="AA9" s="30">
        <f t="shared" si="3"/>
        <v>0</v>
      </c>
      <c r="AB9" s="51">
        <f t="shared" si="1"/>
        <v>0</v>
      </c>
      <c r="AC9" s="42">
        <f t="shared" si="2"/>
        <v>0</v>
      </c>
    </row>
    <row r="10" spans="1:29" s="4" customFormat="1" ht="25.15" customHeight="1" thickBot="1">
      <c r="A10" s="12" t="s">
        <v>36</v>
      </c>
      <c r="B10" s="22" t="s">
        <v>37</v>
      </c>
      <c r="C10" s="57">
        <v>1.2546584406236152E-2</v>
      </c>
      <c r="D10" s="58">
        <v>7.2809740430390861E-3</v>
      </c>
      <c r="E10" s="58">
        <v>7.6566148991346738E-3</v>
      </c>
      <c r="F10" s="59">
        <v>0.85</v>
      </c>
      <c r="G10" s="59">
        <v>0.98</v>
      </c>
      <c r="H10" s="59">
        <v>0.84</v>
      </c>
      <c r="I10" s="60">
        <v>0.96</v>
      </c>
      <c r="J10" s="57">
        <v>7.0232176665639004E-3</v>
      </c>
      <c r="K10" s="58">
        <v>6.2068679043387901E-3</v>
      </c>
      <c r="L10" s="58">
        <v>5.6269547602179728E-3</v>
      </c>
      <c r="M10" s="59">
        <v>0.93</v>
      </c>
      <c r="N10" s="59">
        <v>1</v>
      </c>
      <c r="O10" s="59">
        <v>0.92</v>
      </c>
      <c r="P10" s="60">
        <v>0.98</v>
      </c>
      <c r="Q10" s="57">
        <v>5.6723003947207378E-3</v>
      </c>
      <c r="R10" s="58">
        <v>4.5567747524724493E-3</v>
      </c>
      <c r="S10" s="58">
        <v>3.9829498625264621E-3</v>
      </c>
      <c r="T10" s="59">
        <v>0.96</v>
      </c>
      <c r="U10" s="59">
        <v>1.01</v>
      </c>
      <c r="V10" s="59">
        <v>0.95</v>
      </c>
      <c r="W10" s="60">
        <v>0.97</v>
      </c>
      <c r="X10" s="29">
        <f t="shared" si="0"/>
        <v>1.1904761904761862E-2</v>
      </c>
      <c r="Y10" s="30">
        <f t="shared" si="0"/>
        <v>2.0833333333333259E-2</v>
      </c>
      <c r="Z10" s="29">
        <f t="shared" si="3"/>
        <v>1.0869565217391353E-2</v>
      </c>
      <c r="AA10" s="30">
        <f t="shared" si="3"/>
        <v>2.0408163265306145E-2</v>
      </c>
      <c r="AB10" s="51">
        <f t="shared" ref="AB10:AC14" si="4">T10/V10-1</f>
        <v>1.0526315789473717E-2</v>
      </c>
      <c r="AC10" s="42">
        <f t="shared" si="4"/>
        <v>4.1237113402061931E-2</v>
      </c>
    </row>
    <row r="11" spans="1:29" s="4" customFormat="1" ht="25.15" customHeight="1" thickBot="1">
      <c r="A11" s="12" t="s">
        <v>8</v>
      </c>
      <c r="B11" s="22" t="s">
        <v>9</v>
      </c>
      <c r="C11" s="57">
        <v>2.3847603474756712E-2</v>
      </c>
      <c r="D11" s="58">
        <v>2.9363901781725408E-2</v>
      </c>
      <c r="E11" s="58">
        <v>3.6522551080421586E-2</v>
      </c>
      <c r="F11" s="59">
        <v>0.96777387460310194</v>
      </c>
      <c r="G11" s="59">
        <v>0.88456137680786973</v>
      </c>
      <c r="H11" s="59">
        <v>0.98</v>
      </c>
      <c r="I11" s="60">
        <v>0.86</v>
      </c>
      <c r="J11" s="57">
        <v>4.5320347021500833E-2</v>
      </c>
      <c r="K11" s="58">
        <v>5.1361224853166361E-2</v>
      </c>
      <c r="L11" s="58">
        <v>5.0963822849931291E-2</v>
      </c>
      <c r="M11" s="59">
        <v>0.96923800567484431</v>
      </c>
      <c r="N11" s="59">
        <v>0.87124532041500458</v>
      </c>
      <c r="O11" s="59">
        <v>0.98</v>
      </c>
      <c r="P11" s="60">
        <v>0.83</v>
      </c>
      <c r="Q11" s="57">
        <v>4.0731388539030466E-2</v>
      </c>
      <c r="R11" s="58">
        <v>5.8788858400533182E-2</v>
      </c>
      <c r="S11" s="58">
        <v>5.115836417945694E-2</v>
      </c>
      <c r="T11" s="59">
        <v>0.94813827619398594</v>
      </c>
      <c r="U11" s="59">
        <v>0.86691738354626646</v>
      </c>
      <c r="V11" s="59">
        <v>0.97</v>
      </c>
      <c r="W11" s="60">
        <v>0.85</v>
      </c>
      <c r="X11" s="29">
        <f t="shared" si="0"/>
        <v>-1.24756381601E-2</v>
      </c>
      <c r="Y11" s="30">
        <f t="shared" si="0"/>
        <v>2.8559740474267237E-2</v>
      </c>
      <c r="Z11" s="29">
        <f t="shared" si="3"/>
        <v>-1.0981626862403782E-2</v>
      </c>
      <c r="AA11" s="30">
        <f t="shared" si="3"/>
        <v>4.9693157126511567E-2</v>
      </c>
      <c r="AB11" s="51">
        <f t="shared" ref="AB11" si="5">T11/V11-1</f>
        <v>-2.2537859593828924E-2</v>
      </c>
      <c r="AC11" s="42">
        <f t="shared" ref="AC11" si="6">U11/W11-1</f>
        <v>1.9902804172078126E-2</v>
      </c>
    </row>
    <row r="12" spans="1:29" s="4" customFormat="1" ht="25.15" customHeight="1" thickBot="1">
      <c r="A12" s="12" t="s">
        <v>29</v>
      </c>
      <c r="B12" s="22" t="s">
        <v>7</v>
      </c>
      <c r="C12" s="68"/>
      <c r="D12" s="69"/>
      <c r="E12" s="69"/>
      <c r="F12" s="70"/>
      <c r="G12" s="70"/>
      <c r="H12" s="70"/>
      <c r="I12" s="71"/>
      <c r="J12" s="57">
        <v>3.0240275365942315E-2</v>
      </c>
      <c r="K12" s="58">
        <v>2.1547189593007485E-2</v>
      </c>
      <c r="L12" s="58">
        <v>2.0088362184224422E-2</v>
      </c>
      <c r="M12" s="59">
        <v>0.86</v>
      </c>
      <c r="N12" s="59">
        <v>0.98</v>
      </c>
      <c r="O12" s="59">
        <v>0.86</v>
      </c>
      <c r="P12" s="60">
        <v>0.98</v>
      </c>
      <c r="Q12" s="57">
        <v>2.4991561772479205E-2</v>
      </c>
      <c r="R12" s="58">
        <v>1.9790041276083858E-2</v>
      </c>
      <c r="S12" s="58">
        <v>1.9392570468990539E-2</v>
      </c>
      <c r="T12" s="59">
        <v>0.78</v>
      </c>
      <c r="U12" s="59">
        <v>0.95</v>
      </c>
      <c r="V12" s="59">
        <v>0.78</v>
      </c>
      <c r="W12" s="60">
        <v>0.95</v>
      </c>
      <c r="X12" s="29"/>
      <c r="Y12" s="30"/>
      <c r="Z12" s="29">
        <f t="shared" si="3"/>
        <v>0</v>
      </c>
      <c r="AA12" s="30">
        <f t="shared" si="3"/>
        <v>0</v>
      </c>
      <c r="AB12" s="51">
        <f t="shared" si="4"/>
        <v>0</v>
      </c>
      <c r="AC12" s="42">
        <f t="shared" si="4"/>
        <v>0</v>
      </c>
    </row>
    <row r="13" spans="1:29" s="2" customFormat="1" ht="25.15" customHeight="1" thickBot="1">
      <c r="A13" s="12" t="s">
        <v>38</v>
      </c>
      <c r="B13" s="22" t="s">
        <v>85</v>
      </c>
      <c r="C13" s="68"/>
      <c r="D13" s="69"/>
      <c r="E13" s="69"/>
      <c r="F13" s="70"/>
      <c r="G13" s="70"/>
      <c r="H13" s="70"/>
      <c r="I13" s="71"/>
      <c r="J13" s="57">
        <v>4.9624312690924226E-3</v>
      </c>
      <c r="K13" s="58">
        <v>4.0484324478776111E-3</v>
      </c>
      <c r="L13" s="58">
        <v>4.2156385851925679E-3</v>
      </c>
      <c r="M13" s="59">
        <v>1.0077072056701311</v>
      </c>
      <c r="N13" s="59">
        <v>1.007161940475908</v>
      </c>
      <c r="O13" s="59">
        <v>1.01</v>
      </c>
      <c r="P13" s="60">
        <v>1</v>
      </c>
      <c r="Q13" s="57">
        <v>7.0713963457375573E-3</v>
      </c>
      <c r="R13" s="58">
        <v>8.1215214264277E-3</v>
      </c>
      <c r="S13" s="58">
        <v>7.4174425689599588E-3</v>
      </c>
      <c r="T13" s="59">
        <v>1.0105450523830672</v>
      </c>
      <c r="U13" s="59">
        <v>0.9978960783563281</v>
      </c>
      <c r="V13" s="59">
        <v>1.01</v>
      </c>
      <c r="W13" s="60">
        <v>1</v>
      </c>
      <c r="X13" s="29"/>
      <c r="Y13" s="30"/>
      <c r="Z13" s="29">
        <f t="shared" si="3"/>
        <v>-2.270093395909889E-3</v>
      </c>
      <c r="AA13" s="30">
        <f t="shared" si="3"/>
        <v>7.161940475908013E-3</v>
      </c>
      <c r="AB13" s="51">
        <f t="shared" ref="AB13" si="7">T13/V13-1</f>
        <v>5.3965582481896313E-4</v>
      </c>
      <c r="AC13" s="42">
        <f t="shared" ref="AC13" si="8">U13/W13-1</f>
        <v>-2.1039216436719022E-3</v>
      </c>
    </row>
    <row r="14" spans="1:29" s="2" customFormat="1" ht="25.15" customHeight="1" thickBot="1">
      <c r="A14" s="12" t="s">
        <v>30</v>
      </c>
      <c r="B14" s="22" t="s">
        <v>10</v>
      </c>
      <c r="C14" s="68"/>
      <c r="D14" s="69"/>
      <c r="E14" s="69"/>
      <c r="F14" s="70"/>
      <c r="G14" s="70"/>
      <c r="H14" s="70"/>
      <c r="I14" s="71"/>
      <c r="J14" s="57">
        <v>1.3935676884089639E-2</v>
      </c>
      <c r="K14" s="58">
        <v>2.357444192947087E-2</v>
      </c>
      <c r="L14" s="58">
        <v>2.4050192122385447E-2</v>
      </c>
      <c r="M14" s="59">
        <v>0.81264156812357347</v>
      </c>
      <c r="N14" s="59">
        <v>1.0084154733393993</v>
      </c>
      <c r="O14" s="59">
        <v>0.81</v>
      </c>
      <c r="P14" s="60">
        <v>1.01</v>
      </c>
      <c r="Q14" s="57">
        <v>5.4882419192183356E-3</v>
      </c>
      <c r="R14" s="58">
        <v>9.643114199645678E-3</v>
      </c>
      <c r="S14" s="58">
        <v>8.9133999891499727E-3</v>
      </c>
      <c r="T14" s="59">
        <v>0.87661162736866316</v>
      </c>
      <c r="U14" s="59">
        <v>1.0112304459776171</v>
      </c>
      <c r="V14" s="59">
        <v>0.88</v>
      </c>
      <c r="W14" s="60">
        <v>1.01</v>
      </c>
      <c r="X14" s="29"/>
      <c r="Y14" s="30"/>
      <c r="Z14" s="29">
        <f t="shared" si="3"/>
        <v>3.2611952142882483E-3</v>
      </c>
      <c r="AA14" s="30">
        <f t="shared" si="3"/>
        <v>-1.5688382778225041E-3</v>
      </c>
      <c r="AB14" s="51">
        <f t="shared" si="4"/>
        <v>-3.85042344470099E-3</v>
      </c>
      <c r="AC14" s="42">
        <f t="shared" si="4"/>
        <v>1.2182633441752966E-3</v>
      </c>
    </row>
    <row r="15" spans="1:29" s="8" customFormat="1" ht="25.15" customHeight="1" thickBot="1">
      <c r="A15" s="12" t="s">
        <v>39</v>
      </c>
      <c r="B15" s="22" t="s">
        <v>49</v>
      </c>
      <c r="C15" s="68"/>
      <c r="D15" s="69"/>
      <c r="E15" s="69"/>
      <c r="F15" s="70"/>
      <c r="G15" s="70"/>
      <c r="H15" s="70"/>
      <c r="I15" s="71"/>
      <c r="J15" s="57">
        <v>3.4000704133861841E-3</v>
      </c>
      <c r="K15" s="58">
        <v>6.2908582021713082E-3</v>
      </c>
      <c r="L15" s="58">
        <v>5.1322344349780998E-3</v>
      </c>
      <c r="M15" s="59">
        <v>0.99</v>
      </c>
      <c r="N15" s="59">
        <v>1.01</v>
      </c>
      <c r="O15" s="59">
        <v>0.99</v>
      </c>
      <c r="P15" s="60">
        <v>1.01</v>
      </c>
      <c r="Q15" s="57">
        <v>7.1423093845463153E-3</v>
      </c>
      <c r="R15" s="58">
        <v>1.044706299418909E-2</v>
      </c>
      <c r="S15" s="58">
        <v>9.1419049829360166E-3</v>
      </c>
      <c r="T15" s="59">
        <v>0.97</v>
      </c>
      <c r="U15" s="59">
        <v>1.01</v>
      </c>
      <c r="V15" s="59">
        <v>0.97</v>
      </c>
      <c r="W15" s="60">
        <v>1.02</v>
      </c>
      <c r="X15" s="41"/>
      <c r="Y15" s="30"/>
      <c r="Z15" s="41">
        <f>M15/O15-1</f>
        <v>0</v>
      </c>
      <c r="AA15" s="30">
        <f>N15/P15-1</f>
        <v>0</v>
      </c>
      <c r="AB15" s="51">
        <f t="shared" ref="AB15:AB17" si="9">T15/V15-1</f>
        <v>0</v>
      </c>
      <c r="AC15" s="42">
        <f t="shared" ref="AC15:AC17" si="10">U15/W15-1</f>
        <v>-9.8039215686274161E-3</v>
      </c>
    </row>
    <row r="16" spans="1:29" s="8" customFormat="1" ht="25.15" customHeight="1" thickBot="1">
      <c r="A16" s="12" t="s">
        <v>40</v>
      </c>
      <c r="B16" s="22" t="s">
        <v>41</v>
      </c>
      <c r="C16" s="68"/>
      <c r="D16" s="69"/>
      <c r="E16" s="69"/>
      <c r="F16" s="70"/>
      <c r="G16" s="70"/>
      <c r="H16" s="70"/>
      <c r="I16" s="71"/>
      <c r="J16" s="57">
        <v>7.6669684227658333E-3</v>
      </c>
      <c r="K16" s="58">
        <v>3.4990496146235432E-3</v>
      </c>
      <c r="L16" s="58">
        <v>2.8917314213480058E-3</v>
      </c>
      <c r="M16" s="59">
        <v>0.97921479302568959</v>
      </c>
      <c r="N16" s="59">
        <v>0.96601549302189227</v>
      </c>
      <c r="O16" s="59">
        <v>1</v>
      </c>
      <c r="P16" s="60">
        <v>0.95</v>
      </c>
      <c r="Q16" s="68"/>
      <c r="R16" s="69"/>
      <c r="S16" s="69"/>
      <c r="T16" s="70"/>
      <c r="U16" s="70"/>
      <c r="V16" s="70"/>
      <c r="W16" s="71"/>
      <c r="X16" s="29"/>
      <c r="Y16" s="30"/>
      <c r="Z16" s="29">
        <f>M16/O16-1</f>
        <v>-2.0785206974310411E-2</v>
      </c>
      <c r="AA16" s="30">
        <f>N16/P16-1</f>
        <v>1.685841370725516E-2</v>
      </c>
      <c r="AB16" s="51"/>
      <c r="AC16" s="42"/>
    </row>
    <row r="17" spans="1:29" s="8" customFormat="1" ht="25.15" customHeight="1" thickBot="1">
      <c r="A17" s="12" t="s">
        <v>42</v>
      </c>
      <c r="B17" s="22" t="s">
        <v>43</v>
      </c>
      <c r="C17" s="68"/>
      <c r="D17" s="69"/>
      <c r="E17" s="69"/>
      <c r="F17" s="70"/>
      <c r="G17" s="70"/>
      <c r="H17" s="70"/>
      <c r="I17" s="71"/>
      <c r="J17" s="57">
        <v>2.8649024739554698E-3</v>
      </c>
      <c r="K17" s="58">
        <v>1.2289336249467523E-3</v>
      </c>
      <c r="L17" s="58">
        <v>1.7134740990644529E-4</v>
      </c>
      <c r="M17" s="59">
        <v>0.98975711354133056</v>
      </c>
      <c r="N17" s="59">
        <v>1.0131885914756444</v>
      </c>
      <c r="O17" s="59">
        <v>1</v>
      </c>
      <c r="P17" s="60">
        <v>1</v>
      </c>
      <c r="Q17" s="57">
        <v>3.5250379074212115E-3</v>
      </c>
      <c r="R17" s="58">
        <v>5.0786322670226536E-3</v>
      </c>
      <c r="S17" s="58">
        <v>4.5324033029852757E-3</v>
      </c>
      <c r="T17" s="59">
        <v>0.96494501569519264</v>
      </c>
      <c r="U17" s="59">
        <v>0.96146011854545821</v>
      </c>
      <c r="V17" s="59">
        <v>0.98</v>
      </c>
      <c r="W17" s="60">
        <v>1.02</v>
      </c>
      <c r="X17" s="29"/>
      <c r="Y17" s="30"/>
      <c r="Z17" s="29">
        <f t="shared" ref="Z17:Z21" si="11">M17/O17-1</f>
        <v>-1.0242886458669442E-2</v>
      </c>
      <c r="AA17" s="30">
        <f t="shared" ref="AA17:AA21" si="12">N17/P17-1</f>
        <v>1.318859147564444E-2</v>
      </c>
      <c r="AB17" s="51">
        <f t="shared" si="9"/>
        <v>-1.5362228882456419E-2</v>
      </c>
      <c r="AC17" s="42">
        <f t="shared" si="10"/>
        <v>-5.7392040641707665E-2</v>
      </c>
    </row>
    <row r="18" spans="1:29" s="8" customFormat="1" ht="25.15" customHeight="1" thickBot="1">
      <c r="A18" s="12" t="s">
        <v>44</v>
      </c>
      <c r="B18" s="22" t="s">
        <v>45</v>
      </c>
      <c r="C18" s="68"/>
      <c r="D18" s="69"/>
      <c r="E18" s="69"/>
      <c r="F18" s="70"/>
      <c r="G18" s="70"/>
      <c r="H18" s="70"/>
      <c r="I18" s="71"/>
      <c r="J18" s="57">
        <v>5.1621939043485108E-3</v>
      </c>
      <c r="K18" s="58">
        <v>5.4837800494236403E-3</v>
      </c>
      <c r="L18" s="58">
        <v>5.4592171565997234E-3</v>
      </c>
      <c r="M18" s="59">
        <v>0.93</v>
      </c>
      <c r="N18" s="59">
        <v>1.03</v>
      </c>
      <c r="O18" s="59">
        <v>0.91</v>
      </c>
      <c r="P18" s="60">
        <v>1</v>
      </c>
      <c r="Q18" s="57">
        <v>4.6456742263630097E-3</v>
      </c>
      <c r="R18" s="58">
        <v>5.5909225493277481E-3</v>
      </c>
      <c r="S18" s="58">
        <v>2.3433893852885987E-3</v>
      </c>
      <c r="T18" s="59">
        <v>0.93393635059563096</v>
      </c>
      <c r="U18" s="59">
        <v>0.96808232524294757</v>
      </c>
      <c r="V18" s="59">
        <v>0.93</v>
      </c>
      <c r="W18" s="60">
        <v>1</v>
      </c>
      <c r="X18" s="29"/>
      <c r="Y18" s="30"/>
      <c r="Z18" s="29">
        <f t="shared" si="11"/>
        <v>2.19780219780219E-2</v>
      </c>
      <c r="AA18" s="30">
        <f t="shared" si="12"/>
        <v>3.0000000000000027E-2</v>
      </c>
      <c r="AB18" s="51">
        <f t="shared" ref="AB18:AB19" si="13">T18/V18-1</f>
        <v>4.2326350490655695E-3</v>
      </c>
      <c r="AC18" s="42">
        <f t="shared" ref="AC18:AC19" si="14">U18/W18-1</f>
        <v>-3.1917674757052428E-2</v>
      </c>
    </row>
    <row r="19" spans="1:29" s="1" customFormat="1" ht="23.45" customHeight="1" thickBot="1">
      <c r="A19" s="12" t="s">
        <v>60</v>
      </c>
      <c r="B19" s="22" t="s">
        <v>71</v>
      </c>
      <c r="C19" s="68"/>
      <c r="D19" s="69"/>
      <c r="E19" s="69"/>
      <c r="F19" s="70"/>
      <c r="G19" s="70"/>
      <c r="H19" s="70"/>
      <c r="I19" s="71"/>
      <c r="J19" s="57">
        <v>4.0956713929743167E-3</v>
      </c>
      <c r="K19" s="58">
        <v>4.9168000927729029E-3</v>
      </c>
      <c r="L19" s="58">
        <v>5.1960704678172785E-3</v>
      </c>
      <c r="M19" s="59">
        <v>0.92508336011285752</v>
      </c>
      <c r="N19" s="59">
        <v>1.013944287348215</v>
      </c>
      <c r="O19" s="59">
        <v>0.94</v>
      </c>
      <c r="P19" s="60">
        <v>1.02</v>
      </c>
      <c r="Q19" s="57">
        <v>2.9029719144500108E-3</v>
      </c>
      <c r="R19" s="58">
        <v>5.6332503482727043E-3</v>
      </c>
      <c r="S19" s="58">
        <v>4.7846996667872772E-3</v>
      </c>
      <c r="T19" s="59">
        <v>0.96354191086627239</v>
      </c>
      <c r="U19" s="59">
        <v>1.0064133591917246</v>
      </c>
      <c r="V19" s="59">
        <v>0.97</v>
      </c>
      <c r="W19" s="60">
        <v>1.02</v>
      </c>
      <c r="X19" s="29"/>
      <c r="Y19" s="30"/>
      <c r="Z19" s="29">
        <f t="shared" si="11"/>
        <v>-1.5868765837385612E-2</v>
      </c>
      <c r="AA19" s="30">
        <f t="shared" si="12"/>
        <v>-5.9369731880245524E-3</v>
      </c>
      <c r="AB19" s="51">
        <f t="shared" si="13"/>
        <v>-6.657823849203659E-3</v>
      </c>
      <c r="AC19" s="42">
        <f t="shared" si="14"/>
        <v>-1.3320236086544535E-2</v>
      </c>
    </row>
    <row r="20" spans="1:29" s="3" customFormat="1" ht="25.15" customHeight="1" thickBot="1">
      <c r="A20" s="12" t="s">
        <v>46</v>
      </c>
      <c r="B20" s="22" t="s">
        <v>47</v>
      </c>
      <c r="C20" s="57">
        <v>3.8665371280972704E-3</v>
      </c>
      <c r="D20" s="58">
        <v>1.8320623252857228E-3</v>
      </c>
      <c r="E20" s="58">
        <v>2.2087566336511286E-3</v>
      </c>
      <c r="F20" s="59">
        <v>0.98651537902103292</v>
      </c>
      <c r="G20" s="59">
        <v>1.0079844687983597</v>
      </c>
      <c r="H20" s="59">
        <v>0.98</v>
      </c>
      <c r="I20" s="60">
        <v>1</v>
      </c>
      <c r="J20" s="57">
        <v>1.9758076018581744E-3</v>
      </c>
      <c r="K20" s="58">
        <v>1.2640985115306127E-3</v>
      </c>
      <c r="L20" s="58">
        <v>9.4393575313269642E-4</v>
      </c>
      <c r="M20" s="59">
        <v>0.99900437980176926</v>
      </c>
      <c r="N20" s="59">
        <v>1.0003251431182782</v>
      </c>
      <c r="O20" s="59">
        <v>0.98</v>
      </c>
      <c r="P20" s="60">
        <v>0.99</v>
      </c>
      <c r="Q20" s="57">
        <v>2.4406269339657949E-4</v>
      </c>
      <c r="R20" s="58">
        <v>3.8192795766374688E-3</v>
      </c>
      <c r="S20" s="58">
        <v>2.2073384725844005E-3</v>
      </c>
      <c r="T20" s="59">
        <v>0.9985474432528979</v>
      </c>
      <c r="U20" s="59">
        <v>0.99395416947782556</v>
      </c>
      <c r="V20" s="59">
        <v>0.99</v>
      </c>
      <c r="W20" s="60">
        <v>1</v>
      </c>
      <c r="X20" s="29">
        <f t="shared" ref="X20:Y21" si="15">F20/H20-1</f>
        <v>6.6483459398294364E-3</v>
      </c>
      <c r="Y20" s="30">
        <f t="shared" si="15"/>
        <v>7.9844687983596785E-3</v>
      </c>
      <c r="Z20" s="29">
        <f t="shared" si="11"/>
        <v>1.9392224287519744E-2</v>
      </c>
      <c r="AA20" s="30">
        <f t="shared" si="12"/>
        <v>1.0429437493210347E-2</v>
      </c>
      <c r="AB20" s="51">
        <f t="shared" ref="AB20:AB21" si="16">T20/V20-1</f>
        <v>8.6337810635332968E-3</v>
      </c>
      <c r="AC20" s="42">
        <f t="shared" ref="AC20:AC21" si="17">U20/W20-1</f>
        <v>-6.0458305221744446E-3</v>
      </c>
    </row>
    <row r="21" spans="1:29" s="2" customFormat="1" ht="25.15" customHeight="1" thickBot="1">
      <c r="A21" s="12" t="s">
        <v>59</v>
      </c>
      <c r="B21" s="22" t="s">
        <v>50</v>
      </c>
      <c r="C21" s="57">
        <v>6.4026239271555586E-3</v>
      </c>
      <c r="D21" s="58">
        <v>6.1890565038827151E-3</v>
      </c>
      <c r="E21" s="58">
        <v>6.8534122767048167E-3</v>
      </c>
      <c r="F21" s="59">
        <v>0.62249226359711607</v>
      </c>
      <c r="G21" s="59">
        <v>1.0007976616838741</v>
      </c>
      <c r="H21" s="59">
        <v>0.65</v>
      </c>
      <c r="I21" s="60">
        <v>0.99</v>
      </c>
      <c r="J21" s="57">
        <v>-2.6795996393849111E-4</v>
      </c>
      <c r="K21" s="58">
        <v>2.4791339749024032E-4</v>
      </c>
      <c r="L21" s="58">
        <v>6.2869661635559881E-4</v>
      </c>
      <c r="M21" s="59">
        <v>0.93310187943602962</v>
      </c>
      <c r="N21" s="59">
        <v>1.0025301294572047</v>
      </c>
      <c r="O21" s="59">
        <v>0.93</v>
      </c>
      <c r="P21" s="60">
        <v>0.99</v>
      </c>
      <c r="Q21" s="57">
        <v>-3.1691526095080819E-4</v>
      </c>
      <c r="R21" s="58">
        <v>-2.2796786897493113E-3</v>
      </c>
      <c r="S21" s="58">
        <v>7.9109370148638025E-4</v>
      </c>
      <c r="T21" s="59">
        <v>0.87274385737075011</v>
      </c>
      <c r="U21" s="59">
        <v>0.99895732763396516</v>
      </c>
      <c r="V21" s="59">
        <v>0.88</v>
      </c>
      <c r="W21" s="60">
        <v>1.01</v>
      </c>
      <c r="X21" s="29">
        <f t="shared" si="15"/>
        <v>-4.231959446597533E-2</v>
      </c>
      <c r="Y21" s="30">
        <f t="shared" si="15"/>
        <v>1.0906728973610225E-2</v>
      </c>
      <c r="Z21" s="29">
        <f t="shared" si="11"/>
        <v>3.3353542322898111E-3</v>
      </c>
      <c r="AA21" s="30">
        <f t="shared" si="12"/>
        <v>1.2656696421418756E-2</v>
      </c>
      <c r="AB21" s="51">
        <f t="shared" si="16"/>
        <v>-8.2456166241475781E-3</v>
      </c>
      <c r="AC21" s="42">
        <f t="shared" si="17"/>
        <v>-1.0933338976272133E-2</v>
      </c>
    </row>
    <row r="22" spans="1:29" s="2" customFormat="1" ht="25.15" customHeight="1" thickBot="1">
      <c r="A22" s="14" t="s">
        <v>58</v>
      </c>
      <c r="B22" s="21" t="s">
        <v>57</v>
      </c>
      <c r="C22" s="57">
        <v>4.1350881878825275E-3</v>
      </c>
      <c r="D22" s="58">
        <v>2.9458938814949098E-3</v>
      </c>
      <c r="E22" s="58">
        <v>3.165432121844996E-3</v>
      </c>
      <c r="F22" s="59">
        <v>0.85523316496201707</v>
      </c>
      <c r="G22" s="59">
        <v>0.97343262352937854</v>
      </c>
      <c r="H22" s="59">
        <v>0.85</v>
      </c>
      <c r="I22" s="60">
        <v>0.98</v>
      </c>
      <c r="J22" s="57">
        <v>1.9504089274259063E-3</v>
      </c>
      <c r="K22" s="58">
        <v>2.537827584684349E-3</v>
      </c>
      <c r="L22" s="58">
        <v>1.9413783186336576E-3</v>
      </c>
      <c r="M22" s="59">
        <v>0.97341242650730331</v>
      </c>
      <c r="N22" s="59">
        <v>0.99795211103448289</v>
      </c>
      <c r="O22" s="59">
        <v>0.96</v>
      </c>
      <c r="P22" s="60">
        <v>0.99</v>
      </c>
      <c r="Q22" s="57">
        <v>9.5982209287197773E-4</v>
      </c>
      <c r="R22" s="58">
        <v>3.8914687155902259E-3</v>
      </c>
      <c r="S22" s="58">
        <v>2.30212021420965E-3</v>
      </c>
      <c r="T22" s="59">
        <v>0.98244156513026293</v>
      </c>
      <c r="U22" s="59">
        <v>1.0018659682247886</v>
      </c>
      <c r="V22" s="59">
        <v>0.98</v>
      </c>
      <c r="W22" s="60">
        <v>1</v>
      </c>
      <c r="X22" s="29">
        <f t="shared" ref="X22" si="18">F22/H22-1</f>
        <v>6.1566646611965758E-3</v>
      </c>
      <c r="Y22" s="74">
        <f t="shared" ref="Y22" si="19">G22/I22-1</f>
        <v>-6.7014045618586371E-3</v>
      </c>
      <c r="Z22" s="29">
        <f t="shared" ref="Z22" si="20">M22/O22-1</f>
        <v>1.3971277611774413E-2</v>
      </c>
      <c r="AA22" s="74">
        <f t="shared" ref="AA22" si="21">N22/P22-1</f>
        <v>8.0324353883665101E-3</v>
      </c>
      <c r="AB22" s="75">
        <f t="shared" ref="AB22" si="22">T22/V22-1</f>
        <v>2.4913929900642895E-3</v>
      </c>
      <c r="AC22" s="74">
        <f t="shared" ref="AC22" si="23">U22/W22-1</f>
        <v>1.8659682247885723E-3</v>
      </c>
    </row>
    <row r="23" spans="1:29" s="2" customFormat="1" ht="25.15" customHeight="1" thickBot="1">
      <c r="A23" s="14" t="s">
        <v>51</v>
      </c>
      <c r="B23" s="14" t="s">
        <v>52</v>
      </c>
      <c r="C23" s="68"/>
      <c r="D23" s="69"/>
      <c r="E23" s="69"/>
      <c r="F23" s="70"/>
      <c r="G23" s="70"/>
      <c r="H23" s="70"/>
      <c r="I23" s="71"/>
      <c r="J23" s="57">
        <v>8.0854369233242327E-3</v>
      </c>
      <c r="K23" s="58">
        <v>1.1070888715216472E-2</v>
      </c>
      <c r="L23" s="58">
        <v>1.1116471259216014E-2</v>
      </c>
      <c r="M23" s="59">
        <v>1.0029436451714466</v>
      </c>
      <c r="N23" s="59">
        <v>0.97171871391561404</v>
      </c>
      <c r="O23" s="59">
        <v>1</v>
      </c>
      <c r="P23" s="60">
        <v>0.96</v>
      </c>
      <c r="Q23" s="68"/>
      <c r="R23" s="69"/>
      <c r="S23" s="69"/>
      <c r="T23" s="70"/>
      <c r="U23" s="70"/>
      <c r="V23" s="70"/>
      <c r="W23" s="71"/>
      <c r="X23" s="29"/>
      <c r="Y23" s="30"/>
      <c r="Z23" s="29">
        <f t="shared" ref="Z23:Z29" si="24">M23/O23-1</f>
        <v>2.9436451714466294E-3</v>
      </c>
      <c r="AA23" s="30">
        <f t="shared" ref="AA23:AA29" si="25">N23/P23-1</f>
        <v>1.2206993662098098E-2</v>
      </c>
      <c r="AB23" s="51"/>
      <c r="AC23" s="42"/>
    </row>
    <row r="24" spans="1:29" s="2" customFormat="1" ht="25.15" customHeight="1" thickBot="1">
      <c r="A24" s="14" t="s">
        <v>53</v>
      </c>
      <c r="B24" s="14" t="s">
        <v>54</v>
      </c>
      <c r="C24" s="68"/>
      <c r="D24" s="69"/>
      <c r="E24" s="69"/>
      <c r="F24" s="70"/>
      <c r="G24" s="70"/>
      <c r="H24" s="70"/>
      <c r="I24" s="71"/>
      <c r="J24" s="57">
        <v>3.9167497471111956E-3</v>
      </c>
      <c r="K24" s="58">
        <v>6.3467735780582397E-4</v>
      </c>
      <c r="L24" s="58">
        <v>7.5157471301342163E-5</v>
      </c>
      <c r="M24" s="59">
        <v>0.95</v>
      </c>
      <c r="N24" s="59">
        <v>1</v>
      </c>
      <c r="O24" s="59">
        <v>0.95</v>
      </c>
      <c r="P24" s="60">
        <v>0.98</v>
      </c>
      <c r="Q24" s="57">
        <v>6.3660985659959772E-3</v>
      </c>
      <c r="R24" s="58">
        <v>1.2736638927494197E-3</v>
      </c>
      <c r="S24" s="58">
        <v>2.4234933703754791E-3</v>
      </c>
      <c r="T24" s="59">
        <v>0.93</v>
      </c>
      <c r="U24" s="59">
        <v>0.99</v>
      </c>
      <c r="V24" s="59">
        <v>0.92</v>
      </c>
      <c r="W24" s="60">
        <v>0.97</v>
      </c>
      <c r="X24" s="29"/>
      <c r="Y24" s="30"/>
      <c r="Z24" s="29">
        <f t="shared" si="24"/>
        <v>0</v>
      </c>
      <c r="AA24" s="30">
        <f t="shared" si="25"/>
        <v>2.0408163265306145E-2</v>
      </c>
      <c r="AB24" s="51">
        <f t="shared" ref="AB24:AB28" si="26">T24/V24-1</f>
        <v>1.0869565217391353E-2</v>
      </c>
      <c r="AC24" s="42">
        <f t="shared" ref="AC24:AC28" si="27">U24/W24-1</f>
        <v>2.0618556701030855E-2</v>
      </c>
    </row>
    <row r="25" spans="1:29" s="2" customFormat="1" ht="25.15" customHeight="1" thickBot="1">
      <c r="A25" s="14" t="s">
        <v>62</v>
      </c>
      <c r="B25" s="14" t="s">
        <v>61</v>
      </c>
      <c r="C25" s="57">
        <v>1.0896591960206556E-2</v>
      </c>
      <c r="D25" s="58">
        <v>-1.0266415410256044E-2</v>
      </c>
      <c r="E25" s="58">
        <v>-6.7126547313099477E-3</v>
      </c>
      <c r="F25" s="59">
        <v>0.99</v>
      </c>
      <c r="G25" s="59">
        <v>0.99</v>
      </c>
      <c r="H25" s="59">
        <v>0.97</v>
      </c>
      <c r="I25" s="60">
        <v>0.97</v>
      </c>
      <c r="J25" s="57">
        <v>1.6294092547432675E-2</v>
      </c>
      <c r="K25" s="58">
        <v>-1.3026178742801224E-2</v>
      </c>
      <c r="L25" s="58">
        <v>-1.4193625184249469E-2</v>
      </c>
      <c r="M25" s="59">
        <v>0.94</v>
      </c>
      <c r="N25" s="59">
        <v>1</v>
      </c>
      <c r="O25" s="59">
        <v>0.94</v>
      </c>
      <c r="P25" s="60">
        <v>0.97</v>
      </c>
      <c r="Q25" s="57">
        <v>7.9714085124756584E-3</v>
      </c>
      <c r="R25" s="58">
        <v>-3.2008796532011683E-3</v>
      </c>
      <c r="S25" s="58">
        <v>-1.0634031303859351E-2</v>
      </c>
      <c r="T25" s="59">
        <v>0.94</v>
      </c>
      <c r="U25" s="59">
        <v>0.98</v>
      </c>
      <c r="V25" s="59">
        <v>0.95</v>
      </c>
      <c r="W25" s="60">
        <v>0.96</v>
      </c>
      <c r="X25" s="29">
        <f t="shared" ref="X25:Y28" si="28">F25/H25-1</f>
        <v>2.0618556701030855E-2</v>
      </c>
      <c r="Y25" s="30">
        <f t="shared" si="28"/>
        <v>2.0618556701030855E-2</v>
      </c>
      <c r="Z25" s="29">
        <f t="shared" si="24"/>
        <v>0</v>
      </c>
      <c r="AA25" s="30">
        <f t="shared" si="25"/>
        <v>3.0927835051546504E-2</v>
      </c>
      <c r="AB25" s="51">
        <f t="shared" si="26"/>
        <v>-1.0526315789473717E-2</v>
      </c>
      <c r="AC25" s="42">
        <f t="shared" si="27"/>
        <v>2.0833333333333259E-2</v>
      </c>
    </row>
    <row r="26" spans="1:29" s="2" customFormat="1" ht="25.15" customHeight="1" thickBot="1">
      <c r="A26" s="14" t="s">
        <v>55</v>
      </c>
      <c r="B26" s="14" t="s">
        <v>56</v>
      </c>
      <c r="C26" s="68"/>
      <c r="D26" s="69"/>
      <c r="E26" s="69"/>
      <c r="F26" s="70"/>
      <c r="G26" s="70"/>
      <c r="H26" s="70"/>
      <c r="I26" s="71"/>
      <c r="J26" s="57">
        <v>2.6661791865600173E-3</v>
      </c>
      <c r="K26" s="58">
        <v>2.5779416022732853E-3</v>
      </c>
      <c r="L26" s="58">
        <v>2.7728214869513785E-3</v>
      </c>
      <c r="M26" s="59">
        <v>0.8813617184922734</v>
      </c>
      <c r="N26" s="59">
        <v>0.98163635274959415</v>
      </c>
      <c r="O26" s="59">
        <v>0.9</v>
      </c>
      <c r="P26" s="60">
        <v>1</v>
      </c>
      <c r="Q26" s="68"/>
      <c r="R26" s="69"/>
      <c r="S26" s="69"/>
      <c r="T26" s="70"/>
      <c r="U26" s="70"/>
      <c r="V26" s="70"/>
      <c r="W26" s="71"/>
      <c r="X26" s="29"/>
      <c r="Y26" s="30"/>
      <c r="Z26" s="29">
        <f t="shared" si="24"/>
        <v>-2.0709201675251809E-2</v>
      </c>
      <c r="AA26" s="30">
        <f t="shared" si="25"/>
        <v>-1.8363647250405846E-2</v>
      </c>
      <c r="AB26" s="51"/>
      <c r="AC26" s="42"/>
    </row>
    <row r="27" spans="1:29" s="2" customFormat="1" ht="25.15" customHeight="1" thickBot="1">
      <c r="A27" s="14" t="s">
        <v>63</v>
      </c>
      <c r="B27" s="14" t="s">
        <v>78</v>
      </c>
      <c r="C27" s="57">
        <v>-1.8952369653028416E-5</v>
      </c>
      <c r="D27" s="58">
        <v>-1.8557147691932051E-4</v>
      </c>
      <c r="E27" s="58">
        <v>3.3956878052764246E-4</v>
      </c>
      <c r="F27" s="59">
        <v>1.0713000705574962</v>
      </c>
      <c r="G27" s="59">
        <v>0.99601292916793815</v>
      </c>
      <c r="H27" s="59">
        <v>0.97</v>
      </c>
      <c r="I27" s="60">
        <v>1.05</v>
      </c>
      <c r="J27" s="57">
        <v>-2.5103438616739621E-4</v>
      </c>
      <c r="K27" s="58">
        <v>-7.0852950871103104E-4</v>
      </c>
      <c r="L27" s="58">
        <v>-2.0475489571793274E-4</v>
      </c>
      <c r="M27" s="59">
        <v>0.99009099853517613</v>
      </c>
      <c r="N27" s="59">
        <v>1.0043918815302044</v>
      </c>
      <c r="O27" s="59">
        <v>1</v>
      </c>
      <c r="P27" s="60">
        <v>1.01</v>
      </c>
      <c r="Q27" s="57">
        <v>-1.8564234146552691E-4</v>
      </c>
      <c r="R27" s="58">
        <v>-7.2291881251924461E-4</v>
      </c>
      <c r="S27" s="58">
        <v>-2.9525604613731271E-3</v>
      </c>
      <c r="T27" s="59">
        <v>0.99056203123132169</v>
      </c>
      <c r="U27" s="59">
        <v>1.0140198018527826</v>
      </c>
      <c r="V27" s="59">
        <v>0.99</v>
      </c>
      <c r="W27" s="60">
        <v>1</v>
      </c>
      <c r="X27" s="29">
        <f t="shared" si="28"/>
        <v>0.1044330624304084</v>
      </c>
      <c r="Y27" s="30">
        <f t="shared" si="28"/>
        <v>-5.1416257935297027E-2</v>
      </c>
      <c r="Z27" s="29">
        <f t="shared" si="24"/>
        <v>-9.9090014648238744E-3</v>
      </c>
      <c r="AA27" s="30">
        <f t="shared" si="25"/>
        <v>-5.5525925443520308E-3</v>
      </c>
      <c r="AB27" s="51">
        <f t="shared" si="26"/>
        <v>5.6770831446639747E-4</v>
      </c>
      <c r="AC27" s="42">
        <f t="shared" si="27"/>
        <v>1.4019801852782621E-2</v>
      </c>
    </row>
    <row r="28" spans="1:29" s="2" customFormat="1" ht="25.15" customHeight="1" thickBot="1">
      <c r="A28" s="14" t="s">
        <v>64</v>
      </c>
      <c r="B28" s="14" t="s">
        <v>65</v>
      </c>
      <c r="C28" s="57">
        <v>5.3606108945502984E-3</v>
      </c>
      <c r="D28" s="58">
        <v>1.6476034145396594E-3</v>
      </c>
      <c r="E28" s="58">
        <v>1.5776168285690198E-3</v>
      </c>
      <c r="F28" s="59">
        <v>0.91446147913167908</v>
      </c>
      <c r="G28" s="59">
        <v>1.0128904788759197</v>
      </c>
      <c r="H28" s="59">
        <v>0.89</v>
      </c>
      <c r="I28" s="60">
        <v>0.97</v>
      </c>
      <c r="J28" s="57">
        <v>2.9553961006111517E-3</v>
      </c>
      <c r="K28" s="58">
        <v>3.8740294688770346E-3</v>
      </c>
      <c r="L28" s="58">
        <v>4.1027252502747894E-3</v>
      </c>
      <c r="M28" s="59">
        <v>0.96984907438176349</v>
      </c>
      <c r="N28" s="59">
        <v>1.0076101788641914</v>
      </c>
      <c r="O28" s="59">
        <v>0.94</v>
      </c>
      <c r="P28" s="60">
        <v>0.99</v>
      </c>
      <c r="Q28" s="57">
        <v>1.1454511814692758E-3</v>
      </c>
      <c r="R28" s="58">
        <v>3.2830428435367265E-3</v>
      </c>
      <c r="S28" s="58">
        <v>4.453884434348558E-3</v>
      </c>
      <c r="T28" s="59">
        <v>0.9552572229662909</v>
      </c>
      <c r="U28" s="59">
        <v>1.016326250981324</v>
      </c>
      <c r="V28" s="59">
        <v>0.96</v>
      </c>
      <c r="W28" s="60">
        <v>1.03</v>
      </c>
      <c r="X28" s="29">
        <f t="shared" si="28"/>
        <v>2.7484808013122475E-2</v>
      </c>
      <c r="Y28" s="30">
        <f t="shared" si="28"/>
        <v>4.4216988531875945E-2</v>
      </c>
      <c r="Z28" s="29">
        <f t="shared" si="24"/>
        <v>3.1754334448684585E-2</v>
      </c>
      <c r="AA28" s="30">
        <f t="shared" si="25"/>
        <v>1.7788059458779149E-2</v>
      </c>
      <c r="AB28" s="51">
        <f t="shared" si="26"/>
        <v>-4.9403927434469308E-3</v>
      </c>
      <c r="AC28" s="42">
        <f t="shared" si="27"/>
        <v>-1.3275484484151501E-2</v>
      </c>
    </row>
    <row r="29" spans="1:29" s="2" customFormat="1" ht="25.15" customHeight="1" thickBot="1">
      <c r="A29" s="14" t="s">
        <v>69</v>
      </c>
      <c r="B29" s="14" t="s">
        <v>68</v>
      </c>
      <c r="C29" s="61">
        <v>9.6196402285800842E-3</v>
      </c>
      <c r="D29" s="62">
        <v>1.9380136273276258E-3</v>
      </c>
      <c r="E29" s="62">
        <v>4.4113981578318816E-3</v>
      </c>
      <c r="F29" s="63">
        <v>1.052680195828158</v>
      </c>
      <c r="G29" s="63">
        <v>1.0087482590296757</v>
      </c>
      <c r="H29" s="63">
        <v>1.04</v>
      </c>
      <c r="I29" s="64">
        <v>1</v>
      </c>
      <c r="J29" s="61">
        <v>6.6973616488625581E-3</v>
      </c>
      <c r="K29" s="62">
        <v>1.9964568521078602E-3</v>
      </c>
      <c r="L29" s="62">
        <v>5.5873756473718917E-3</v>
      </c>
      <c r="M29" s="63">
        <v>0.94010827286221232</v>
      </c>
      <c r="N29" s="63">
        <v>1.0003614371311336</v>
      </c>
      <c r="O29" s="63">
        <v>0.91</v>
      </c>
      <c r="P29" s="64">
        <v>0.98</v>
      </c>
      <c r="Q29" s="61">
        <v>3.786013687461546E-3</v>
      </c>
      <c r="R29" s="62">
        <v>-1.9973419983679019E-2</v>
      </c>
      <c r="S29" s="62">
        <v>-1.9962391750460162E-2</v>
      </c>
      <c r="T29" s="63">
        <v>0.90876579414798753</v>
      </c>
      <c r="U29" s="63">
        <v>0.99627640327605671</v>
      </c>
      <c r="V29" s="63">
        <v>0.94</v>
      </c>
      <c r="W29" s="64">
        <v>1.02</v>
      </c>
      <c r="X29" s="31">
        <f t="shared" ref="X29" si="29">F29/H29-1</f>
        <v>1.2192495988613494E-2</v>
      </c>
      <c r="Y29" s="32">
        <f t="shared" ref="Y29" si="30">G29/I29-1</f>
        <v>8.7482590296756868E-3</v>
      </c>
      <c r="Z29" s="31">
        <f t="shared" si="24"/>
        <v>3.3086014134299235E-2</v>
      </c>
      <c r="AA29" s="32">
        <f t="shared" si="25"/>
        <v>2.0776976664422131E-2</v>
      </c>
      <c r="AB29" s="52">
        <f t="shared" ref="AB29" si="31">T29/V29-1</f>
        <v>-3.3227878565970648E-2</v>
      </c>
      <c r="AC29" s="43">
        <f t="shared" ref="AC29" si="32">U29/W29-1</f>
        <v>-2.3258428160728761E-2</v>
      </c>
    </row>
    <row r="30" spans="1:29" s="2" customFormat="1" ht="25.15" customHeight="1" thickBot="1">
      <c r="A30" s="14" t="s">
        <v>66</v>
      </c>
      <c r="B30" s="14" t="s">
        <v>67</v>
      </c>
      <c r="C30" s="61">
        <v>5.6271337774553721E-3</v>
      </c>
      <c r="D30" s="62">
        <v>3.5093079719977337E-3</v>
      </c>
      <c r="E30" s="62">
        <v>4.6011007021044548E-3</v>
      </c>
      <c r="F30" s="63">
        <v>0.98651683760092401</v>
      </c>
      <c r="G30" s="63">
        <v>1.0094870662512274</v>
      </c>
      <c r="H30" s="63">
        <v>0.94</v>
      </c>
      <c r="I30" s="64">
        <v>0.97</v>
      </c>
      <c r="J30" s="61">
        <v>4.882859834744761E-3</v>
      </c>
      <c r="K30" s="62">
        <v>4.6377120979729314E-3</v>
      </c>
      <c r="L30" s="62">
        <v>-1.5459780542009212E-3</v>
      </c>
      <c r="M30" s="63">
        <v>0.99470049352681666</v>
      </c>
      <c r="N30" s="63">
        <v>1.0060826093285256</v>
      </c>
      <c r="O30" s="63">
        <v>0.98</v>
      </c>
      <c r="P30" s="64">
        <v>1</v>
      </c>
      <c r="Q30" s="61">
        <v>1.3506163706026215E-3</v>
      </c>
      <c r="R30" s="62">
        <v>1.9616821317489392E-2</v>
      </c>
      <c r="S30" s="62">
        <v>3.003160746333659E-2</v>
      </c>
      <c r="T30" s="63">
        <v>1.0031489994181193</v>
      </c>
      <c r="U30" s="63">
        <v>1.0142885373781683</v>
      </c>
      <c r="V30" s="63">
        <v>0.99</v>
      </c>
      <c r="W30" s="64">
        <v>0.99</v>
      </c>
      <c r="X30" s="31">
        <f t="shared" ref="X30" si="33">F30/H30-1</f>
        <v>4.9485997447791474E-2</v>
      </c>
      <c r="Y30" s="32">
        <f t="shared" ref="Y30" si="34">G30/I30-1</f>
        <v>4.070831572291489E-2</v>
      </c>
      <c r="Z30" s="31">
        <f t="shared" ref="Z30" si="35">M30/O30-1</f>
        <v>1.5000503598792569E-2</v>
      </c>
      <c r="AA30" s="32">
        <f t="shared" ref="AA30" si="36">N30/P30-1</f>
        <v>6.0826093285255567E-3</v>
      </c>
      <c r="AB30" s="52">
        <f t="shared" ref="AB30" si="37">T30/V30-1</f>
        <v>1.3281817594059886E-2</v>
      </c>
      <c r="AC30" s="43">
        <f t="shared" ref="AC30" si="38">U30/W30-1</f>
        <v>2.4533876139563926E-2</v>
      </c>
    </row>
    <row r="31" spans="1:29" s="8" customFormat="1" ht="30" customHeight="1" thickBot="1">
      <c r="A31" s="14" t="s">
        <v>77</v>
      </c>
      <c r="B31" s="14" t="s">
        <v>75</v>
      </c>
      <c r="C31" s="57">
        <v>5.7855244841235422E-5</v>
      </c>
      <c r="D31" s="58">
        <v>1.3993903449947306E-3</v>
      </c>
      <c r="E31" s="58">
        <v>1.6873210019094304E-3</v>
      </c>
      <c r="F31" s="59">
        <v>1</v>
      </c>
      <c r="G31" s="59">
        <v>0.99</v>
      </c>
      <c r="H31" s="59">
        <v>1</v>
      </c>
      <c r="I31" s="60">
        <v>0.97</v>
      </c>
      <c r="J31" s="61">
        <v>8.1701275055714453E-4</v>
      </c>
      <c r="K31" s="62">
        <v>2.7886856286992944E-3</v>
      </c>
      <c r="L31" s="62">
        <v>3.535341302273968E-3</v>
      </c>
      <c r="M31" s="63">
        <v>1</v>
      </c>
      <c r="N31" s="63">
        <v>0.98</v>
      </c>
      <c r="O31" s="63">
        <v>1</v>
      </c>
      <c r="P31" s="64">
        <v>0.99</v>
      </c>
      <c r="Q31" s="61">
        <v>7.397086084204122E-4</v>
      </c>
      <c r="R31" s="62">
        <v>5.7779102502197961E-3</v>
      </c>
      <c r="S31" s="62">
        <v>1.2395765684021362E-2</v>
      </c>
      <c r="T31" s="63">
        <v>1.01</v>
      </c>
      <c r="U31" s="63">
        <v>1.01</v>
      </c>
      <c r="V31" s="63">
        <v>1</v>
      </c>
      <c r="W31" s="64">
        <v>0.99</v>
      </c>
      <c r="X31" s="31">
        <f t="shared" ref="X31" si="39">F31/H31-1</f>
        <v>0</v>
      </c>
      <c r="Y31" s="32">
        <f t="shared" ref="Y31" si="40">G31/I31-1</f>
        <v>2.0618556701030855E-2</v>
      </c>
      <c r="Z31" s="31">
        <f t="shared" ref="Z31" si="41">M31/O31-1</f>
        <v>0</v>
      </c>
      <c r="AA31" s="32">
        <f t="shared" ref="AA31" si="42">N31/P31-1</f>
        <v>-1.0101010101010055E-2</v>
      </c>
      <c r="AB31" s="52">
        <f t="shared" ref="AB31" si="43">T31/V31-1</f>
        <v>1.0000000000000009E-2</v>
      </c>
      <c r="AC31" s="43">
        <f t="shared" ref="AC31" si="44">U31/W31-1</f>
        <v>2.020202020202011E-2</v>
      </c>
    </row>
    <row r="32" spans="1:29" ht="30" customHeight="1" thickBot="1">
      <c r="A32" s="14" t="s">
        <v>81</v>
      </c>
      <c r="B32" s="14" t="s">
        <v>79</v>
      </c>
      <c r="C32" s="89"/>
      <c r="D32" s="90"/>
      <c r="E32" s="90"/>
      <c r="F32" s="91"/>
      <c r="G32" s="91"/>
      <c r="H32" s="91"/>
      <c r="I32" s="92"/>
      <c r="J32" s="61">
        <v>4.8347336340011171E-3</v>
      </c>
      <c r="K32" s="62">
        <v>1.6304487902667993E-3</v>
      </c>
      <c r="L32" s="62">
        <v>8.5811117635505127E-4</v>
      </c>
      <c r="M32" s="63">
        <v>0.98745257155171162</v>
      </c>
      <c r="N32" s="63">
        <v>0.98796836151564582</v>
      </c>
      <c r="O32" s="63">
        <v>1</v>
      </c>
      <c r="P32" s="64">
        <v>1</v>
      </c>
      <c r="Q32" s="61">
        <v>3.3437274342241565E-3</v>
      </c>
      <c r="R32" s="62">
        <v>3.561202566344799E-3</v>
      </c>
      <c r="S32" s="62">
        <v>3.4505925679328051E-3</v>
      </c>
      <c r="T32" s="63">
        <v>0.97713048457080076</v>
      </c>
      <c r="U32" s="63">
        <v>0.98833403963429189</v>
      </c>
      <c r="V32" s="63">
        <v>0.99</v>
      </c>
      <c r="W32" s="64">
        <v>1</v>
      </c>
      <c r="X32" s="31"/>
      <c r="Y32" s="32"/>
      <c r="Z32" s="31">
        <f t="shared" ref="Z32:Z33" si="45">M32/O32-1</f>
        <v>-1.2547428448288378E-2</v>
      </c>
      <c r="AA32" s="32">
        <f t="shared" ref="AA32:AA33" si="46">N32/P32-1</f>
        <v>-1.2031638484354179E-2</v>
      </c>
      <c r="AB32" s="52">
        <f t="shared" ref="AB32:AB33" si="47">T32/V32-1</f>
        <v>-1.2999510534544623E-2</v>
      </c>
      <c r="AC32" s="43">
        <f t="shared" ref="AC32:AC33" si="48">U32/W32-1</f>
        <v>-1.1665960365708106E-2</v>
      </c>
    </row>
    <row r="33" spans="1:29" ht="30" customHeight="1" thickBot="1">
      <c r="A33" s="14" t="s">
        <v>82</v>
      </c>
      <c r="B33" s="14" t="s">
        <v>80</v>
      </c>
      <c r="C33" s="89"/>
      <c r="D33" s="90"/>
      <c r="E33" s="90"/>
      <c r="F33" s="91"/>
      <c r="G33" s="91"/>
      <c r="H33" s="91"/>
      <c r="I33" s="92"/>
      <c r="J33" s="61">
        <v>2.7503120352718141E-3</v>
      </c>
      <c r="K33" s="62">
        <v>7.2229320528062416E-3</v>
      </c>
      <c r="L33" s="62">
        <v>6.8525825139388397E-3</v>
      </c>
      <c r="M33" s="63">
        <v>0.95682724087048054</v>
      </c>
      <c r="N33" s="63">
        <v>0.9970356176762496</v>
      </c>
      <c r="O33" s="63">
        <v>0.96</v>
      </c>
      <c r="P33" s="64">
        <v>1</v>
      </c>
      <c r="Q33" s="61">
        <v>1.2585482951647613E-3</v>
      </c>
      <c r="R33" s="62">
        <v>2.0522053423283151E-3</v>
      </c>
      <c r="S33" s="62">
        <v>2.7356707349442583E-4</v>
      </c>
      <c r="T33" s="63">
        <v>0.96428841228564754</v>
      </c>
      <c r="U33" s="63">
        <v>1.0010474228303066</v>
      </c>
      <c r="V33" s="63">
        <v>0.97</v>
      </c>
      <c r="W33" s="64">
        <v>1.01</v>
      </c>
      <c r="X33" s="31"/>
      <c r="Y33" s="32"/>
      <c r="Z33" s="31">
        <f t="shared" si="45"/>
        <v>-3.3049574265827664E-3</v>
      </c>
      <c r="AA33" s="32">
        <f t="shared" si="46"/>
        <v>-2.964382323750403E-3</v>
      </c>
      <c r="AB33" s="52">
        <f t="shared" si="47"/>
        <v>-5.8882347570643478E-3</v>
      </c>
      <c r="AC33" s="43">
        <f t="shared" si="48"/>
        <v>-8.8639377917756335E-3</v>
      </c>
    </row>
    <row r="34" spans="1:29" ht="30" customHeight="1">
      <c r="N34"/>
      <c r="O34"/>
      <c r="P34"/>
    </row>
    <row r="35" spans="1:29" ht="30" customHeight="1">
      <c r="N35"/>
      <c r="O35"/>
      <c r="P35"/>
    </row>
    <row r="36" spans="1:29" ht="30" customHeight="1">
      <c r="N36"/>
      <c r="O36"/>
      <c r="P36"/>
    </row>
    <row r="37" spans="1:29" ht="30" customHeight="1">
      <c r="N37"/>
      <c r="O37"/>
      <c r="P37"/>
    </row>
    <row r="38" spans="1:29" ht="30" customHeight="1">
      <c r="N38"/>
      <c r="O38"/>
      <c r="P38"/>
    </row>
    <row r="39" spans="1:29" ht="30" customHeight="1">
      <c r="N39"/>
      <c r="O39"/>
      <c r="P39"/>
    </row>
    <row r="40" spans="1:29" ht="30" customHeight="1">
      <c r="N40"/>
      <c r="O40"/>
      <c r="P40"/>
    </row>
    <row r="41" spans="1:29" ht="30" customHeight="1">
      <c r="N41"/>
      <c r="O41"/>
      <c r="P41"/>
    </row>
    <row r="42" spans="1:29" ht="30" customHeight="1">
      <c r="N42"/>
      <c r="O42"/>
      <c r="P42"/>
    </row>
    <row r="49" spans="1:16" ht="30" customHeight="1" thickBot="1"/>
    <row r="50" spans="1:16" ht="30" customHeight="1" thickBot="1">
      <c r="A50" s="9"/>
      <c r="B50" s="10"/>
      <c r="C50" s="37" t="s">
        <v>13</v>
      </c>
      <c r="D50" s="44"/>
      <c r="E50" s="45" t="s">
        <v>14</v>
      </c>
      <c r="F50" s="46"/>
      <c r="G50" s="44"/>
      <c r="H50" s="45" t="s">
        <v>32</v>
      </c>
      <c r="I50" s="46"/>
    </row>
    <row r="51" spans="1:16" ht="30" customHeight="1" thickBot="1">
      <c r="A51" s="12" t="s">
        <v>3</v>
      </c>
      <c r="B51" s="22" t="s">
        <v>4</v>
      </c>
      <c r="C51" s="72" t="s">
        <v>70</v>
      </c>
      <c r="D51" s="72" t="s">
        <v>70</v>
      </c>
      <c r="E51" s="24" t="s">
        <v>33</v>
      </c>
      <c r="F51" s="24" t="s">
        <v>34</v>
      </c>
      <c r="G51" s="40" t="s">
        <v>70</v>
      </c>
      <c r="H51" s="24" t="s">
        <v>33</v>
      </c>
      <c r="I51" s="24" t="s">
        <v>34</v>
      </c>
    </row>
    <row r="52" spans="1:16" ht="30" customHeight="1" thickBot="1">
      <c r="A52" s="12" t="s">
        <v>27</v>
      </c>
      <c r="B52" s="82" t="s">
        <v>28</v>
      </c>
      <c r="C52" s="76">
        <v>0.49399999999999999</v>
      </c>
      <c r="D52" s="76">
        <v>3.7600000000000001E-2</v>
      </c>
      <c r="E52" s="77"/>
      <c r="F52" s="77"/>
      <c r="G52" s="76">
        <v>1.18E-2</v>
      </c>
      <c r="H52" s="77"/>
      <c r="I52" s="77"/>
      <c r="L52" s="93"/>
      <c r="M52" s="93"/>
      <c r="P52" s="94"/>
    </row>
    <row r="53" spans="1:16" ht="30" customHeight="1" thickBot="1">
      <c r="A53" s="12" t="s">
        <v>8</v>
      </c>
      <c r="B53" s="83" t="s">
        <v>9</v>
      </c>
      <c r="C53" s="78">
        <v>0.99</v>
      </c>
      <c r="D53" s="78">
        <v>0.56779999999999997</v>
      </c>
      <c r="E53" s="79"/>
      <c r="F53" s="79"/>
      <c r="G53" s="78">
        <v>0.54459999999999997</v>
      </c>
      <c r="H53" s="79"/>
      <c r="I53" s="79"/>
      <c r="L53" s="93"/>
      <c r="M53" s="93"/>
      <c r="P53" s="94"/>
    </row>
    <row r="54" spans="1:16" ht="30" customHeight="1" thickBot="1">
      <c r="A54" s="12" t="s">
        <v>29</v>
      </c>
      <c r="B54" s="83" t="s">
        <v>7</v>
      </c>
      <c r="C54" s="79"/>
      <c r="D54" s="78">
        <v>0.2283</v>
      </c>
      <c r="E54" s="104">
        <v>1.0040538193828343</v>
      </c>
      <c r="F54" s="104">
        <v>1.055521378037527</v>
      </c>
      <c r="G54" s="78">
        <v>0.30299999999999999</v>
      </c>
      <c r="H54" s="104">
        <v>1.00018005544775</v>
      </c>
      <c r="I54" s="104">
        <v>1.0370370370370401</v>
      </c>
      <c r="L54" s="93"/>
      <c r="M54" s="93"/>
      <c r="P54" s="94"/>
    </row>
    <row r="55" spans="1:16" ht="30" customHeight="1" thickBot="1">
      <c r="A55" s="12" t="s">
        <v>38</v>
      </c>
      <c r="B55" s="83" t="s">
        <v>48</v>
      </c>
      <c r="C55" s="79"/>
      <c r="D55" s="78">
        <v>0.14929999999999999</v>
      </c>
      <c r="E55" s="104">
        <v>1.0845629982241398</v>
      </c>
      <c r="F55" s="104">
        <v>1.4102112676056335</v>
      </c>
      <c r="G55" s="78">
        <v>0.15989999999999999</v>
      </c>
      <c r="H55" s="104">
        <v>1.0069909227967699</v>
      </c>
      <c r="I55" s="104">
        <v>1.0588235294117601</v>
      </c>
      <c r="K55" s="1"/>
      <c r="L55" s="95"/>
      <c r="M55" s="95"/>
      <c r="N55" s="1"/>
      <c r="O55" s="1"/>
      <c r="P55" s="95"/>
    </row>
    <row r="56" spans="1:16" ht="30" customHeight="1" thickBot="1">
      <c r="A56" s="12" t="s">
        <v>30</v>
      </c>
      <c r="B56" s="83" t="s">
        <v>10</v>
      </c>
      <c r="C56" s="79"/>
      <c r="D56" s="78">
        <v>5.4300000000000001E-2</v>
      </c>
      <c r="E56" s="104">
        <v>1.0273963601161944</v>
      </c>
      <c r="F56" s="104">
        <v>1.0738255033557047</v>
      </c>
      <c r="G56" s="78">
        <v>2.6100000000000002E-2</v>
      </c>
      <c r="H56" s="104">
        <v>0.99742440305494395</v>
      </c>
      <c r="I56" s="104">
        <v>1.0370370370370401</v>
      </c>
      <c r="M56" s="93"/>
      <c r="P56" s="94"/>
    </row>
    <row r="57" spans="1:16" ht="30" customHeight="1" thickBot="1">
      <c r="A57" s="12" t="s">
        <v>39</v>
      </c>
      <c r="B57" s="83" t="s">
        <v>49</v>
      </c>
      <c r="C57" s="79"/>
      <c r="D57" s="78">
        <v>0.02</v>
      </c>
      <c r="E57" s="104">
        <v>1.0051598788182907</v>
      </c>
      <c r="F57" s="104">
        <v>1.1350364963503647</v>
      </c>
      <c r="G57" s="78">
        <v>5.0299999999999997E-2</v>
      </c>
      <c r="H57" s="104">
        <v>0.99249871548145985</v>
      </c>
      <c r="I57" s="104">
        <v>1.00306278713629</v>
      </c>
      <c r="M57" s="93"/>
      <c r="P57" s="94"/>
    </row>
    <row r="58" spans="1:16" ht="30" customHeight="1" thickBot="1">
      <c r="A58" s="12" t="s">
        <v>40</v>
      </c>
      <c r="B58" s="83" t="s">
        <v>41</v>
      </c>
      <c r="C58" s="79"/>
      <c r="D58" s="78">
        <v>0.42420000000000002</v>
      </c>
      <c r="E58" s="104">
        <v>0.97356571895205779</v>
      </c>
      <c r="F58" s="104">
        <v>1.3701937865272225</v>
      </c>
      <c r="G58" s="81"/>
      <c r="H58" s="81"/>
      <c r="I58" s="81"/>
      <c r="M58" s="93"/>
      <c r="P58" s="94"/>
    </row>
    <row r="59" spans="1:16" ht="30" customHeight="1" thickBot="1">
      <c r="A59" s="14" t="s">
        <v>42</v>
      </c>
      <c r="B59" s="83" t="s">
        <v>43</v>
      </c>
      <c r="C59" s="79"/>
      <c r="D59" s="78">
        <v>8.8000000000000005E-3</v>
      </c>
      <c r="E59" s="104">
        <v>1.0025585641669112</v>
      </c>
      <c r="F59" s="104">
        <v>1.4257151645647494</v>
      </c>
      <c r="G59" s="78">
        <v>1.3899999999999999E-2</v>
      </c>
      <c r="H59" s="106">
        <v>1</v>
      </c>
      <c r="I59" s="106">
        <v>1.01</v>
      </c>
      <c r="M59" s="93"/>
      <c r="P59" s="94"/>
    </row>
    <row r="60" spans="1:16" ht="30" customHeight="1" thickBot="1">
      <c r="A60" s="14" t="s">
        <v>44</v>
      </c>
      <c r="B60" s="83" t="s">
        <v>45</v>
      </c>
      <c r="C60" s="79"/>
      <c r="D60" s="78">
        <v>6.9599999999999995E-2</v>
      </c>
      <c r="E60" s="104">
        <v>1.02</v>
      </c>
      <c r="F60" s="104">
        <v>1.45</v>
      </c>
      <c r="G60" s="78">
        <v>8.5099999999999995E-2</v>
      </c>
      <c r="H60" s="106">
        <v>1.01</v>
      </c>
      <c r="I60" s="106">
        <v>1.05</v>
      </c>
      <c r="K60" s="1"/>
      <c r="L60" s="1"/>
      <c r="M60" s="95"/>
      <c r="N60" s="1"/>
      <c r="O60" s="1"/>
      <c r="P60" s="95"/>
    </row>
    <row r="61" spans="1:16" ht="30" customHeight="1" thickBot="1">
      <c r="A61" s="14" t="s">
        <v>60</v>
      </c>
      <c r="B61" s="83" t="s">
        <v>71</v>
      </c>
      <c r="C61" s="79"/>
      <c r="D61" s="80" t="s">
        <v>83</v>
      </c>
      <c r="E61" s="104">
        <v>1.03</v>
      </c>
      <c r="F61" s="104">
        <v>1.48</v>
      </c>
      <c r="G61" s="80" t="s">
        <v>84</v>
      </c>
      <c r="H61" s="106">
        <v>0.99</v>
      </c>
      <c r="I61" s="106">
        <v>1.03</v>
      </c>
      <c r="K61" s="1"/>
      <c r="L61" s="1"/>
      <c r="M61" s="95"/>
      <c r="N61" s="1"/>
      <c r="O61" s="1"/>
      <c r="P61" s="95"/>
    </row>
    <row r="62" spans="1:16" ht="30" customHeight="1" thickBot="1">
      <c r="A62" s="14" t="s">
        <v>46</v>
      </c>
      <c r="B62" s="83" t="s">
        <v>47</v>
      </c>
      <c r="C62" s="78">
        <v>6.93E-2</v>
      </c>
      <c r="D62" s="78">
        <v>6.7999999999999996E-3</v>
      </c>
      <c r="E62" s="105"/>
      <c r="F62" s="105"/>
      <c r="G62" s="78">
        <v>2.8E-3</v>
      </c>
      <c r="H62" s="79"/>
      <c r="I62" s="79"/>
      <c r="K62" s="1"/>
      <c r="L62" s="1"/>
      <c r="M62" s="95"/>
      <c r="N62" s="1"/>
      <c r="O62" s="1"/>
      <c r="P62" s="95"/>
    </row>
    <row r="63" spans="1:16" ht="30" customHeight="1" thickBot="1">
      <c r="A63" s="14" t="s">
        <v>51</v>
      </c>
      <c r="B63" s="83" t="s">
        <v>52</v>
      </c>
      <c r="C63" s="79"/>
      <c r="D63" s="78">
        <v>0.36649999999999999</v>
      </c>
      <c r="E63" s="104">
        <v>0.67284907094885582</v>
      </c>
      <c r="F63" s="104">
        <v>0.88888888888888884</v>
      </c>
      <c r="G63" s="79"/>
      <c r="H63" s="79"/>
      <c r="I63" s="79"/>
      <c r="K63" s="1"/>
      <c r="L63" s="1"/>
      <c r="M63" s="1"/>
      <c r="N63" s="1"/>
      <c r="O63" s="1"/>
      <c r="P63" s="1"/>
    </row>
    <row r="64" spans="1:16" ht="30" customHeight="1" thickBot="1">
      <c r="A64" s="14" t="s">
        <v>53</v>
      </c>
      <c r="B64" s="83" t="s">
        <v>54</v>
      </c>
      <c r="C64" s="79"/>
      <c r="D64" s="78">
        <v>2.5000000000000001E-2</v>
      </c>
      <c r="E64" s="105"/>
      <c r="F64" s="105"/>
      <c r="G64" s="78">
        <v>4.0599999999999997E-2</v>
      </c>
      <c r="H64" s="79"/>
      <c r="I64" s="79"/>
      <c r="K64" s="1"/>
      <c r="L64" s="1"/>
      <c r="M64" s="95"/>
      <c r="N64" s="1"/>
      <c r="O64" s="1"/>
      <c r="P64" s="1"/>
    </row>
    <row r="65" spans="1:16" ht="30" customHeight="1" thickBot="1">
      <c r="A65" s="14" t="s">
        <v>55</v>
      </c>
      <c r="B65" s="83" t="s">
        <v>56</v>
      </c>
      <c r="C65" s="79"/>
      <c r="D65" s="78">
        <v>2.8000000000000001E-2</v>
      </c>
      <c r="E65" s="104">
        <v>1.0310400192666498</v>
      </c>
      <c r="F65" s="104">
        <v>1.075268817204301</v>
      </c>
      <c r="G65" s="79"/>
      <c r="H65" s="79"/>
      <c r="I65" s="79"/>
      <c r="K65" s="1"/>
      <c r="L65" s="1"/>
      <c r="M65" s="95"/>
      <c r="N65" s="1"/>
      <c r="O65" s="1"/>
      <c r="P65" s="1"/>
    </row>
    <row r="66" spans="1:16" ht="30" customHeight="1" thickBot="1">
      <c r="A66" s="14" t="s">
        <v>64</v>
      </c>
      <c r="B66" s="83" t="s">
        <v>65</v>
      </c>
      <c r="C66" s="78">
        <v>0.21290000000000001</v>
      </c>
      <c r="D66" s="78">
        <v>4.8599999999999997E-2</v>
      </c>
      <c r="E66" s="79"/>
      <c r="F66" s="79"/>
      <c r="G66" s="78">
        <v>2.4299999999999999E-2</v>
      </c>
      <c r="H66" s="79"/>
      <c r="I66" s="79"/>
      <c r="K66" s="1"/>
      <c r="L66" s="1"/>
      <c r="M66" s="95"/>
      <c r="N66" s="1"/>
      <c r="O66" s="1"/>
      <c r="P66" s="1"/>
    </row>
    <row r="67" spans="1:16" ht="30" customHeight="1" thickBot="1">
      <c r="A67" s="14" t="s">
        <v>69</v>
      </c>
      <c r="B67" s="83" t="s">
        <v>68</v>
      </c>
      <c r="C67" s="78">
        <v>7.9000000000000001E-2</v>
      </c>
      <c r="D67" s="78">
        <v>6.8999999999999999E-3</v>
      </c>
      <c r="E67" s="79"/>
      <c r="F67" s="79"/>
      <c r="G67" s="78">
        <v>2.8999999999999998E-3</v>
      </c>
      <c r="H67" s="79"/>
      <c r="I67" s="79"/>
      <c r="K67" s="1"/>
      <c r="L67" s="95"/>
      <c r="M67" s="95"/>
      <c r="N67" s="1"/>
      <c r="O67" s="1"/>
      <c r="P67" s="95"/>
    </row>
    <row r="68" spans="1:16" ht="30" customHeight="1" thickBot="1">
      <c r="A68" s="14" t="s">
        <v>66</v>
      </c>
      <c r="B68" s="83" t="s">
        <v>67</v>
      </c>
      <c r="C68" s="78">
        <v>0.1084</v>
      </c>
      <c r="D68" s="78">
        <v>5.0000000000000001E-3</v>
      </c>
      <c r="E68" s="79"/>
      <c r="F68" s="79"/>
      <c r="G68" s="78">
        <v>1.6999999999999999E-3</v>
      </c>
      <c r="H68" s="79"/>
      <c r="I68" s="79"/>
      <c r="K68" s="1"/>
      <c r="L68" s="95"/>
      <c r="M68" s="95"/>
      <c r="N68" s="1"/>
      <c r="O68" s="1"/>
      <c r="P68" s="1"/>
    </row>
    <row r="69" spans="1:16" ht="30" customHeight="1" thickBot="1">
      <c r="A69" s="14" t="s">
        <v>77</v>
      </c>
      <c r="B69" s="83" t="s">
        <v>75</v>
      </c>
      <c r="C69" s="78">
        <v>0.31140000000000001</v>
      </c>
      <c r="D69" s="78">
        <v>7.0400000000000004E-2</v>
      </c>
      <c r="E69" s="79"/>
      <c r="F69" s="79"/>
      <c r="G69" s="78">
        <v>9.0700000000000003E-2</v>
      </c>
      <c r="H69" s="79"/>
      <c r="I69" s="79"/>
      <c r="J69"/>
      <c r="K69" s="96"/>
      <c r="L69" s="97"/>
      <c r="M69" s="97"/>
      <c r="N69" s="96"/>
      <c r="O69" s="96"/>
      <c r="P69" s="97"/>
    </row>
    <row r="70" spans="1:16" ht="30" customHeight="1" thickBot="1">
      <c r="A70" s="14" t="s">
        <v>82</v>
      </c>
      <c r="B70" s="83" t="s">
        <v>80</v>
      </c>
      <c r="C70" s="79"/>
      <c r="D70" s="78">
        <v>9.7999999999999997E-3</v>
      </c>
      <c r="E70" s="104">
        <v>1.02</v>
      </c>
      <c r="F70" s="104">
        <v>1.07</v>
      </c>
      <c r="G70" s="107">
        <v>6.6E-3</v>
      </c>
      <c r="H70" s="104">
        <v>0.99</v>
      </c>
      <c r="I70" s="104">
        <v>1.03</v>
      </c>
      <c r="J70"/>
      <c r="K70" s="96"/>
      <c r="L70" s="97"/>
      <c r="M70" s="97"/>
      <c r="N70" s="96"/>
      <c r="O70" s="96"/>
      <c r="P70" s="97"/>
    </row>
    <row r="71" spans="1:16" ht="30" customHeight="1">
      <c r="B71" s="5"/>
      <c r="F71" s="6"/>
      <c r="G71" s="6"/>
      <c r="H71"/>
      <c r="I71"/>
      <c r="J71"/>
      <c r="K71" s="96"/>
      <c r="L71" s="97"/>
      <c r="M71" s="97"/>
      <c r="N71" s="96"/>
      <c r="O71" s="96"/>
      <c r="P71" s="97"/>
    </row>
    <row r="72" spans="1:16" ht="30" customHeight="1">
      <c r="B72" s="5"/>
      <c r="F72" s="6"/>
      <c r="G72" s="6"/>
      <c r="H72"/>
      <c r="I72"/>
      <c r="J72"/>
      <c r="K72"/>
      <c r="L72"/>
      <c r="M72"/>
      <c r="N72"/>
      <c r="O72"/>
      <c r="P72"/>
    </row>
  </sheetData>
  <conditionalFormatting sqref="J7:J30">
    <cfRule type="cellIs" dxfId="3" priority="5" operator="lessThan">
      <formula>0.3%</formula>
    </cfRule>
  </conditionalFormatting>
  <conditionalFormatting sqref="J31">
    <cfRule type="cellIs" dxfId="2" priority="4" operator="lessThan">
      <formula>0.3%</formula>
    </cfRule>
  </conditionalFormatting>
  <conditionalFormatting sqref="J32">
    <cfRule type="cellIs" dxfId="1" priority="2" operator="lessThan">
      <formula>0.3%</formula>
    </cfRule>
  </conditionalFormatting>
  <conditionalFormatting sqref="J33">
    <cfRule type="cellIs" dxfId="0" priority="1" operator="lessThan">
      <formula>0.3%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29"/>
  <sheetViews>
    <sheetView zoomScale="85" zoomScaleNormal="85" workbookViewId="0">
      <selection activeCell="AA30" sqref="AA30"/>
    </sheetView>
  </sheetViews>
  <sheetFormatPr defaultRowHeight="15"/>
  <cols>
    <col min="2" max="2" width="13.85546875" customWidth="1"/>
    <col min="6" max="6" width="14" customWidth="1"/>
  </cols>
  <sheetData>
    <row r="1" spans="2:6">
      <c r="F1" t="s">
        <v>22</v>
      </c>
    </row>
    <row r="2" spans="2:6">
      <c r="F2">
        <v>6</v>
      </c>
    </row>
    <row r="3" spans="2:6">
      <c r="B3" s="27" t="str">
        <f>'VTM Tools'!B7</f>
        <v>CST</v>
      </c>
      <c r="C3" s="27">
        <f>'VTM Tools'!J7</f>
        <v>9.9656342284590868E-4</v>
      </c>
      <c r="D3" s="28">
        <f>AVERAGE('VTM Tools'!M7,'VTM Tools'!O7)</f>
        <v>1.0271572245980494</v>
      </c>
      <c r="E3" s="28">
        <f>AVERAGE('VTM Tools'!N7,'VTM Tools'!P7)</f>
        <v>0.99838908920595304</v>
      </c>
      <c r="F3" s="28">
        <f>(D3+F2*E3)/(F2+1)</f>
        <v>1.0024988228333953</v>
      </c>
    </row>
    <row r="4" spans="2:6">
      <c r="B4" s="27" t="str">
        <f>'VTM Tools'!B8</f>
        <v>DQ</v>
      </c>
      <c r="C4" s="27">
        <f>'VTM Tools'!J8</f>
        <v>1.7577480651062651E-2</v>
      </c>
      <c r="D4" s="28">
        <f>AVERAGE('VTM Tools'!M8,'VTM Tools'!O8)</f>
        <v>1.0072041683526991</v>
      </c>
      <c r="E4" s="28">
        <f>AVERAGE('VTM Tools'!N8,'VTM Tools'!P8)</f>
        <v>1.0261707489121124</v>
      </c>
      <c r="F4" s="28">
        <f>(D4+F2*E4)/(F2+1)</f>
        <v>1.0234612374036247</v>
      </c>
    </row>
    <row r="5" spans="2:6">
      <c r="B5" s="27" t="str">
        <f>'VTM Tools'!B9</f>
        <v>CCLM</v>
      </c>
      <c r="C5" s="27">
        <f>'VTM Tools'!J9</f>
        <v>9.3825816304109761E-3</v>
      </c>
      <c r="D5" s="28">
        <f>AVERAGE('VTM Tools'!M9,'VTM Tools'!O9)</f>
        <v>0.99</v>
      </c>
      <c r="E5" s="28">
        <f>AVERAGE('VTM Tools'!N9,'VTM Tools'!P9)</f>
        <v>1</v>
      </c>
      <c r="F5" s="28">
        <f>(D5+F2*E5)/(F2+1)</f>
        <v>0.99857142857142855</v>
      </c>
    </row>
    <row r="6" spans="2:6">
      <c r="B6" s="27" t="str">
        <f>'VTM Tools'!B10</f>
        <v>MTS</v>
      </c>
      <c r="C6" s="27">
        <f>'VTM Tools'!J10</f>
        <v>7.0232176665639004E-3</v>
      </c>
      <c r="D6" s="28">
        <f>AVERAGE('VTM Tools'!M10,'VTM Tools'!O10)</f>
        <v>0.92500000000000004</v>
      </c>
      <c r="E6" s="28">
        <f>AVERAGE('VTM Tools'!N10,'VTM Tools'!P10)</f>
        <v>0.99</v>
      </c>
      <c r="F6" s="28">
        <f>(D6+F2*E6)/(F2+1)</f>
        <v>0.98071428571428565</v>
      </c>
    </row>
    <row r="7" spans="2:6">
      <c r="B7" s="27" t="str">
        <f>'VTM Tools'!B11</f>
        <v>ALF</v>
      </c>
      <c r="C7" s="27">
        <f>'VTM Tools'!J11</f>
        <v>4.5320347021500833E-2</v>
      </c>
      <c r="D7" s="28">
        <f>AVERAGE('VTM Tools'!M11,'VTM Tools'!O11)</f>
        <v>0.9746190028374222</v>
      </c>
      <c r="E7" s="28">
        <f>AVERAGE('VTM Tools'!N11,'VTM Tools'!P11)</f>
        <v>0.85062266020750221</v>
      </c>
      <c r="F7" s="28">
        <f>(D7+F2*E7)/(F2+1)</f>
        <v>0.86833642344034789</v>
      </c>
    </row>
    <row r="8" spans="2:6">
      <c r="B8" s="27" t="str">
        <f>'VTM Tools'!B12</f>
        <v>AFF</v>
      </c>
      <c r="C8" s="27">
        <f>'VTM Tools'!J12</f>
        <v>3.0240275365942315E-2</v>
      </c>
      <c r="D8" s="28">
        <f>AVERAGE('VTM Tools'!M12,'VTM Tools'!O12)</f>
        <v>0.86</v>
      </c>
      <c r="E8" s="28">
        <f>AVERAGE('VTM Tools'!N12,'VTM Tools'!P12)</f>
        <v>0.98</v>
      </c>
      <c r="F8" s="28">
        <f>(D8+F2*E8)/(F2+1)</f>
        <v>0.96285714285714286</v>
      </c>
    </row>
    <row r="9" spans="2:6">
      <c r="B9" s="27" t="str">
        <f>'VTM Tools'!B13</f>
        <v>SbTMC</v>
      </c>
      <c r="C9" s="27">
        <f>'VTM Tools'!J13</f>
        <v>4.9624312690924226E-3</v>
      </c>
      <c r="D9" s="28">
        <f>AVERAGE('VTM Tools'!M13,'VTM Tools'!O13)</f>
        <v>1.0088536028350656</v>
      </c>
      <c r="E9" s="28">
        <f>AVERAGE('VTM Tools'!N13,'VTM Tools'!P13)</f>
        <v>1.0035809702379539</v>
      </c>
      <c r="F9" s="28">
        <f>(D9+F2*E9)/(F2+1)</f>
        <v>1.0043342034661127</v>
      </c>
    </row>
    <row r="10" spans="2:6">
      <c r="B10" s="27" t="str">
        <f>'VTM Tools'!B14</f>
        <v>AMVR</v>
      </c>
      <c r="C10" s="27">
        <f>'VTM Tools'!J14</f>
        <v>1.3935676884089639E-2</v>
      </c>
      <c r="D10" s="28">
        <f>AVERAGE('VTM Tools'!M14,'VTM Tools'!O14)</f>
        <v>0.81132078406178676</v>
      </c>
      <c r="E10" s="28">
        <f>AVERAGE('VTM Tools'!N14,'VTM Tools'!P14)</f>
        <v>1.0092077366696997</v>
      </c>
      <c r="F10" s="28">
        <f>(D10+F2*E10)/(F2+1)</f>
        <v>0.98093817201142641</v>
      </c>
    </row>
    <row r="11" spans="2:6">
      <c r="B11" s="27" t="str">
        <f>'VTM Tools'!B15</f>
        <v>TPM</v>
      </c>
      <c r="C11" s="27">
        <f>'VTM Tools'!J15</f>
        <v>3.4000704133861841E-3</v>
      </c>
      <c r="D11" s="28">
        <f>AVERAGE('VTM Tools'!M15,'VTM Tools'!O15)</f>
        <v>0.99</v>
      </c>
      <c r="E11" s="28">
        <f>AVERAGE('VTM Tools'!N15,'VTM Tools'!P15)</f>
        <v>1.01</v>
      </c>
      <c r="F11" s="28">
        <f t="shared" ref="F11:F26" si="0">(D11+F3*E11)/(F3+1)</f>
        <v>1.0000124785233573</v>
      </c>
    </row>
    <row r="12" spans="2:6">
      <c r="B12" s="27" t="str">
        <f>'VTM Tools'!B16</f>
        <v>BDOF</v>
      </c>
      <c r="C12" s="27">
        <f>'VTM Tools'!J16</f>
        <v>7.6669684227658333E-3</v>
      </c>
      <c r="D12" s="28">
        <f>AVERAGE('VTM Tools'!M16,'VTM Tools'!O16)</f>
        <v>0.98960739651284479</v>
      </c>
      <c r="E12" s="28">
        <f>AVERAGE('VTM Tools'!N16,'VTM Tools'!P16)</f>
        <v>0.95800774651094611</v>
      </c>
      <c r="F12" s="28">
        <f t="shared" si="0"/>
        <v>0.97362437875364982</v>
      </c>
    </row>
    <row r="13" spans="2:6">
      <c r="B13" s="27" t="str">
        <f>'VTM Tools'!B17</f>
        <v>CIIP</v>
      </c>
      <c r="C13" s="27">
        <f>'VTM Tools'!J17</f>
        <v>2.8649024739554698E-3</v>
      </c>
      <c r="D13" s="28">
        <f>AVERAGE('VTM Tools'!M17,'VTM Tools'!O17)</f>
        <v>0.99487855677066528</v>
      </c>
      <c r="E13" s="28">
        <f>AVERAGE('VTM Tools'!N17,'VTM Tools'!P17)</f>
        <v>1.0065942957378222</v>
      </c>
      <c r="F13" s="28">
        <f t="shared" si="0"/>
        <v>1.0007322390709104</v>
      </c>
    </row>
    <row r="14" spans="2:6">
      <c r="B14" s="27" t="str">
        <f>'VTM Tools'!B18</f>
        <v>MMVD</v>
      </c>
      <c r="C14" s="27">
        <f>'VTM Tools'!J18</f>
        <v>5.1621939043485108E-3</v>
      </c>
      <c r="D14" s="28">
        <f>AVERAGE('VTM Tools'!M18,'VTM Tools'!O18)</f>
        <v>0.92</v>
      </c>
      <c r="E14" s="28">
        <f>AVERAGE('VTM Tools'!N18,'VTM Tools'!P18)</f>
        <v>1.0150000000000001</v>
      </c>
      <c r="F14" s="28">
        <f t="shared" si="0"/>
        <v>0.96703750450775339</v>
      </c>
    </row>
    <row r="15" spans="2:6">
      <c r="B15" s="27" t="str">
        <f>'VTM Tools'!B19</f>
        <v>BCW</v>
      </c>
      <c r="C15" s="27">
        <f>'VTM Tools'!J19</f>
        <v>4.0956713929743167E-3</v>
      </c>
      <c r="D15" s="28">
        <f>AVERAGE('VTM Tools'!M19,'VTM Tools'!O19)</f>
        <v>0.93254168005642879</v>
      </c>
      <c r="E15" s="28">
        <f>AVERAGE('VTM Tools'!N19,'VTM Tools'!P19)</f>
        <v>1.0169721436741075</v>
      </c>
      <c r="F15" s="28">
        <f t="shared" si="0"/>
        <v>0.97178196135019346</v>
      </c>
    </row>
    <row r="16" spans="2:6">
      <c r="B16" s="27" t="str">
        <f>'VTM Tools'!B20</f>
        <v>MRLP</v>
      </c>
      <c r="C16" s="27">
        <f>'VTM Tools'!J20</f>
        <v>1.9758076018581744E-3</v>
      </c>
      <c r="D16" s="28">
        <f>AVERAGE('VTM Tools'!M20,'VTM Tools'!O20)</f>
        <v>0.98950218990088468</v>
      </c>
      <c r="E16" s="28">
        <f>AVERAGE('VTM Tools'!N20,'VTM Tools'!P20)</f>
        <v>0.99516257155913912</v>
      </c>
      <c r="F16" s="28">
        <f t="shared" si="0"/>
        <v>0.99227882544503565</v>
      </c>
    </row>
    <row r="17" spans="2:6">
      <c r="B17" s="27" t="str">
        <f>'VTM Tools'!B21</f>
        <v>IBC</v>
      </c>
      <c r="C17" s="27">
        <f>'VTM Tools'!J21</f>
        <v>-2.6795996393849111E-4</v>
      </c>
      <c r="D17" s="28">
        <f>AVERAGE('VTM Tools'!M21,'VTM Tools'!O21)</f>
        <v>0.93155093971801484</v>
      </c>
      <c r="E17" s="28">
        <f>AVERAGE('VTM Tools'!N21,'VTM Tools'!P21)</f>
        <v>0.99626506472860232</v>
      </c>
      <c r="F17" s="28">
        <f t="shared" si="0"/>
        <v>0.96397797163869914</v>
      </c>
    </row>
    <row r="18" spans="2:6">
      <c r="B18" s="27" t="str">
        <f>'VTM Tools'!B22</f>
        <v>ISP</v>
      </c>
      <c r="C18" s="27">
        <f>'VTM Tools'!J22</f>
        <v>1.9504089274259063E-3</v>
      </c>
      <c r="D18" s="28">
        <f>AVERAGE('VTM Tools'!M22,'VTM Tools'!O22)</f>
        <v>0.96670621325365169</v>
      </c>
      <c r="E18" s="28">
        <f>AVERAGE('VTM Tools'!N22,'VTM Tools'!P22)</f>
        <v>0.99397605551724144</v>
      </c>
      <c r="F18" s="28">
        <f t="shared" si="0"/>
        <v>0.98020993063314155</v>
      </c>
    </row>
    <row r="19" spans="2:6">
      <c r="B19" s="27" t="str">
        <f>'VTM Tools'!B23</f>
        <v>DMVR</v>
      </c>
      <c r="C19" s="27">
        <f>'VTM Tools'!J23</f>
        <v>8.0854369233242327E-3</v>
      </c>
      <c r="D19" s="28">
        <f>AVERAGE('VTM Tools'!M23,'VTM Tools'!O23)</f>
        <v>1.0014718225857233</v>
      </c>
      <c r="E19" s="28">
        <f>AVERAGE('VTM Tools'!N23,'VTM Tools'!P23)</f>
        <v>0.965859356957807</v>
      </c>
      <c r="F19" s="28">
        <f t="shared" si="0"/>
        <v>0.98366547867471221</v>
      </c>
    </row>
    <row r="20" spans="2:6">
      <c r="B20" s="27" t="str">
        <f>'VTM Tools'!B24</f>
        <v>SBT</v>
      </c>
      <c r="C20" s="27">
        <f>'VTM Tools'!J24</f>
        <v>3.9167497471111956E-3</v>
      </c>
      <c r="D20" s="28">
        <f>AVERAGE('VTM Tools'!M24,'VTM Tools'!O24)</f>
        <v>0.95</v>
      </c>
      <c r="E20" s="28">
        <f>AVERAGE('VTM Tools'!N24,'VTM Tools'!P24)</f>
        <v>0.99</v>
      </c>
      <c r="F20" s="28">
        <f t="shared" si="0"/>
        <v>0.96973271893547441</v>
      </c>
    </row>
    <row r="21" spans="2:6">
      <c r="B21" s="27" t="str">
        <f>'VTM Tools'!B25</f>
        <v>LMCS</v>
      </c>
      <c r="C21" s="27">
        <f>'VTM Tools'!J25</f>
        <v>1.6294092547432675E-2</v>
      </c>
      <c r="D21" s="28">
        <f>AVERAGE('VTM Tools'!M25,'VTM Tools'!O25)</f>
        <v>0.94</v>
      </c>
      <c r="E21" s="28">
        <f>AVERAGE('VTM Tools'!N25,'VTM Tools'!P25)</f>
        <v>0.98499999999999999</v>
      </c>
      <c r="F21" s="28">
        <f t="shared" si="0"/>
        <v>0.96250823467467239</v>
      </c>
    </row>
    <row r="22" spans="2:6">
      <c r="B22" s="27" t="str">
        <f>'VTM Tools'!B26</f>
        <v>SMVD</v>
      </c>
      <c r="C22" s="27">
        <f>'VTM Tools'!J26</f>
        <v>2.6661791865600173E-3</v>
      </c>
      <c r="D22" s="28">
        <f>AVERAGE('VTM Tools'!M26,'VTM Tools'!O26)</f>
        <v>0.89068085924613671</v>
      </c>
      <c r="E22" s="28">
        <f>AVERAGE('VTM Tools'!N26,'VTM Tools'!P26)</f>
        <v>0.99081817637479708</v>
      </c>
      <c r="F22" s="28">
        <f t="shared" si="0"/>
        <v>0.93991049571330432</v>
      </c>
    </row>
    <row r="23" spans="2:6">
      <c r="B23" s="27" t="str">
        <f>'VTM Tools'!B27</f>
        <v>BDPCM</v>
      </c>
      <c r="C23" s="27">
        <f>'VTM Tools'!J27</f>
        <v>-2.5103438616739621E-4</v>
      </c>
      <c r="D23" s="28">
        <f>AVERAGE('VTM Tools'!M27,'VTM Tools'!O27)</f>
        <v>0.99504549926758812</v>
      </c>
      <c r="E23" s="28">
        <f>AVERAGE('VTM Tools'!N27,'VTM Tools'!P27)</f>
        <v>1.0071959407651021</v>
      </c>
      <c r="F23" s="28">
        <f t="shared" si="0"/>
        <v>1.0010337779419907</v>
      </c>
    </row>
    <row r="24" spans="2:6">
      <c r="B24" s="27" t="str">
        <f>'VTM Tools'!B28</f>
        <v>MIP</v>
      </c>
      <c r="C24" s="27">
        <f>'VTM Tools'!J28</f>
        <v>2.9553961006111517E-3</v>
      </c>
      <c r="D24" s="28">
        <f>AVERAGE('VTM Tools'!M28,'VTM Tools'!O28)</f>
        <v>0.95492453719088166</v>
      </c>
      <c r="E24" s="28">
        <f>AVERAGE('VTM Tools'!N28,'VTM Tools'!P28)</f>
        <v>0.99880508943209567</v>
      </c>
      <c r="F24" s="28">
        <f t="shared" si="0"/>
        <v>0.9767797826925072</v>
      </c>
    </row>
    <row r="25" spans="2:6">
      <c r="B25" s="27" t="str">
        <f>'VTM Tools'!B29</f>
        <v>LFNST</v>
      </c>
      <c r="C25" s="27">
        <f>'VTM Tools'!J29</f>
        <v>6.6973616488625581E-3</v>
      </c>
      <c r="D25" s="28">
        <f>AVERAGE('VTM Tools'!M29,'VTM Tools'!O29)</f>
        <v>0.92505413643110623</v>
      </c>
      <c r="E25" s="28">
        <f>AVERAGE('VTM Tools'!N29,'VTM Tools'!P29)</f>
        <v>0.99018071856556678</v>
      </c>
      <c r="F25" s="28">
        <f t="shared" si="0"/>
        <v>0.95702017243168103</v>
      </c>
    </row>
    <row r="26" spans="2:6">
      <c r="B26" s="27" t="str">
        <f>'VTM Tools'!B30</f>
        <v>JCCR</v>
      </c>
      <c r="C26" s="27">
        <f>'VTM Tools'!J30</f>
        <v>4.882859834744761E-3</v>
      </c>
      <c r="D26" s="28">
        <f>AVERAGE('VTM Tools'!M30,'VTM Tools'!O30)</f>
        <v>0.98735024676340832</v>
      </c>
      <c r="E26" s="28">
        <f>AVERAGE('VTM Tools'!N30,'VTM Tools'!P30)</f>
        <v>1.0030413046642628</v>
      </c>
      <c r="F26" s="28">
        <f t="shared" si="0"/>
        <v>0.99511736808657003</v>
      </c>
    </row>
    <row r="27" spans="2:6">
      <c r="B27" s="27" t="str">
        <f>'VTM Tools'!B31</f>
        <v>SAO</v>
      </c>
      <c r="C27" s="27">
        <f>'VTM Tools'!J31</f>
        <v>8.1701275055714453E-4</v>
      </c>
      <c r="D27" s="28">
        <f>AVERAGE('VTM Tools'!M31,'VTM Tools'!O31)</f>
        <v>1</v>
      </c>
      <c r="E27" s="28">
        <f>AVERAGE('VTM Tools'!N31,'VTM Tools'!P31)</f>
        <v>0.98499999999999999</v>
      </c>
      <c r="F27" s="28">
        <f t="shared" ref="F27:F29" si="1">(D27+F19*E27)/(F19+1)</f>
        <v>0.99256175885564202</v>
      </c>
    </row>
    <row r="28" spans="2:6">
      <c r="B28" s="27" t="str">
        <f>'VTM Tools'!B32</f>
        <v>PROF</v>
      </c>
      <c r="C28" s="27">
        <f>'VTM Tools'!J32</f>
        <v>4.8347336340011171E-3</v>
      </c>
      <c r="D28" s="28">
        <f>AVERAGE('VTM Tools'!M32,'VTM Tools'!O32)</f>
        <v>0.99372628577585576</v>
      </c>
      <c r="E28" s="28">
        <f>AVERAGE('VTM Tools'!N32,'VTM Tools'!P32)</f>
        <v>0.99398418075782291</v>
      </c>
      <c r="F28" s="28">
        <f t="shared" si="1"/>
        <v>0.99385325183559514</v>
      </c>
    </row>
    <row r="29" spans="2:6">
      <c r="B29" s="27" t="str">
        <f>'VTM Tools'!B33</f>
        <v>SIF</v>
      </c>
      <c r="C29" s="27">
        <f>'VTM Tools'!J33</f>
        <v>2.7503120352718141E-3</v>
      </c>
      <c r="D29" s="28">
        <f>AVERAGE('VTM Tools'!M33,'VTM Tools'!O33)</f>
        <v>0.95841362043524025</v>
      </c>
      <c r="E29" s="28">
        <f>AVERAGE('VTM Tools'!N33,'VTM Tools'!P33)</f>
        <v>0.9985178088381248</v>
      </c>
      <c r="F29" s="28">
        <f t="shared" si="1"/>
        <v>0.9780826393472144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885FF-0747-4D7C-86B5-022397568609}">
  <dimension ref="A1:M29"/>
  <sheetViews>
    <sheetView zoomScale="145" zoomScaleNormal="145" workbookViewId="0">
      <selection activeCell="F14" sqref="F14"/>
    </sheetView>
  </sheetViews>
  <sheetFormatPr defaultRowHeight="15"/>
  <cols>
    <col min="1" max="1" width="52.85546875" customWidth="1"/>
    <col min="2" max="2" width="14.85546875" bestFit="1" customWidth="1"/>
    <col min="3" max="5" width="12.7109375" customWidth="1"/>
    <col min="6" max="6" width="13.28515625" customWidth="1"/>
    <col min="8" max="8" width="23.28515625" customWidth="1"/>
    <col min="10" max="10" width="20.42578125" bestFit="1" customWidth="1"/>
  </cols>
  <sheetData>
    <row r="1" spans="1:13" ht="19.5" thickBot="1">
      <c r="A1" s="9"/>
      <c r="B1" s="10"/>
      <c r="C1" s="47"/>
      <c r="D1" s="48" t="s">
        <v>23</v>
      </c>
      <c r="E1" s="48"/>
      <c r="F1" s="100"/>
    </row>
    <row r="2" spans="1:13" ht="19.5" thickBot="1">
      <c r="A2" s="12" t="s">
        <v>3</v>
      </c>
      <c r="B2" s="22" t="s">
        <v>4</v>
      </c>
      <c r="C2" s="99" t="s">
        <v>72</v>
      </c>
      <c r="D2" s="99" t="s">
        <v>73</v>
      </c>
      <c r="E2" s="98" t="s">
        <v>74</v>
      </c>
      <c r="F2" s="98" t="s">
        <v>86</v>
      </c>
      <c r="H2" t="s">
        <v>87</v>
      </c>
      <c r="I2">
        <v>8</v>
      </c>
    </row>
    <row r="3" spans="1:13" ht="19.5" thickBot="1">
      <c r="A3" s="12" t="s">
        <v>24</v>
      </c>
      <c r="B3" s="22" t="s">
        <v>35</v>
      </c>
      <c r="C3" s="58">
        <v>7.4272402592941347E-3</v>
      </c>
      <c r="D3" s="58">
        <v>1.2529999999999999E-2</v>
      </c>
      <c r="E3" s="87">
        <v>1.4701367019253753E-2</v>
      </c>
      <c r="F3" s="87">
        <f>('VTM Tools'!J7*$I$2+'VTM Tools'!K7+'VTM Tools'!L7)/($I$2+1+1)</f>
        <v>9.8789223664543895E-3</v>
      </c>
    </row>
    <row r="4" spans="1:13" ht="19.5" thickBot="1">
      <c r="A4" s="12" t="s">
        <v>25</v>
      </c>
      <c r="B4" s="22" t="s">
        <v>26</v>
      </c>
      <c r="C4" s="58">
        <v>1.3872140116878836E-2</v>
      </c>
      <c r="D4" s="58">
        <v>1.359E-2</v>
      </c>
      <c r="E4" s="87">
        <v>1.2413527297866806E-2</v>
      </c>
      <c r="F4" s="87">
        <f>('VTM Tools'!J8*$I$2+'VTM Tools'!K8+'VTM Tools'!L8)/($I$2+1+1)</f>
        <v>1.3205931825776632E-2</v>
      </c>
    </row>
    <row r="5" spans="1:13" ht="19.5" thickBot="1">
      <c r="A5" s="12" t="s">
        <v>27</v>
      </c>
      <c r="B5" s="22" t="s">
        <v>28</v>
      </c>
      <c r="C5" s="58">
        <v>4.0881169260595956E-2</v>
      </c>
      <c r="D5" s="58">
        <v>4.1959999999999997E-2</v>
      </c>
      <c r="E5" s="87">
        <v>4.0012866123492474E-2</v>
      </c>
      <c r="F5" s="87">
        <f>('VTM Tools'!J9*$I$2+'VTM Tools'!K9+'VTM Tools'!L9)/($I$2+1+1)</f>
        <v>3.332936236631269E-2</v>
      </c>
    </row>
    <row r="6" spans="1:13" ht="19.5" thickBot="1">
      <c r="A6" s="12" t="s">
        <v>36</v>
      </c>
      <c r="B6" s="22" t="s">
        <v>37</v>
      </c>
      <c r="C6" s="58">
        <v>1.250308943101534E-2</v>
      </c>
      <c r="D6" s="58">
        <v>8.0199999999999994E-3</v>
      </c>
      <c r="E6" s="87">
        <v>3.5943833879068577E-3</v>
      </c>
      <c r="F6" s="87">
        <f>('VTM Tools'!J10*$I$2+'VTM Tools'!K10+'VTM Tools'!L10)/($I$2+1+1)</f>
        <v>6.8019563997067959E-3</v>
      </c>
    </row>
    <row r="7" spans="1:13" ht="19.5" thickBot="1">
      <c r="A7" s="12" t="s">
        <v>8</v>
      </c>
      <c r="B7" s="22" t="s">
        <v>9</v>
      </c>
      <c r="C7" s="58">
        <v>3.6138392407312266E-2</v>
      </c>
      <c r="D7" s="58">
        <v>3.7336584157897569E-2</v>
      </c>
      <c r="E7" s="87">
        <v>4.7946694481876231E-2</v>
      </c>
      <c r="F7" s="87">
        <f>('VTM Tools'!J11*$I$2+'VTM Tools'!K11+'VTM Tools'!L11)/($I$2+1+1)</f>
        <v>4.6488782387510433E-2</v>
      </c>
    </row>
    <row r="8" spans="1:13" ht="19.5" thickBot="1">
      <c r="A8" s="12" t="s">
        <v>29</v>
      </c>
      <c r="B8" s="22" t="s">
        <v>7</v>
      </c>
      <c r="C8" s="58">
        <v>2.4168237334581458E-2</v>
      </c>
      <c r="D8" s="58">
        <v>2.4549999999999999E-2</v>
      </c>
      <c r="E8" s="87">
        <v>2.3797834251748074E-2</v>
      </c>
      <c r="F8" s="87">
        <f>('VTM Tools'!J12*$I$2+'VTM Tools'!K12+'VTM Tools'!L12)/($I$2+1+1)</f>
        <v>2.8355775470477046E-2</v>
      </c>
    </row>
    <row r="9" spans="1:13" ht="19.5" thickBot="1">
      <c r="A9" s="12" t="s">
        <v>38</v>
      </c>
      <c r="B9" s="22" t="s">
        <v>85</v>
      </c>
      <c r="C9" s="58">
        <v>5.1774099836660618E-3</v>
      </c>
      <c r="D9" s="58">
        <v>4.2500000000000003E-3</v>
      </c>
      <c r="E9" s="87">
        <v>4.0005742723256497E-3</v>
      </c>
      <c r="F9" s="87">
        <f>('VTM Tools'!J13*$I$2+'VTM Tools'!K13+'VTM Tools'!L13)/($I$2+1+1)</f>
        <v>4.7963521185809561E-3</v>
      </c>
    </row>
    <row r="10" spans="1:13" ht="19.5" thickBot="1">
      <c r="A10" s="12" t="s">
        <v>30</v>
      </c>
      <c r="B10" s="22" t="s">
        <v>10</v>
      </c>
      <c r="C10" s="58">
        <v>9.8464922673067411E-3</v>
      </c>
      <c r="D10" s="58">
        <v>1.128E-2</v>
      </c>
      <c r="E10" s="87">
        <v>1.1374619381481451E-2</v>
      </c>
      <c r="F10" s="87">
        <f>('VTM Tools'!J14*$I$2+'VTM Tools'!K14+'VTM Tools'!L14)/($I$2+1+1)</f>
        <v>1.5911004912457345E-2</v>
      </c>
    </row>
    <row r="11" spans="1:13" ht="19.5" thickBot="1">
      <c r="A11" s="12" t="s">
        <v>39</v>
      </c>
      <c r="B11" s="22" t="s">
        <v>49</v>
      </c>
      <c r="C11" s="58">
        <v>4.3052942243258802E-3</v>
      </c>
      <c r="D11" s="58">
        <v>4.3400000000000001E-3</v>
      </c>
      <c r="E11" s="87">
        <v>4.0544660559451596E-3</v>
      </c>
      <c r="F11" s="87">
        <f>('VTM Tools'!J15*$I$2+'VTM Tools'!K15+'VTM Tools'!L15)/($I$2+1+1)</f>
        <v>3.8623655944238881E-3</v>
      </c>
    </row>
    <row r="12" spans="1:13" ht="19.5" thickBot="1">
      <c r="A12" s="12" t="s">
        <v>40</v>
      </c>
      <c r="B12" s="22" t="s">
        <v>41</v>
      </c>
      <c r="C12" s="58">
        <v>1.0158067155166053E-2</v>
      </c>
      <c r="D12" s="58">
        <v>6.2500000000000003E-3</v>
      </c>
      <c r="E12" s="87">
        <v>6.6096554683663291E-3</v>
      </c>
      <c r="F12" s="87">
        <f>('VTM Tools'!J16*$I$2+'VTM Tools'!K16+'VTM Tools'!L16)/($I$2+1+1)</f>
        <v>6.772652841809822E-3</v>
      </c>
    </row>
    <row r="13" spans="1:13" ht="19.5" thickBot="1">
      <c r="A13" s="12" t="s">
        <v>42</v>
      </c>
      <c r="B13" s="22" t="s">
        <v>43</v>
      </c>
      <c r="C13" s="58">
        <v>4.2985688087738005E-3</v>
      </c>
      <c r="D13" s="58">
        <v>5.0500000000000007E-3</v>
      </c>
      <c r="E13" s="87">
        <v>3.1398987170539877E-3</v>
      </c>
      <c r="F13" s="87">
        <f>('VTM Tools'!J17*$I$2+'VTM Tools'!K17+'VTM Tools'!L17)/($I$2+1+1)</f>
        <v>2.4319500826496957E-3</v>
      </c>
      <c r="H13" s="15"/>
      <c r="I13" s="15"/>
      <c r="J13" s="15"/>
      <c r="K13" s="15"/>
      <c r="L13" s="15"/>
      <c r="M13" s="15"/>
    </row>
    <row r="14" spans="1:13" ht="19.5" thickBot="1">
      <c r="A14" s="12" t="s">
        <v>44</v>
      </c>
      <c r="B14" s="22" t="s">
        <v>45</v>
      </c>
      <c r="C14" s="58">
        <v>8.128995637677567E-3</v>
      </c>
      <c r="D14" s="58">
        <v>5.2399999999999999E-3</v>
      </c>
      <c r="E14" s="87">
        <v>5.9496451314772821E-3</v>
      </c>
      <c r="F14" s="87">
        <f>('VTM Tools'!J18*$I$2+'VTM Tools'!K18+'VTM Tools'!L18)/($I$2+1+1)</f>
        <v>5.2240548440811449E-3</v>
      </c>
      <c r="H14" s="15"/>
      <c r="I14" s="101"/>
      <c r="J14" s="102"/>
      <c r="K14" s="103"/>
      <c r="L14" s="15"/>
      <c r="M14" s="15"/>
    </row>
    <row r="15" spans="1:13" ht="19.5" thickBot="1">
      <c r="A15" s="12" t="s">
        <v>60</v>
      </c>
      <c r="B15" s="22" t="s">
        <v>71</v>
      </c>
      <c r="C15" s="58">
        <v>4.8113800468891164E-3</v>
      </c>
      <c r="D15" s="58">
        <v>4.45E-3</v>
      </c>
      <c r="E15" s="87">
        <v>4.5447217066978823E-3</v>
      </c>
      <c r="F15" s="87">
        <f>('VTM Tools'!J19*$I$2+'VTM Tools'!K19+'VTM Tools'!L19)/($I$2+1+1)</f>
        <v>4.2878241704384715E-3</v>
      </c>
    </row>
    <row r="16" spans="1:13" ht="19.5" thickBot="1">
      <c r="A16" s="12" t="s">
        <v>46</v>
      </c>
      <c r="B16" s="22" t="s">
        <v>47</v>
      </c>
      <c r="C16" s="58">
        <v>2.3877564088408548E-3</v>
      </c>
      <c r="D16" s="58">
        <v>1.7799999999999999E-3</v>
      </c>
      <c r="E16" s="87">
        <v>1.617047700630913E-3</v>
      </c>
      <c r="F16" s="87">
        <f>('VTM Tools'!J20*$I$2+'VTM Tools'!K20+'VTM Tools'!L20)/($I$2+1+1)</f>
        <v>1.8014495079528702E-3</v>
      </c>
    </row>
    <row r="17" spans="1:6" ht="19.5" thickBot="1">
      <c r="A17" s="14" t="s">
        <v>59</v>
      </c>
      <c r="B17" s="21" t="s">
        <v>50</v>
      </c>
      <c r="C17" s="58">
        <v>7.1682130825897919E-4</v>
      </c>
      <c r="D17" s="58">
        <v>-3.9999999999999996E-5</v>
      </c>
      <c r="E17" s="87">
        <v>5.2428794779296067E-4</v>
      </c>
      <c r="F17" s="87">
        <f>('VTM Tools'!J21*$I$2+'VTM Tools'!K21+'VTM Tools'!L21)/($I$2+1+1)</f>
        <v>-1.2670696976620896E-4</v>
      </c>
    </row>
    <row r="18" spans="1:6" ht="19.5" thickBot="1">
      <c r="A18" s="14" t="s">
        <v>58</v>
      </c>
      <c r="B18" s="21" t="s">
        <v>57</v>
      </c>
      <c r="C18" s="58"/>
      <c r="D18" s="58">
        <v>2.4199999999999998E-3</v>
      </c>
      <c r="E18" s="87">
        <v>1.1562485595231142E-3</v>
      </c>
      <c r="F18" s="87">
        <f>('VTM Tools'!J22*$I$2+'VTM Tools'!K22+'VTM Tools'!L22)/($I$2+1+1)</f>
        <v>2.0082477322725259E-3</v>
      </c>
    </row>
    <row r="19" spans="1:6" ht="19.5" thickBot="1">
      <c r="A19" s="14" t="s">
        <v>51</v>
      </c>
      <c r="B19" s="21" t="s">
        <v>52</v>
      </c>
      <c r="C19" s="58"/>
      <c r="D19" s="58">
        <v>7.9700000000000014E-3</v>
      </c>
      <c r="E19" s="87">
        <v>8.6999274605815569E-3</v>
      </c>
      <c r="F19" s="87">
        <f>('VTM Tools'!J23*$I$2+'VTM Tools'!K23+'VTM Tools'!L23)/($I$2+1+1)</f>
        <v>8.6870855361026351E-3</v>
      </c>
    </row>
    <row r="20" spans="1:6" ht="19.5" thickBot="1">
      <c r="A20" s="14" t="s">
        <v>53</v>
      </c>
      <c r="B20" s="21" t="s">
        <v>54</v>
      </c>
      <c r="C20" s="58"/>
      <c r="D20" s="58">
        <v>3.32E-3</v>
      </c>
      <c r="E20" s="87">
        <v>3.3447276902493933E-3</v>
      </c>
      <c r="F20" s="87">
        <f>('VTM Tools'!J24*$I$2+'VTM Tools'!K24+'VTM Tools'!L24)/($I$2+1+1)</f>
        <v>3.2043832805996736E-3</v>
      </c>
    </row>
    <row r="21" spans="1:6" ht="19.5" thickBot="1">
      <c r="A21" s="14" t="s">
        <v>62</v>
      </c>
      <c r="B21" s="21" t="s">
        <v>61</v>
      </c>
      <c r="C21" s="58"/>
      <c r="D21" s="58">
        <v>6.2100000000000002E-3</v>
      </c>
      <c r="E21" s="87">
        <v>5.7400000000000003E-3</v>
      </c>
      <c r="F21" s="87">
        <f>('VTM Tools'!J25*$I$2+'VTM Tools'!K25+'VTM Tools'!L25)/($I$2+1+1)</f>
        <v>1.0313293645241072E-2</v>
      </c>
    </row>
    <row r="22" spans="1:6" ht="19.5" thickBot="1">
      <c r="A22" s="14" t="s">
        <v>55</v>
      </c>
      <c r="B22" s="21" t="s">
        <v>56</v>
      </c>
      <c r="C22" s="58"/>
      <c r="D22" s="58">
        <v>2.5599999999999998E-3</v>
      </c>
      <c r="E22" s="87">
        <v>2.4335097778182776E-3</v>
      </c>
      <c r="F22" s="87">
        <f>('VTM Tools'!J26*$I$2+'VTM Tools'!K26+'VTM Tools'!L26)/($I$2+1+1)</f>
        <v>2.6680196581704797E-3</v>
      </c>
    </row>
    <row r="23" spans="1:6" ht="19.5" thickBot="1">
      <c r="A23" s="14" t="s">
        <v>63</v>
      </c>
      <c r="B23" s="21" t="s">
        <v>78</v>
      </c>
      <c r="C23" s="58"/>
      <c r="D23" s="58"/>
      <c r="E23" s="87">
        <v>-2.0534464919389779E-4</v>
      </c>
      <c r="F23" s="87">
        <f>('VTM Tools'!J27*$I$2+'VTM Tools'!K27+'VTM Tools'!L27)/($I$2+1+1)</f>
        <v>-2.9215594937681333E-4</v>
      </c>
    </row>
    <row r="24" spans="1:6" ht="19.5" thickBot="1">
      <c r="A24" s="14" t="s">
        <v>64</v>
      </c>
      <c r="B24" s="21" t="s">
        <v>65</v>
      </c>
      <c r="C24" s="58"/>
      <c r="D24" s="58"/>
      <c r="E24" s="87">
        <v>2.7406059388535137E-3</v>
      </c>
      <c r="F24" s="87">
        <f>('VTM Tools'!J28*$I$2+'VTM Tools'!K28+'VTM Tools'!L28)/($I$2+1+1)</f>
        <v>3.1619923524041039E-3</v>
      </c>
    </row>
    <row r="25" spans="1:6" ht="19.5" thickBot="1">
      <c r="A25" s="14" t="s">
        <v>69</v>
      </c>
      <c r="B25" s="21" t="s">
        <v>68</v>
      </c>
      <c r="C25" s="58"/>
      <c r="D25" s="58"/>
      <c r="E25" s="87">
        <v>7.5149309735330749E-3</v>
      </c>
      <c r="F25" s="87">
        <f>('VTM Tools'!J29*$I$2+'VTM Tools'!K29+'VTM Tools'!L29)/($I$2+1+1)</f>
        <v>6.1162725690380214E-3</v>
      </c>
    </row>
    <row r="26" spans="1:6" ht="19.5" thickBot="1">
      <c r="A26" s="12" t="s">
        <v>66</v>
      </c>
      <c r="B26" s="22" t="s">
        <v>67</v>
      </c>
      <c r="C26" s="58"/>
      <c r="D26" s="58"/>
      <c r="E26" s="87">
        <v>3.4068748021119978E-3</v>
      </c>
      <c r="F26" s="87">
        <f>('VTM Tools'!J30*$I$2+'VTM Tools'!K30+'VTM Tools'!L30)/($I$2+1+1)</f>
        <v>4.21546127217301E-3</v>
      </c>
    </row>
    <row r="27" spans="1:6" ht="19.5" thickBot="1">
      <c r="A27" s="14" t="s">
        <v>76</v>
      </c>
      <c r="B27" s="21" t="s">
        <v>75</v>
      </c>
      <c r="C27" s="62">
        <v>8.0999999999999996E-3</v>
      </c>
      <c r="D27" s="62">
        <v>6.4000000000000003E-3</v>
      </c>
      <c r="E27" s="88">
        <v>1.7002710508703257E-3</v>
      </c>
      <c r="F27" s="87">
        <f>('VTM Tools'!J31*$I$2+'VTM Tools'!K31+'VTM Tools'!L31)/($I$2+1+1)</f>
        <v>1.2860128935430419E-3</v>
      </c>
    </row>
    <row r="28" spans="1:6" ht="19.5" thickBot="1">
      <c r="A28" s="12" t="s">
        <v>81</v>
      </c>
      <c r="B28" s="22" t="s">
        <v>79</v>
      </c>
      <c r="C28" s="58"/>
      <c r="D28" s="58"/>
      <c r="E28" s="87"/>
      <c r="F28" s="87">
        <f>('VTM Tools'!J32*$I$2+'VTM Tools'!K32+'VTM Tools'!L32)/($I$2+1+1)</f>
        <v>4.1166429038630784E-3</v>
      </c>
    </row>
    <row r="29" spans="1:6" ht="19.5" thickBot="1">
      <c r="A29" s="14" t="s">
        <v>82</v>
      </c>
      <c r="B29" s="21" t="s">
        <v>80</v>
      </c>
      <c r="C29" s="62"/>
      <c r="D29" s="62"/>
      <c r="E29" s="88"/>
      <c r="F29" s="87">
        <f>('VTM Tools'!J33*$I$2+'VTM Tools'!K33+'VTM Tools'!L33)/($I$2+1+1)</f>
        <v>3.6078010848919597E-3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RA VTMvsBMS</vt:lpstr>
      <vt:lpstr>VTM Tools</vt:lpstr>
      <vt:lpstr>VTM Tools-Fig</vt:lpstr>
      <vt:lpstr>Tool-Historical performance</vt:lpstr>
      <vt:lpstr>'RA VTMvsBMS'!_Hlk532823448</vt:lpstr>
      <vt:lpstr>'RA VTMvsBMS'!_Hlk532823452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2019-10-03T13:07:29Z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