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nkaj\Desktop\JVET-ARC\JVET-N0245\JVET-N0245\"/>
    </mc:Choice>
  </mc:AlternateContent>
  <xr:revisionPtr revIDLastSave="0" documentId="13_ncr:1_{FB99104B-A71C-40F6-980B-B5E1BEDA483B}" xr6:coauthVersionLast="41" xr6:coauthVersionMax="41" xr10:uidLastSave="{00000000-0000-0000-0000-000000000000}"/>
  <bookViews>
    <workbookView xWindow="-108" yWindow="-108" windowWidth="23256" windowHeight="13176" activeTab="1" xr2:uid="{57161590-A509-4E43-BFE6-FF00B3B573B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" i="1" l="1"/>
  <c r="K16" i="1"/>
  <c r="L16" i="1"/>
  <c r="J16" i="1"/>
  <c r="K17" i="1" l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N5" i="2" l="1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4" i="2"/>
  <c r="J5" i="1"/>
  <c r="K5" i="1"/>
  <c r="L5" i="1"/>
  <c r="J6" i="1"/>
  <c r="K6" i="1"/>
  <c r="L6" i="1"/>
  <c r="J7" i="1"/>
  <c r="K7" i="1"/>
  <c r="L7" i="1"/>
  <c r="J8" i="1"/>
  <c r="K8" i="1"/>
  <c r="L8" i="1"/>
  <c r="J9" i="1"/>
  <c r="K9" i="1"/>
  <c r="L9" i="1"/>
  <c r="J10" i="1"/>
  <c r="K10" i="1"/>
  <c r="L10" i="1"/>
  <c r="K4" i="1"/>
  <c r="L4" i="1"/>
  <c r="J4" i="1"/>
  <c r="J23" i="1" l="1"/>
  <c r="J11" i="1" l="1"/>
  <c r="L11" i="1"/>
  <c r="L23" i="1"/>
  <c r="K11" i="1"/>
  <c r="K23" i="1"/>
</calcChain>
</file>

<file path=xl/sharedStrings.xml><?xml version="1.0" encoding="utf-8"?>
<sst xmlns="http://schemas.openxmlformats.org/spreadsheetml/2006/main" count="66" uniqueCount="26">
  <si>
    <t>BasketballDrive</t>
  </si>
  <si>
    <t>MarketPlace</t>
  </si>
  <si>
    <t>Cactus</t>
  </si>
  <si>
    <t>Uncompressed</t>
  </si>
  <si>
    <t>JVET-M0135</t>
  </si>
  <si>
    <t>Y</t>
  </si>
  <si>
    <t>U</t>
  </si>
  <si>
    <t>V</t>
  </si>
  <si>
    <t>FastVDO</t>
  </si>
  <si>
    <t>Compressed</t>
  </si>
  <si>
    <t>Gain(dB)</t>
  </si>
  <si>
    <t>Resolution;Bitdepth</t>
  </si>
  <si>
    <t>1920x1080;8</t>
  </si>
  <si>
    <t>1920x1080;10</t>
  </si>
  <si>
    <t>Average Gain (dB)</t>
  </si>
  <si>
    <t>Sequnces</t>
  </si>
  <si>
    <t xml:space="preserve">JVET-M0135 </t>
  </si>
  <si>
    <t>Campfire</t>
  </si>
  <si>
    <t>CatRobot</t>
  </si>
  <si>
    <t>FoodMarket</t>
  </si>
  <si>
    <t>ParkRunning</t>
  </si>
  <si>
    <t>3840x2160;10</t>
  </si>
  <si>
    <t>Average Gain(dB)</t>
  </si>
  <si>
    <t>Gain</t>
  </si>
  <si>
    <t>No comp</t>
  </si>
  <si>
    <t>With 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</si>
</sst>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3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1" fillId="0" borderId="4" xfId="0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/>
    <xf numFmtId="164" fontId="0" fillId="0" borderId="10" xfId="0" applyNumberFormat="1" applyBorder="1"/>
    <xf numFmtId="164" fontId="0" fillId="0" borderId="4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BasketballDrive frame by frame gain (dB)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Sheet2!$A$2</c:f>
              <c:strCache>
                <c:ptCount val="1"/>
                <c:pt idx="0">
                  <c:v>FastVDO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Sheet2!$A$4:$A$28</c:f>
              <c:numCache>
                <c:formatCode>General</c:formatCode>
                <c:ptCount val="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Sheet2!$B$4:$B$28</c:f>
              <c:numCache>
                <c:formatCode>General</c:formatCode>
                <c:ptCount val="25"/>
                <c:pt idx="0">
                  <c:v>34.668999999999997</c:v>
                </c:pt>
                <c:pt idx="1">
                  <c:v>34.79</c:v>
                </c:pt>
                <c:pt idx="2">
                  <c:v>34.808999999999997</c:v>
                </c:pt>
                <c:pt idx="3">
                  <c:v>35.113</c:v>
                </c:pt>
                <c:pt idx="4">
                  <c:v>35.21</c:v>
                </c:pt>
                <c:pt idx="5">
                  <c:v>35.21</c:v>
                </c:pt>
                <c:pt idx="6">
                  <c:v>35.198</c:v>
                </c:pt>
                <c:pt idx="7">
                  <c:v>35.107999999999997</c:v>
                </c:pt>
                <c:pt idx="8">
                  <c:v>35.021999999999998</c:v>
                </c:pt>
                <c:pt idx="9">
                  <c:v>35.020000000000003</c:v>
                </c:pt>
                <c:pt idx="10">
                  <c:v>34.978000000000002</c:v>
                </c:pt>
                <c:pt idx="11">
                  <c:v>34.859000000000002</c:v>
                </c:pt>
                <c:pt idx="12">
                  <c:v>34.734000000000002</c:v>
                </c:pt>
                <c:pt idx="13">
                  <c:v>34.843000000000004</c:v>
                </c:pt>
                <c:pt idx="14">
                  <c:v>34.722000000000001</c:v>
                </c:pt>
                <c:pt idx="15">
                  <c:v>34.576000000000001</c:v>
                </c:pt>
                <c:pt idx="16">
                  <c:v>34.476999999999997</c:v>
                </c:pt>
                <c:pt idx="17">
                  <c:v>34.475999999999999</c:v>
                </c:pt>
                <c:pt idx="18">
                  <c:v>34.630000000000003</c:v>
                </c:pt>
                <c:pt idx="19">
                  <c:v>34.593000000000004</c:v>
                </c:pt>
                <c:pt idx="20">
                  <c:v>34.786000000000001</c:v>
                </c:pt>
                <c:pt idx="21">
                  <c:v>34.978999999999999</c:v>
                </c:pt>
                <c:pt idx="22">
                  <c:v>34.92</c:v>
                </c:pt>
                <c:pt idx="23">
                  <c:v>35.076000000000001</c:v>
                </c:pt>
                <c:pt idx="24">
                  <c:v>35.167000000000002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B0-4571-A105-6F10395B2A64}"/>
            </c:ext>
          </c:extLst>
        </c:ser>
        <c:ser>
          <c:idx val="1"/>
          <c:order val="1"/>
          <c:tx>
            <c:strRef>
              <c:f>Sheet2!$H$2</c:f>
              <c:strCache>
                <c:ptCount val="1"/>
                <c:pt idx="0">
                  <c:v>JVET-M0135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Sheet2!$A$4:$A$28</c:f>
              <c:numCache>
                <c:formatCode>General</c:formatCode>
                <c:ptCount val="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Sheet2!$I$4:$I$28</c:f>
              <c:numCache>
                <c:formatCode>General</c:formatCode>
                <c:ptCount val="25"/>
                <c:pt idx="0">
                  <c:v>34.387</c:v>
                </c:pt>
                <c:pt idx="1">
                  <c:v>34.478999999999999</c:v>
                </c:pt>
                <c:pt idx="2">
                  <c:v>34.524000000000001</c:v>
                </c:pt>
                <c:pt idx="3">
                  <c:v>34.863999999999997</c:v>
                </c:pt>
                <c:pt idx="4">
                  <c:v>34.951999999999998</c:v>
                </c:pt>
                <c:pt idx="5">
                  <c:v>34.933</c:v>
                </c:pt>
                <c:pt idx="6">
                  <c:v>34.950000000000003</c:v>
                </c:pt>
                <c:pt idx="7">
                  <c:v>34.847999999999999</c:v>
                </c:pt>
                <c:pt idx="8">
                  <c:v>34.759</c:v>
                </c:pt>
                <c:pt idx="9">
                  <c:v>34.755000000000003</c:v>
                </c:pt>
                <c:pt idx="10">
                  <c:v>34.655999999999999</c:v>
                </c:pt>
                <c:pt idx="11">
                  <c:v>34.512999999999998</c:v>
                </c:pt>
                <c:pt idx="12">
                  <c:v>34.389000000000003</c:v>
                </c:pt>
                <c:pt idx="13">
                  <c:v>34.576000000000001</c:v>
                </c:pt>
                <c:pt idx="14">
                  <c:v>34.390999999999998</c:v>
                </c:pt>
                <c:pt idx="15">
                  <c:v>34.284999999999997</c:v>
                </c:pt>
                <c:pt idx="16">
                  <c:v>34.119999999999997</c:v>
                </c:pt>
                <c:pt idx="17">
                  <c:v>34.158999999999999</c:v>
                </c:pt>
                <c:pt idx="18">
                  <c:v>34.256</c:v>
                </c:pt>
                <c:pt idx="19">
                  <c:v>34.247999999999998</c:v>
                </c:pt>
                <c:pt idx="20">
                  <c:v>34.457999999999998</c:v>
                </c:pt>
                <c:pt idx="21">
                  <c:v>34.722999999999999</c:v>
                </c:pt>
                <c:pt idx="22">
                  <c:v>34.645000000000003</c:v>
                </c:pt>
                <c:pt idx="23">
                  <c:v>34.777000000000001</c:v>
                </c:pt>
                <c:pt idx="24">
                  <c:v>34.856000000000002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B0-4571-A105-6F10395B2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41976"/>
        <c:axId val="398539352"/>
      </c:scatterChart>
      <c:valAx>
        <c:axId val="398541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Frame</a:t>
                </a:r>
                <a:r>
                  <a:rPr lang="en-US" baseline="0"/>
                  <a:t> Number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39352"/>
        <c:crosses val="autoZero"/>
        <c:crossBetween val="midCat"/>
      </c:valAx>
      <c:valAx>
        <c:axId val="398539352"/>
        <c:scaling>
          <c:orientation val="minMax"/>
          <c:min val="3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Y-PSNR(dB)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41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BasketballDrive frame by frame gain (dB)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Sheet2!$A$2</c:f>
              <c:strCache>
                <c:ptCount val="1"/>
                <c:pt idx="0">
                  <c:v>FastVDO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Sheet2!$A$4:$A$28</c:f>
              <c:numCache>
                <c:formatCode>General</c:formatCode>
                <c:ptCount val="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Sheet2!$B$31:$B$55</c:f>
              <c:numCache>
                <c:formatCode>General</c:formatCode>
                <c:ptCount val="25"/>
                <c:pt idx="0">
                  <c:v>33.942</c:v>
                </c:pt>
                <c:pt idx="1">
                  <c:v>34.066000000000003</c:v>
                </c:pt>
                <c:pt idx="2">
                  <c:v>34.078000000000003</c:v>
                </c:pt>
                <c:pt idx="3">
                  <c:v>34.325000000000003</c:v>
                </c:pt>
                <c:pt idx="4">
                  <c:v>34.417000000000002</c:v>
                </c:pt>
                <c:pt idx="5">
                  <c:v>34.414000000000001</c:v>
                </c:pt>
                <c:pt idx="6">
                  <c:v>34.381999999999998</c:v>
                </c:pt>
                <c:pt idx="7">
                  <c:v>34.326000000000001</c:v>
                </c:pt>
                <c:pt idx="8">
                  <c:v>34.261000000000003</c:v>
                </c:pt>
                <c:pt idx="9">
                  <c:v>34.255000000000003</c:v>
                </c:pt>
                <c:pt idx="10">
                  <c:v>34.261000000000003</c:v>
                </c:pt>
                <c:pt idx="11">
                  <c:v>34.128999999999998</c:v>
                </c:pt>
                <c:pt idx="12">
                  <c:v>34</c:v>
                </c:pt>
                <c:pt idx="13">
                  <c:v>34.106000000000002</c:v>
                </c:pt>
                <c:pt idx="14">
                  <c:v>34.017000000000003</c:v>
                </c:pt>
                <c:pt idx="15">
                  <c:v>33.877000000000002</c:v>
                </c:pt>
                <c:pt idx="16">
                  <c:v>33.777999999999999</c:v>
                </c:pt>
                <c:pt idx="17">
                  <c:v>33.792000000000002</c:v>
                </c:pt>
                <c:pt idx="18">
                  <c:v>33.896999999999998</c:v>
                </c:pt>
                <c:pt idx="19">
                  <c:v>33.878</c:v>
                </c:pt>
                <c:pt idx="20">
                  <c:v>34.015000000000001</c:v>
                </c:pt>
                <c:pt idx="21">
                  <c:v>34.180999999999997</c:v>
                </c:pt>
                <c:pt idx="22">
                  <c:v>34.125</c:v>
                </c:pt>
                <c:pt idx="23">
                  <c:v>34.262999999999998</c:v>
                </c:pt>
                <c:pt idx="24">
                  <c:v>34.348999999999997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E6-48E5-B258-C235DF7D71C6}"/>
            </c:ext>
          </c:extLst>
        </c:ser>
        <c:ser>
          <c:idx val="1"/>
          <c:order val="1"/>
          <c:tx>
            <c:strRef>
              <c:f>Sheet2!$H$2</c:f>
              <c:strCache>
                <c:ptCount val="1"/>
                <c:pt idx="0">
                  <c:v>JVET-M0135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Sheet2!$A$4:$A$28</c:f>
              <c:numCache>
                <c:formatCode>General</c:formatCode>
                <c:ptCount val="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Sheet2!$I$31:$I$55</c:f>
              <c:numCache>
                <c:formatCode>General</c:formatCode>
                <c:ptCount val="25"/>
                <c:pt idx="0">
                  <c:v>33.652999999999999</c:v>
                </c:pt>
                <c:pt idx="1">
                  <c:v>33.75</c:v>
                </c:pt>
                <c:pt idx="2">
                  <c:v>33.79</c:v>
                </c:pt>
                <c:pt idx="3">
                  <c:v>34.061</c:v>
                </c:pt>
                <c:pt idx="4">
                  <c:v>34.149000000000001</c:v>
                </c:pt>
                <c:pt idx="5">
                  <c:v>34.125999999999998</c:v>
                </c:pt>
                <c:pt idx="6">
                  <c:v>34.143999999999998</c:v>
                </c:pt>
                <c:pt idx="7">
                  <c:v>34.054000000000002</c:v>
                </c:pt>
                <c:pt idx="8">
                  <c:v>33.988999999999997</c:v>
                </c:pt>
                <c:pt idx="9">
                  <c:v>33.981999999999999</c:v>
                </c:pt>
                <c:pt idx="10">
                  <c:v>33.963999999999999</c:v>
                </c:pt>
                <c:pt idx="11">
                  <c:v>33.79</c:v>
                </c:pt>
                <c:pt idx="12">
                  <c:v>33.677</c:v>
                </c:pt>
                <c:pt idx="13">
                  <c:v>33.845999999999997</c:v>
                </c:pt>
                <c:pt idx="14">
                  <c:v>33.667999999999999</c:v>
                </c:pt>
                <c:pt idx="15">
                  <c:v>33.58</c:v>
                </c:pt>
                <c:pt idx="16">
                  <c:v>33.441000000000003</c:v>
                </c:pt>
                <c:pt idx="17">
                  <c:v>33.472000000000001</c:v>
                </c:pt>
                <c:pt idx="18">
                  <c:v>33.558</c:v>
                </c:pt>
                <c:pt idx="19">
                  <c:v>33.518999999999998</c:v>
                </c:pt>
                <c:pt idx="20">
                  <c:v>33.686</c:v>
                </c:pt>
                <c:pt idx="21">
                  <c:v>33.917000000000002</c:v>
                </c:pt>
                <c:pt idx="22">
                  <c:v>33.854999999999997</c:v>
                </c:pt>
                <c:pt idx="23">
                  <c:v>33.945999999999998</c:v>
                </c:pt>
                <c:pt idx="24">
                  <c:v>34.03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E6-48E5-B258-C235DF7D7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41976"/>
        <c:axId val="398539352"/>
      </c:scatterChart>
      <c:valAx>
        <c:axId val="398541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Frame</a:t>
                </a:r>
                <a:r>
                  <a:rPr lang="en-US" baseline="0"/>
                  <a:t> Number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39352"/>
        <c:crosses val="autoZero"/>
        <c:crossBetween val="midCat"/>
      </c:valAx>
      <c:valAx>
        <c:axId val="398539352"/>
        <c:scaling>
          <c:orientation val="minMax"/>
          <c:min val="3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Y-PSNR(dB)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541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388620</xdr:colOff>
      <xdr:row>2</xdr:row>
      <xdr:rowOff>171450</xdr:rowOff>
    </xdr:from>
    <xdr:to>
      <xdr:col>22</xdr:col>
      <xdr:colOff>83820</xdr:colOff>
      <xdr:row>17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D4F7E4-8B13-4684-8417-E044C1217C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30</xdr:row>
      <xdr:rowOff>0</xdr:rowOff>
    </xdr:from>
    <xdr:to>
      <xdr:col>22</xdr:col>
      <xdr:colOff>304800</xdr:colOff>
      <xdr:row>45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012F55B-278F-4F2D-B569-50F46D52CB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ABB31-0363-449B-A45C-D9A6CDE906B9}">
  <dimension ref="B1:L23"/>
  <sheetViews>
    <sheetView workbookViewId="0">
      <selection activeCell="B14" sqref="B14:L23"/>
    </sheetView>
  </sheetViews>
  <sheetFormatPr defaultRowHeight="14.4" x14ac:dyDescent="0.3"/>
  <cols>
    <col min="2" max="2" width="15.44140625" customWidth="1"/>
    <col min="3" max="3" width="16.88671875" customWidth="1"/>
    <col min="4" max="4" width="12.5546875" customWidth="1"/>
    <col min="9" max="9" width="15.109375" customWidth="1"/>
    <col min="11" max="11" width="9.21875" customWidth="1"/>
  </cols>
  <sheetData>
    <row r="1" spans="2:12" ht="15" thickBot="1" x14ac:dyDescent="0.35">
      <c r="C1" s="14" t="s">
        <v>3</v>
      </c>
    </row>
    <row r="2" spans="2:12" ht="15" thickBot="1" x14ac:dyDescent="0.35">
      <c r="B2" s="2"/>
      <c r="C2" s="2"/>
      <c r="D2" s="6" t="s">
        <v>16</v>
      </c>
      <c r="E2" s="6"/>
      <c r="F2" s="7"/>
      <c r="G2" s="6" t="s">
        <v>8</v>
      </c>
      <c r="H2" s="6"/>
      <c r="I2" s="7"/>
      <c r="J2" s="6" t="s">
        <v>10</v>
      </c>
      <c r="K2" s="6"/>
      <c r="L2" s="7"/>
    </row>
    <row r="3" spans="2:12" ht="15" thickBot="1" x14ac:dyDescent="0.35">
      <c r="B3" s="2" t="s">
        <v>15</v>
      </c>
      <c r="C3" s="2" t="s">
        <v>11</v>
      </c>
      <c r="D3" s="6" t="s">
        <v>5</v>
      </c>
      <c r="E3" s="6" t="s">
        <v>6</v>
      </c>
      <c r="F3" s="7" t="s">
        <v>7</v>
      </c>
      <c r="G3" s="6" t="s">
        <v>5</v>
      </c>
      <c r="H3" s="6" t="s">
        <v>6</v>
      </c>
      <c r="I3" s="7" t="s">
        <v>7</v>
      </c>
      <c r="J3" s="6" t="s">
        <v>5</v>
      </c>
      <c r="K3" s="6" t="s">
        <v>6</v>
      </c>
      <c r="L3" s="7" t="s">
        <v>7</v>
      </c>
    </row>
    <row r="4" spans="2:12" x14ac:dyDescent="0.3">
      <c r="B4" s="8" t="s">
        <v>0</v>
      </c>
      <c r="C4" s="8" t="s">
        <v>12</v>
      </c>
      <c r="D4">
        <v>34.58</v>
      </c>
      <c r="E4">
        <v>41.801000000000002</v>
      </c>
      <c r="F4" s="15">
        <v>41.859000000000002</v>
      </c>
      <c r="G4">
        <v>34.878</v>
      </c>
      <c r="H4">
        <v>42.017000000000003</v>
      </c>
      <c r="I4" s="15">
        <v>42.07</v>
      </c>
      <c r="J4" s="1">
        <f>G4-D4</f>
        <v>0.29800000000000182</v>
      </c>
      <c r="K4" s="1">
        <f t="shared" ref="K4:L4" si="0">H4-E4</f>
        <v>0.21600000000000108</v>
      </c>
      <c r="L4" s="16">
        <f t="shared" si="0"/>
        <v>0.21099999999999852</v>
      </c>
    </row>
    <row r="5" spans="2:12" x14ac:dyDescent="0.3">
      <c r="B5" s="8" t="s">
        <v>2</v>
      </c>
      <c r="C5" s="8" t="s">
        <v>12</v>
      </c>
      <c r="D5">
        <v>31.553000000000001</v>
      </c>
      <c r="E5">
        <v>39.156999999999996</v>
      </c>
      <c r="F5" s="3">
        <v>40.933</v>
      </c>
      <c r="G5">
        <v>31.713000000000001</v>
      </c>
      <c r="H5">
        <v>39.225000000000001</v>
      </c>
      <c r="I5" s="3">
        <v>40.948999999999998</v>
      </c>
      <c r="J5" s="1">
        <f t="shared" ref="J5:J10" si="1">G5-D5</f>
        <v>0.16000000000000014</v>
      </c>
      <c r="K5" s="1">
        <f t="shared" ref="K5:K10" si="2">H5-E5</f>
        <v>6.8000000000004945E-2</v>
      </c>
      <c r="L5" s="17">
        <f t="shared" ref="L5:L10" si="3">I5-F5</f>
        <v>1.5999999999998238E-2</v>
      </c>
    </row>
    <row r="6" spans="2:12" x14ac:dyDescent="0.3">
      <c r="B6" s="8" t="s">
        <v>1</v>
      </c>
      <c r="C6" s="8" t="s">
        <v>13</v>
      </c>
      <c r="D6">
        <v>40.747</v>
      </c>
      <c r="E6">
        <v>46.304000000000002</v>
      </c>
      <c r="F6" s="3">
        <v>48.47</v>
      </c>
      <c r="G6">
        <v>41.143999999999998</v>
      </c>
      <c r="H6">
        <v>46.694000000000003</v>
      </c>
      <c r="I6" s="3">
        <v>48.843000000000004</v>
      </c>
      <c r="J6" s="1">
        <f t="shared" si="1"/>
        <v>0.39699999999999847</v>
      </c>
      <c r="K6" s="1">
        <f t="shared" si="2"/>
        <v>0.39000000000000057</v>
      </c>
      <c r="L6" s="17">
        <f t="shared" si="3"/>
        <v>0.37300000000000466</v>
      </c>
    </row>
    <row r="7" spans="2:12" x14ac:dyDescent="0.3">
      <c r="B7" s="8" t="s">
        <v>17</v>
      </c>
      <c r="C7" s="8" t="s">
        <v>21</v>
      </c>
      <c r="D7">
        <v>37.668999999999997</v>
      </c>
      <c r="E7">
        <v>35.359000000000002</v>
      </c>
      <c r="F7" s="3">
        <v>40.924999999999997</v>
      </c>
      <c r="G7">
        <v>37.945</v>
      </c>
      <c r="H7">
        <v>35.677</v>
      </c>
      <c r="I7" s="3">
        <v>41.249000000000002</v>
      </c>
      <c r="J7" s="1">
        <f t="shared" si="1"/>
        <v>0.27600000000000335</v>
      </c>
      <c r="K7" s="1">
        <f t="shared" si="2"/>
        <v>0.31799999999999784</v>
      </c>
      <c r="L7" s="17">
        <f t="shared" si="3"/>
        <v>0.32400000000000517</v>
      </c>
    </row>
    <row r="8" spans="2:12" x14ac:dyDescent="0.3">
      <c r="B8" s="8" t="s">
        <v>18</v>
      </c>
      <c r="C8" s="8" t="s">
        <v>21</v>
      </c>
      <c r="D8">
        <v>39.960999999999999</v>
      </c>
      <c r="E8">
        <v>43.765999999999998</v>
      </c>
      <c r="F8" s="3">
        <v>44.054000000000002</v>
      </c>
      <c r="G8">
        <v>40.212000000000003</v>
      </c>
      <c r="H8">
        <v>44.110999999999997</v>
      </c>
      <c r="I8" s="3">
        <v>44.445</v>
      </c>
      <c r="J8" s="1">
        <f t="shared" si="1"/>
        <v>0.25100000000000477</v>
      </c>
      <c r="K8" s="1">
        <f t="shared" si="2"/>
        <v>0.34499999999999886</v>
      </c>
      <c r="L8" s="17">
        <f t="shared" si="3"/>
        <v>0.39099999999999824</v>
      </c>
    </row>
    <row r="9" spans="2:12" x14ac:dyDescent="0.3">
      <c r="B9" s="8" t="s">
        <v>19</v>
      </c>
      <c r="C9" s="8" t="s">
        <v>21</v>
      </c>
      <c r="D9">
        <v>48.04</v>
      </c>
      <c r="E9">
        <v>53.988</v>
      </c>
      <c r="F9" s="3">
        <v>55.014000000000003</v>
      </c>
      <c r="G9">
        <v>48.322000000000003</v>
      </c>
      <c r="H9">
        <v>54.206000000000003</v>
      </c>
      <c r="I9" s="3">
        <v>55.177</v>
      </c>
      <c r="J9" s="1">
        <f t="shared" si="1"/>
        <v>0.28200000000000358</v>
      </c>
      <c r="K9" s="1">
        <f t="shared" si="2"/>
        <v>0.21800000000000352</v>
      </c>
      <c r="L9" s="17">
        <f t="shared" si="3"/>
        <v>0.1629999999999967</v>
      </c>
    </row>
    <row r="10" spans="2:12" ht="15" thickBot="1" x14ac:dyDescent="0.35">
      <c r="B10" s="9" t="s">
        <v>20</v>
      </c>
      <c r="C10" s="9" t="s">
        <v>21</v>
      </c>
      <c r="D10" s="4">
        <v>43.646000000000001</v>
      </c>
      <c r="E10" s="4">
        <v>31.855</v>
      </c>
      <c r="F10" s="10">
        <v>34.472999999999999</v>
      </c>
      <c r="G10" s="4">
        <v>44.49</v>
      </c>
      <c r="H10" s="4">
        <v>32.164999999999999</v>
      </c>
      <c r="I10" s="10">
        <v>34.777999999999999</v>
      </c>
      <c r="J10" s="18">
        <f t="shared" si="1"/>
        <v>0.84400000000000119</v>
      </c>
      <c r="K10" s="5">
        <f t="shared" si="2"/>
        <v>0.30999999999999872</v>
      </c>
      <c r="L10" s="19">
        <f t="shared" si="3"/>
        <v>0.30499999999999972</v>
      </c>
    </row>
    <row r="11" spans="2:12" ht="15" thickBot="1" x14ac:dyDescent="0.35">
      <c r="B11" s="9"/>
      <c r="C11" s="9"/>
      <c r="D11" s="4"/>
      <c r="E11" s="4"/>
      <c r="F11" s="10"/>
      <c r="G11" s="4"/>
      <c r="H11" s="4"/>
      <c r="I11" s="11" t="s">
        <v>22</v>
      </c>
      <c r="J11" s="12">
        <f>AVERAGE(J4:J10)</f>
        <v>0.35828571428571621</v>
      </c>
      <c r="K11" s="12">
        <f>AVERAGE(K4:K10)</f>
        <v>0.26642857142857224</v>
      </c>
      <c r="L11" s="13">
        <f>AVERAGE(L4:L10)</f>
        <v>0.25471428571428589</v>
      </c>
    </row>
    <row r="13" spans="2:12" ht="15" thickBot="1" x14ac:dyDescent="0.35">
      <c r="C13" s="14" t="s">
        <v>9</v>
      </c>
    </row>
    <row r="14" spans="2:12" ht="15" thickBot="1" x14ac:dyDescent="0.35">
      <c r="B14" s="2"/>
      <c r="C14" s="7"/>
      <c r="D14" s="6" t="s">
        <v>4</v>
      </c>
      <c r="E14" s="6"/>
      <c r="F14" s="7"/>
      <c r="G14" s="6" t="s">
        <v>8</v>
      </c>
      <c r="H14" s="6"/>
      <c r="I14" s="7"/>
      <c r="J14" s="6" t="s">
        <v>10</v>
      </c>
      <c r="K14" s="6"/>
      <c r="L14" s="7"/>
    </row>
    <row r="15" spans="2:12" ht="15" thickBot="1" x14ac:dyDescent="0.35">
      <c r="B15" s="9" t="s">
        <v>15</v>
      </c>
      <c r="C15" s="10" t="s">
        <v>11</v>
      </c>
      <c r="D15" s="4" t="s">
        <v>5</v>
      </c>
      <c r="E15" s="4" t="s">
        <v>6</v>
      </c>
      <c r="F15" s="10" t="s">
        <v>7</v>
      </c>
      <c r="G15" s="4" t="s">
        <v>5</v>
      </c>
      <c r="H15" s="4" t="s">
        <v>6</v>
      </c>
      <c r="I15" s="10" t="s">
        <v>7</v>
      </c>
      <c r="J15" s="4" t="s">
        <v>5</v>
      </c>
      <c r="K15" s="4" t="s">
        <v>6</v>
      </c>
      <c r="L15" s="10" t="s">
        <v>7</v>
      </c>
    </row>
    <row r="16" spans="2:12" x14ac:dyDescent="0.3">
      <c r="B16" s="8" t="s">
        <v>0</v>
      </c>
      <c r="C16" s="8" t="s">
        <v>12</v>
      </c>
      <c r="D16">
        <v>33.826000000000001</v>
      </c>
      <c r="E16">
        <v>40.429000000000002</v>
      </c>
      <c r="F16" s="15">
        <v>40.277999999999999</v>
      </c>
      <c r="G16">
        <v>34.125</v>
      </c>
      <c r="H16">
        <v>40.692</v>
      </c>
      <c r="I16" s="15">
        <v>40.651000000000003</v>
      </c>
      <c r="J16">
        <f>G16-D16</f>
        <v>0.29899999999999949</v>
      </c>
      <c r="K16">
        <f t="shared" ref="K16:L16" si="4">H16-E16</f>
        <v>0.26299999999999812</v>
      </c>
      <c r="L16" s="15">
        <f t="shared" si="4"/>
        <v>0.37300000000000466</v>
      </c>
    </row>
    <row r="17" spans="2:12" x14ac:dyDescent="0.3">
      <c r="B17" s="8" t="s">
        <v>2</v>
      </c>
      <c r="C17" s="8" t="s">
        <v>12</v>
      </c>
      <c r="D17">
        <v>31.116</v>
      </c>
      <c r="E17">
        <v>37.097000000000001</v>
      </c>
      <c r="F17" s="3">
        <v>38.362000000000002</v>
      </c>
      <c r="G17">
        <v>31.254999999999999</v>
      </c>
      <c r="H17">
        <v>37.159999999999997</v>
      </c>
      <c r="I17" s="3">
        <v>38.423999999999999</v>
      </c>
      <c r="J17">
        <f>G17-D17</f>
        <v>0.13899999999999935</v>
      </c>
      <c r="K17">
        <f t="shared" ref="K17:K22" si="5">H17-E17</f>
        <v>6.2999999999995282E-2</v>
      </c>
      <c r="L17" s="3">
        <f t="shared" ref="L17:L22" si="6">I17-F17</f>
        <v>6.1999999999997613E-2</v>
      </c>
    </row>
    <row r="18" spans="2:12" x14ac:dyDescent="0.3">
      <c r="B18" s="8" t="s">
        <v>1</v>
      </c>
      <c r="C18" s="8" t="s">
        <v>13</v>
      </c>
      <c r="D18">
        <v>36.787999999999997</v>
      </c>
      <c r="E18">
        <v>40.566000000000003</v>
      </c>
      <c r="F18" s="3">
        <v>41.689</v>
      </c>
      <c r="G18">
        <v>37.241999999999997</v>
      </c>
      <c r="H18">
        <v>40.741</v>
      </c>
      <c r="I18" s="3">
        <v>41.872999999999998</v>
      </c>
      <c r="J18">
        <f t="shared" ref="J17:J22" si="7">G18-D18</f>
        <v>0.45400000000000063</v>
      </c>
      <c r="K18">
        <f t="shared" si="5"/>
        <v>0.17499999999999716</v>
      </c>
      <c r="L18" s="3">
        <f t="shared" si="6"/>
        <v>0.1839999999999975</v>
      </c>
    </row>
    <row r="19" spans="2:12" x14ac:dyDescent="0.3">
      <c r="B19" s="8" t="s">
        <v>17</v>
      </c>
      <c r="C19" s="8" t="s">
        <v>21</v>
      </c>
      <c r="D19">
        <v>36.366999999999997</v>
      </c>
      <c r="E19">
        <v>34.369999999999997</v>
      </c>
      <c r="F19" s="3">
        <v>38.078000000000003</v>
      </c>
      <c r="G19">
        <v>36.774999999999999</v>
      </c>
      <c r="H19">
        <v>34.844000000000001</v>
      </c>
      <c r="I19" s="3">
        <v>38.338000000000001</v>
      </c>
      <c r="J19">
        <f t="shared" si="7"/>
        <v>0.40800000000000125</v>
      </c>
      <c r="K19">
        <f t="shared" si="5"/>
        <v>0.47400000000000375</v>
      </c>
      <c r="L19" s="3">
        <f t="shared" si="6"/>
        <v>0.25999999999999801</v>
      </c>
    </row>
    <row r="20" spans="2:12" x14ac:dyDescent="0.3">
      <c r="B20" s="8" t="s">
        <v>18</v>
      </c>
      <c r="C20" s="8" t="s">
        <v>21</v>
      </c>
      <c r="D20">
        <v>38.021000000000001</v>
      </c>
      <c r="E20">
        <v>39.680999999999997</v>
      </c>
      <c r="F20" s="3">
        <v>39.594000000000001</v>
      </c>
      <c r="G20">
        <v>38.295999999999999</v>
      </c>
      <c r="H20">
        <v>39.814</v>
      </c>
      <c r="I20" s="3">
        <v>39.777999999999999</v>
      </c>
      <c r="J20">
        <f t="shared" si="7"/>
        <v>0.27499999999999858</v>
      </c>
      <c r="K20">
        <f t="shared" si="5"/>
        <v>0.13300000000000267</v>
      </c>
      <c r="L20" s="3">
        <f t="shared" si="6"/>
        <v>0.1839999999999975</v>
      </c>
    </row>
    <row r="21" spans="2:12" x14ac:dyDescent="0.3">
      <c r="B21" s="8" t="s">
        <v>19</v>
      </c>
      <c r="C21" s="8" t="s">
        <v>21</v>
      </c>
      <c r="D21">
        <v>44.737000000000002</v>
      </c>
      <c r="E21">
        <v>45.777000000000001</v>
      </c>
      <c r="F21" s="3">
        <v>46.112000000000002</v>
      </c>
      <c r="G21">
        <v>44.807000000000002</v>
      </c>
      <c r="H21">
        <v>45.859000000000002</v>
      </c>
      <c r="I21" s="3">
        <v>46.213999999999999</v>
      </c>
      <c r="J21">
        <f t="shared" si="7"/>
        <v>7.0000000000000284E-2</v>
      </c>
      <c r="K21">
        <f t="shared" si="5"/>
        <v>8.2000000000000739E-2</v>
      </c>
      <c r="L21" s="3">
        <f t="shared" si="6"/>
        <v>0.10199999999999676</v>
      </c>
    </row>
    <row r="22" spans="2:12" ht="15" thickBot="1" x14ac:dyDescent="0.35">
      <c r="B22" s="9" t="s">
        <v>20</v>
      </c>
      <c r="C22" s="9" t="s">
        <v>21</v>
      </c>
      <c r="D22" s="4">
        <v>38.125</v>
      </c>
      <c r="E22" s="4">
        <v>30.454999999999998</v>
      </c>
      <c r="F22" s="10">
        <v>32.963000000000001</v>
      </c>
      <c r="G22" s="4">
        <v>39.014000000000003</v>
      </c>
      <c r="H22" s="4">
        <v>30.931000000000001</v>
      </c>
      <c r="I22" s="10">
        <v>33.442999999999998</v>
      </c>
      <c r="J22" s="4">
        <f t="shared" si="7"/>
        <v>0.8890000000000029</v>
      </c>
      <c r="K22" s="4">
        <f t="shared" si="5"/>
        <v>0.47600000000000264</v>
      </c>
      <c r="L22" s="10">
        <f t="shared" si="6"/>
        <v>0.47999999999999687</v>
      </c>
    </row>
    <row r="23" spans="2:12" ht="15" thickBot="1" x14ac:dyDescent="0.35">
      <c r="B23" s="9"/>
      <c r="C23" s="10"/>
      <c r="D23" s="4"/>
      <c r="E23" s="4"/>
      <c r="F23" s="10"/>
      <c r="G23" s="4"/>
      <c r="H23" s="4"/>
      <c r="I23" s="11" t="s">
        <v>14</v>
      </c>
      <c r="J23" s="12">
        <f>AVERAGE(J16:J22)</f>
        <v>0.36200000000000038</v>
      </c>
      <c r="K23" s="12">
        <f>AVERAGE(K16:K22)</f>
        <v>0.23800000000000004</v>
      </c>
      <c r="L23" s="13">
        <f>AVERAGE(L16:L22)</f>
        <v>0.2349999999999984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F777-61EC-4B87-AECF-3E5EDA3EA840}">
  <dimension ref="A1:Y55"/>
  <sheetViews>
    <sheetView tabSelected="1" topLeftCell="A25" workbookViewId="0">
      <selection activeCell="W27" sqref="W27"/>
    </sheetView>
  </sheetViews>
  <sheetFormatPr defaultRowHeight="14.4" x14ac:dyDescent="0.3"/>
  <sheetData>
    <row r="1" spans="1:14" x14ac:dyDescent="0.3">
      <c r="A1" t="s">
        <v>0</v>
      </c>
      <c r="E1" t="s">
        <v>24</v>
      </c>
    </row>
    <row r="2" spans="1:14" x14ac:dyDescent="0.3">
      <c r="A2" t="s">
        <v>8</v>
      </c>
      <c r="H2" t="s">
        <v>4</v>
      </c>
      <c r="N2" t="s">
        <v>23</v>
      </c>
    </row>
    <row r="4" spans="1:14" x14ac:dyDescent="0.3">
      <c r="A4">
        <v>0</v>
      </c>
      <c r="B4">
        <v>34.668999999999997</v>
      </c>
      <c r="C4">
        <v>41.988999999999997</v>
      </c>
      <c r="D4">
        <v>41.954000000000001</v>
      </c>
      <c r="E4">
        <v>0.13200000000000001</v>
      </c>
      <c r="H4">
        <v>0</v>
      </c>
      <c r="I4">
        <v>34.387</v>
      </c>
      <c r="J4">
        <v>41.771000000000001</v>
      </c>
      <c r="K4">
        <v>41.747</v>
      </c>
      <c r="L4">
        <v>0.52400000000000002</v>
      </c>
      <c r="N4">
        <f>B4-I4</f>
        <v>0.28199999999999648</v>
      </c>
    </row>
    <row r="5" spans="1:14" x14ac:dyDescent="0.3">
      <c r="A5">
        <v>1</v>
      </c>
      <c r="B5">
        <v>34.79</v>
      </c>
      <c r="C5">
        <v>42.012</v>
      </c>
      <c r="D5">
        <v>41.951999999999998</v>
      </c>
      <c r="E5">
        <v>0.13100000000000001</v>
      </c>
      <c r="H5">
        <v>1</v>
      </c>
      <c r="I5">
        <v>34.478999999999999</v>
      </c>
      <c r="J5">
        <v>41.793999999999997</v>
      </c>
      <c r="K5">
        <v>41.746000000000002</v>
      </c>
      <c r="L5">
        <v>1.2390000000000001</v>
      </c>
      <c r="N5">
        <f t="shared" ref="N5:N28" si="0">B5-I5</f>
        <v>0.31099999999999994</v>
      </c>
    </row>
    <row r="6" spans="1:14" x14ac:dyDescent="0.3">
      <c r="A6">
        <v>2</v>
      </c>
      <c r="B6">
        <v>34.808999999999997</v>
      </c>
      <c r="C6">
        <v>41.985999999999997</v>
      </c>
      <c r="D6">
        <v>41.993000000000002</v>
      </c>
      <c r="E6">
        <v>0.13700000000000001</v>
      </c>
      <c r="H6">
        <v>2</v>
      </c>
      <c r="I6">
        <v>34.524000000000001</v>
      </c>
      <c r="J6">
        <v>41.781999999999996</v>
      </c>
      <c r="K6">
        <v>41.787999999999997</v>
      </c>
      <c r="L6">
        <v>1.0900000000000001</v>
      </c>
      <c r="N6">
        <f t="shared" si="0"/>
        <v>0.28499999999999659</v>
      </c>
    </row>
    <row r="7" spans="1:14" x14ac:dyDescent="0.3">
      <c r="A7">
        <v>3</v>
      </c>
      <c r="B7">
        <v>35.113</v>
      </c>
      <c r="C7">
        <v>41.99</v>
      </c>
      <c r="D7">
        <v>42.027000000000001</v>
      </c>
      <c r="E7">
        <v>0.622</v>
      </c>
      <c r="H7">
        <v>3</v>
      </c>
      <c r="I7">
        <v>34.863999999999997</v>
      </c>
      <c r="J7">
        <v>41.783000000000001</v>
      </c>
      <c r="K7">
        <v>41.816000000000003</v>
      </c>
      <c r="L7">
        <v>0.46</v>
      </c>
      <c r="N7">
        <f t="shared" si="0"/>
        <v>0.24900000000000233</v>
      </c>
    </row>
    <row r="8" spans="1:14" x14ac:dyDescent="0.3">
      <c r="A8">
        <v>4</v>
      </c>
      <c r="B8">
        <v>35.21</v>
      </c>
      <c r="C8">
        <v>41.997999999999998</v>
      </c>
      <c r="D8">
        <v>42.073</v>
      </c>
      <c r="E8">
        <v>0.38</v>
      </c>
      <c r="H8">
        <v>4</v>
      </c>
      <c r="I8">
        <v>34.951999999999998</v>
      </c>
      <c r="J8">
        <v>41.786999999999999</v>
      </c>
      <c r="K8">
        <v>41.860999999999997</v>
      </c>
      <c r="L8">
        <v>0.371</v>
      </c>
      <c r="N8">
        <f t="shared" si="0"/>
        <v>0.25800000000000267</v>
      </c>
    </row>
    <row r="9" spans="1:14" x14ac:dyDescent="0.3">
      <c r="A9">
        <v>5</v>
      </c>
      <c r="B9">
        <v>35.21</v>
      </c>
      <c r="C9">
        <v>42.024999999999999</v>
      </c>
      <c r="D9">
        <v>42.040999999999997</v>
      </c>
      <c r="E9">
        <v>0.41299999999999998</v>
      </c>
      <c r="H9">
        <v>5</v>
      </c>
      <c r="I9">
        <v>34.933</v>
      </c>
      <c r="J9">
        <v>41.813000000000002</v>
      </c>
      <c r="K9">
        <v>41.832999999999998</v>
      </c>
      <c r="L9">
        <v>0.46200000000000002</v>
      </c>
      <c r="N9">
        <f t="shared" si="0"/>
        <v>0.27700000000000102</v>
      </c>
    </row>
    <row r="10" spans="1:14" x14ac:dyDescent="0.3">
      <c r="A10">
        <v>6</v>
      </c>
      <c r="B10">
        <v>35.198</v>
      </c>
      <c r="C10">
        <v>42.031999999999996</v>
      </c>
      <c r="D10">
        <v>42.046999999999997</v>
      </c>
      <c r="E10">
        <v>0.434</v>
      </c>
      <c r="H10">
        <v>6</v>
      </c>
      <c r="I10">
        <v>34.950000000000003</v>
      </c>
      <c r="J10">
        <v>41.814999999999998</v>
      </c>
      <c r="K10">
        <v>41.843000000000004</v>
      </c>
      <c r="L10">
        <v>0.55000000000000004</v>
      </c>
      <c r="N10">
        <f t="shared" si="0"/>
        <v>0.24799999999999756</v>
      </c>
    </row>
    <row r="11" spans="1:14" x14ac:dyDescent="0.3">
      <c r="A11">
        <v>7</v>
      </c>
      <c r="B11">
        <v>35.107999999999997</v>
      </c>
      <c r="C11">
        <v>42.031999999999996</v>
      </c>
      <c r="D11">
        <v>42.052</v>
      </c>
      <c r="E11">
        <v>0.44500000000000001</v>
      </c>
      <c r="H11">
        <v>7</v>
      </c>
      <c r="I11">
        <v>34.847999999999999</v>
      </c>
      <c r="J11">
        <v>41.816000000000003</v>
      </c>
      <c r="K11">
        <v>41.843000000000004</v>
      </c>
      <c r="L11">
        <v>0.98599999999999999</v>
      </c>
      <c r="N11">
        <f t="shared" si="0"/>
        <v>0.25999999999999801</v>
      </c>
    </row>
    <row r="12" spans="1:14" x14ac:dyDescent="0.3">
      <c r="A12">
        <v>8</v>
      </c>
      <c r="B12">
        <v>35.021999999999998</v>
      </c>
      <c r="C12">
        <v>42.052999999999997</v>
      </c>
      <c r="D12">
        <v>42.078000000000003</v>
      </c>
      <c r="E12">
        <v>0.14799999999999999</v>
      </c>
      <c r="H12">
        <v>8</v>
      </c>
      <c r="I12">
        <v>34.759</v>
      </c>
      <c r="J12">
        <v>41.841999999999999</v>
      </c>
      <c r="K12">
        <v>41.87</v>
      </c>
      <c r="L12">
        <v>0.17</v>
      </c>
      <c r="N12">
        <f t="shared" si="0"/>
        <v>0.26299999999999812</v>
      </c>
    </row>
    <row r="13" spans="1:14" x14ac:dyDescent="0.3">
      <c r="A13">
        <v>9</v>
      </c>
      <c r="B13">
        <v>35.020000000000003</v>
      </c>
      <c r="C13">
        <v>42.061999999999998</v>
      </c>
      <c r="D13">
        <v>42.103000000000002</v>
      </c>
      <c r="E13">
        <v>0.13300000000000001</v>
      </c>
      <c r="H13">
        <v>9</v>
      </c>
      <c r="I13">
        <v>34.755000000000003</v>
      </c>
      <c r="J13">
        <v>41.847000000000001</v>
      </c>
      <c r="K13">
        <v>41.887</v>
      </c>
      <c r="L13">
        <v>0.20200000000000001</v>
      </c>
      <c r="N13">
        <f t="shared" si="0"/>
        <v>0.26500000000000057</v>
      </c>
    </row>
    <row r="14" spans="1:14" x14ac:dyDescent="0.3">
      <c r="A14">
        <v>10</v>
      </c>
      <c r="B14">
        <v>34.978000000000002</v>
      </c>
      <c r="C14">
        <v>42.046999999999997</v>
      </c>
      <c r="D14">
        <v>42.116999999999997</v>
      </c>
      <c r="E14">
        <v>0.23899999999999999</v>
      </c>
      <c r="H14">
        <v>10</v>
      </c>
      <c r="I14">
        <v>34.655999999999999</v>
      </c>
      <c r="J14">
        <v>41.832999999999998</v>
      </c>
      <c r="K14">
        <v>41.9</v>
      </c>
      <c r="L14">
        <v>0.187</v>
      </c>
      <c r="N14">
        <f t="shared" si="0"/>
        <v>0.32200000000000273</v>
      </c>
    </row>
    <row r="15" spans="1:14" x14ac:dyDescent="0.3">
      <c r="A15">
        <v>11</v>
      </c>
      <c r="B15">
        <v>34.859000000000002</v>
      </c>
      <c r="C15">
        <v>42.051000000000002</v>
      </c>
      <c r="D15">
        <v>42.139000000000003</v>
      </c>
      <c r="E15">
        <v>0.13</v>
      </c>
      <c r="H15">
        <v>11</v>
      </c>
      <c r="I15">
        <v>34.512999999999998</v>
      </c>
      <c r="J15">
        <v>41.826000000000001</v>
      </c>
      <c r="K15">
        <v>41.917000000000002</v>
      </c>
      <c r="L15">
        <v>0.191</v>
      </c>
      <c r="N15">
        <f t="shared" si="0"/>
        <v>0.34600000000000364</v>
      </c>
    </row>
    <row r="16" spans="1:14" x14ac:dyDescent="0.3">
      <c r="A16">
        <v>12</v>
      </c>
      <c r="B16">
        <v>34.734000000000002</v>
      </c>
      <c r="C16">
        <v>42.043999999999997</v>
      </c>
      <c r="D16">
        <v>42.106000000000002</v>
      </c>
      <c r="E16">
        <v>0.11600000000000001</v>
      </c>
      <c r="H16">
        <v>12</v>
      </c>
      <c r="I16">
        <v>34.389000000000003</v>
      </c>
      <c r="J16">
        <v>41.822000000000003</v>
      </c>
      <c r="K16">
        <v>41.881999999999998</v>
      </c>
      <c r="L16">
        <v>0.22500000000000001</v>
      </c>
      <c r="N16">
        <f t="shared" si="0"/>
        <v>0.34499999999999886</v>
      </c>
    </row>
    <row r="17" spans="1:14" x14ac:dyDescent="0.3">
      <c r="A17">
        <v>13</v>
      </c>
      <c r="B17">
        <v>34.843000000000004</v>
      </c>
      <c r="C17">
        <v>42.042999999999999</v>
      </c>
      <c r="D17">
        <v>42.118000000000002</v>
      </c>
      <c r="E17">
        <v>0.124</v>
      </c>
      <c r="H17">
        <v>13</v>
      </c>
      <c r="I17">
        <v>34.576000000000001</v>
      </c>
      <c r="J17">
        <v>41.814</v>
      </c>
      <c r="K17">
        <v>41.908000000000001</v>
      </c>
      <c r="L17">
        <v>0.16</v>
      </c>
      <c r="N17">
        <f t="shared" si="0"/>
        <v>0.26700000000000301</v>
      </c>
    </row>
    <row r="18" spans="1:14" x14ac:dyDescent="0.3">
      <c r="A18">
        <v>14</v>
      </c>
      <c r="B18">
        <v>34.722000000000001</v>
      </c>
      <c r="C18">
        <v>42.051000000000002</v>
      </c>
      <c r="D18">
        <v>42.14</v>
      </c>
      <c r="E18">
        <v>0.15</v>
      </c>
      <c r="H18">
        <v>14</v>
      </c>
      <c r="I18">
        <v>34.390999999999998</v>
      </c>
      <c r="J18">
        <v>41.828000000000003</v>
      </c>
      <c r="K18">
        <v>41.906999999999996</v>
      </c>
      <c r="L18">
        <v>0.126</v>
      </c>
      <c r="N18">
        <f t="shared" si="0"/>
        <v>0.33100000000000307</v>
      </c>
    </row>
    <row r="19" spans="1:14" x14ac:dyDescent="0.3">
      <c r="A19">
        <v>15</v>
      </c>
      <c r="B19">
        <v>34.576000000000001</v>
      </c>
      <c r="C19">
        <v>41.994999999999997</v>
      </c>
      <c r="D19">
        <v>42.066000000000003</v>
      </c>
      <c r="E19">
        <v>0.125</v>
      </c>
      <c r="H19">
        <v>15</v>
      </c>
      <c r="I19">
        <v>34.284999999999997</v>
      </c>
      <c r="J19">
        <v>41.777000000000001</v>
      </c>
      <c r="K19">
        <v>41.841000000000001</v>
      </c>
      <c r="L19">
        <v>0.13600000000000001</v>
      </c>
      <c r="N19">
        <f t="shared" si="0"/>
        <v>0.29100000000000392</v>
      </c>
    </row>
    <row r="20" spans="1:14" x14ac:dyDescent="0.3">
      <c r="A20">
        <v>16</v>
      </c>
      <c r="B20">
        <v>34.476999999999997</v>
      </c>
      <c r="C20">
        <v>41.991</v>
      </c>
      <c r="D20">
        <v>42.039000000000001</v>
      </c>
      <c r="E20">
        <v>0.16600000000000001</v>
      </c>
      <c r="H20">
        <v>16</v>
      </c>
      <c r="I20">
        <v>34.119999999999997</v>
      </c>
      <c r="J20">
        <v>41.77</v>
      </c>
      <c r="K20">
        <v>41.825000000000003</v>
      </c>
      <c r="L20">
        <v>0.13300000000000001</v>
      </c>
      <c r="N20">
        <f t="shared" si="0"/>
        <v>0.35699999999999932</v>
      </c>
    </row>
    <row r="21" spans="1:14" x14ac:dyDescent="0.3">
      <c r="A21">
        <v>17</v>
      </c>
      <c r="B21">
        <v>34.475999999999999</v>
      </c>
      <c r="C21">
        <v>41.988999999999997</v>
      </c>
      <c r="D21">
        <v>42.046999999999997</v>
      </c>
      <c r="E21">
        <v>0.13100000000000001</v>
      </c>
      <c r="H21">
        <v>17</v>
      </c>
      <c r="I21">
        <v>34.158999999999999</v>
      </c>
      <c r="J21">
        <v>41.783000000000001</v>
      </c>
      <c r="K21">
        <v>41.841999999999999</v>
      </c>
      <c r="L21">
        <v>0.14699999999999999</v>
      </c>
      <c r="N21">
        <f t="shared" si="0"/>
        <v>0.31700000000000017</v>
      </c>
    </row>
    <row r="22" spans="1:14" x14ac:dyDescent="0.3">
      <c r="A22">
        <v>18</v>
      </c>
      <c r="B22">
        <v>34.630000000000003</v>
      </c>
      <c r="C22">
        <v>42.005000000000003</v>
      </c>
      <c r="D22">
        <v>42.034999999999997</v>
      </c>
      <c r="E22">
        <v>0.157</v>
      </c>
      <c r="H22">
        <v>18</v>
      </c>
      <c r="I22">
        <v>34.256</v>
      </c>
      <c r="J22">
        <v>41.792000000000002</v>
      </c>
      <c r="K22">
        <v>41.84</v>
      </c>
      <c r="L22">
        <v>0.125</v>
      </c>
      <c r="N22">
        <f t="shared" si="0"/>
        <v>0.37400000000000233</v>
      </c>
    </row>
    <row r="23" spans="1:14" x14ac:dyDescent="0.3">
      <c r="A23">
        <v>19</v>
      </c>
      <c r="B23">
        <v>34.593000000000004</v>
      </c>
      <c r="C23">
        <v>42.03</v>
      </c>
      <c r="D23">
        <v>42.084000000000003</v>
      </c>
      <c r="E23">
        <v>0.154</v>
      </c>
      <c r="H23">
        <v>19</v>
      </c>
      <c r="I23">
        <v>34.247999999999998</v>
      </c>
      <c r="J23">
        <v>41.807000000000002</v>
      </c>
      <c r="K23">
        <v>41.874000000000002</v>
      </c>
      <c r="L23">
        <v>0.121</v>
      </c>
      <c r="N23">
        <f t="shared" si="0"/>
        <v>0.34500000000000597</v>
      </c>
    </row>
    <row r="24" spans="1:14" x14ac:dyDescent="0.3">
      <c r="A24">
        <v>20</v>
      </c>
      <c r="B24">
        <v>34.786000000000001</v>
      </c>
      <c r="C24">
        <v>42.036000000000001</v>
      </c>
      <c r="D24">
        <v>42.127000000000002</v>
      </c>
      <c r="E24">
        <v>0.159</v>
      </c>
      <c r="H24">
        <v>20</v>
      </c>
      <c r="I24">
        <v>34.457999999999998</v>
      </c>
      <c r="J24">
        <v>41.816000000000003</v>
      </c>
      <c r="K24">
        <v>41.914000000000001</v>
      </c>
      <c r="L24">
        <v>0.125</v>
      </c>
      <c r="N24">
        <f t="shared" si="0"/>
        <v>0.32800000000000296</v>
      </c>
    </row>
    <row r="25" spans="1:14" x14ac:dyDescent="0.3">
      <c r="A25">
        <v>21</v>
      </c>
      <c r="B25">
        <v>34.978999999999999</v>
      </c>
      <c r="C25">
        <v>42.017000000000003</v>
      </c>
      <c r="D25">
        <v>42.131</v>
      </c>
      <c r="E25">
        <v>0.14599999999999999</v>
      </c>
      <c r="H25">
        <v>21</v>
      </c>
      <c r="I25">
        <v>34.722999999999999</v>
      </c>
      <c r="J25">
        <v>41.8</v>
      </c>
      <c r="K25">
        <v>41.917999999999999</v>
      </c>
      <c r="L25">
        <v>0.13800000000000001</v>
      </c>
      <c r="N25">
        <f t="shared" si="0"/>
        <v>0.25600000000000023</v>
      </c>
    </row>
    <row r="26" spans="1:14" x14ac:dyDescent="0.3">
      <c r="A26">
        <v>22</v>
      </c>
      <c r="B26">
        <v>34.92</v>
      </c>
      <c r="C26">
        <v>41.994999999999997</v>
      </c>
      <c r="D26">
        <v>42.106999999999999</v>
      </c>
      <c r="E26">
        <v>0.13600000000000001</v>
      </c>
      <c r="H26">
        <v>22</v>
      </c>
      <c r="I26">
        <v>34.645000000000003</v>
      </c>
      <c r="J26">
        <v>41.786000000000001</v>
      </c>
      <c r="K26">
        <v>41.902000000000001</v>
      </c>
      <c r="L26">
        <v>0.128</v>
      </c>
      <c r="N26">
        <f t="shared" si="0"/>
        <v>0.27499999999999858</v>
      </c>
    </row>
    <row r="27" spans="1:14" x14ac:dyDescent="0.3">
      <c r="A27">
        <v>23</v>
      </c>
      <c r="B27">
        <v>35.076000000000001</v>
      </c>
      <c r="C27">
        <v>41.984000000000002</v>
      </c>
      <c r="D27">
        <v>42.098999999999997</v>
      </c>
      <c r="E27">
        <v>0.11899999999999999</v>
      </c>
      <c r="H27">
        <v>23</v>
      </c>
      <c r="I27">
        <v>34.777000000000001</v>
      </c>
      <c r="J27">
        <v>41.764000000000003</v>
      </c>
      <c r="K27">
        <v>41.892000000000003</v>
      </c>
      <c r="L27">
        <v>0.128</v>
      </c>
      <c r="N27">
        <f t="shared" si="0"/>
        <v>0.29899999999999949</v>
      </c>
    </row>
    <row r="28" spans="1:14" x14ac:dyDescent="0.3">
      <c r="A28">
        <v>24</v>
      </c>
      <c r="B28">
        <v>35.167000000000002</v>
      </c>
      <c r="C28">
        <v>41.966999999999999</v>
      </c>
      <c r="D28">
        <v>42.07</v>
      </c>
      <c r="E28">
        <v>0.13700000000000001</v>
      </c>
      <c r="H28">
        <v>24</v>
      </c>
      <c r="I28">
        <v>34.856000000000002</v>
      </c>
      <c r="J28">
        <v>41.753999999999998</v>
      </c>
      <c r="K28">
        <v>41.866</v>
      </c>
      <c r="L28">
        <v>0.17199999999999999</v>
      </c>
      <c r="N28">
        <f t="shared" si="0"/>
        <v>0.31099999999999994</v>
      </c>
    </row>
    <row r="30" spans="1:14" x14ac:dyDescent="0.3">
      <c r="E30" t="s">
        <v>25</v>
      </c>
    </row>
    <row r="31" spans="1:14" x14ac:dyDescent="0.3">
      <c r="A31">
        <v>0</v>
      </c>
      <c r="B31">
        <v>33.942</v>
      </c>
      <c r="C31">
        <v>40.703000000000003</v>
      </c>
      <c r="D31">
        <v>40.56</v>
      </c>
      <c r="E31">
        <v>0.124</v>
      </c>
      <c r="H31">
        <v>0</v>
      </c>
      <c r="I31">
        <v>33.652999999999999</v>
      </c>
      <c r="J31">
        <v>40.451000000000001</v>
      </c>
      <c r="K31">
        <v>40.194000000000003</v>
      </c>
      <c r="L31">
        <v>0.11600000000000001</v>
      </c>
    </row>
    <row r="32" spans="1:14" x14ac:dyDescent="0.3">
      <c r="A32">
        <v>1</v>
      </c>
      <c r="B32">
        <v>34.066000000000003</v>
      </c>
      <c r="C32">
        <v>40.716000000000001</v>
      </c>
      <c r="D32">
        <v>40.618000000000002</v>
      </c>
      <c r="E32">
        <v>0.13400000000000001</v>
      </c>
      <c r="H32">
        <v>1</v>
      </c>
      <c r="I32">
        <v>33.75</v>
      </c>
      <c r="J32">
        <v>40.320999999999998</v>
      </c>
      <c r="K32">
        <v>40.152999999999999</v>
      </c>
      <c r="L32">
        <v>0.124</v>
      </c>
    </row>
    <row r="33" spans="1:12" x14ac:dyDescent="0.3">
      <c r="A33">
        <v>2</v>
      </c>
      <c r="B33">
        <v>34.078000000000003</v>
      </c>
      <c r="C33">
        <v>40.704999999999998</v>
      </c>
      <c r="D33">
        <v>40.590000000000003</v>
      </c>
      <c r="E33">
        <v>0.121</v>
      </c>
      <c r="H33">
        <v>2</v>
      </c>
      <c r="I33">
        <v>33.79</v>
      </c>
      <c r="J33">
        <v>40.365000000000002</v>
      </c>
      <c r="K33">
        <v>40.212000000000003</v>
      </c>
      <c r="L33">
        <v>0.11799999999999999</v>
      </c>
    </row>
    <row r="34" spans="1:12" x14ac:dyDescent="0.3">
      <c r="A34">
        <v>3</v>
      </c>
      <c r="B34">
        <v>34.325000000000003</v>
      </c>
      <c r="C34">
        <v>40.762</v>
      </c>
      <c r="D34">
        <v>40.567</v>
      </c>
      <c r="E34">
        <v>0.11899999999999999</v>
      </c>
      <c r="H34">
        <v>3</v>
      </c>
      <c r="I34">
        <v>34.061</v>
      </c>
      <c r="J34">
        <v>40.402999999999999</v>
      </c>
      <c r="K34">
        <v>40.228000000000002</v>
      </c>
      <c r="L34">
        <v>0.11799999999999999</v>
      </c>
    </row>
    <row r="35" spans="1:12" x14ac:dyDescent="0.3">
      <c r="A35">
        <v>4</v>
      </c>
      <c r="B35">
        <v>34.417000000000002</v>
      </c>
      <c r="C35">
        <v>40.710999999999999</v>
      </c>
      <c r="D35">
        <v>40.595999999999997</v>
      </c>
      <c r="E35">
        <v>0.11899999999999999</v>
      </c>
      <c r="H35">
        <v>4</v>
      </c>
      <c r="I35">
        <v>34.149000000000001</v>
      </c>
      <c r="J35">
        <v>40.383000000000003</v>
      </c>
      <c r="K35">
        <v>40.198</v>
      </c>
      <c r="L35">
        <v>0.114</v>
      </c>
    </row>
    <row r="36" spans="1:12" x14ac:dyDescent="0.3">
      <c r="A36">
        <v>5</v>
      </c>
      <c r="B36">
        <v>34.414000000000001</v>
      </c>
      <c r="C36">
        <v>40.679000000000002</v>
      </c>
      <c r="D36">
        <v>40.630000000000003</v>
      </c>
      <c r="E36">
        <v>0.122</v>
      </c>
      <c r="H36">
        <v>5</v>
      </c>
      <c r="I36">
        <v>34.125999999999998</v>
      </c>
      <c r="J36">
        <v>40.393000000000001</v>
      </c>
      <c r="K36">
        <v>40.212000000000003</v>
      </c>
      <c r="L36">
        <v>0.115</v>
      </c>
    </row>
    <row r="37" spans="1:12" x14ac:dyDescent="0.3">
      <c r="A37">
        <v>6</v>
      </c>
      <c r="B37">
        <v>34.381999999999998</v>
      </c>
      <c r="C37">
        <v>40.710999999999999</v>
      </c>
      <c r="D37">
        <v>40.726999999999997</v>
      </c>
      <c r="E37">
        <v>0.126</v>
      </c>
      <c r="H37">
        <v>6</v>
      </c>
      <c r="I37">
        <v>34.143999999999998</v>
      </c>
      <c r="J37">
        <v>40.430999999999997</v>
      </c>
      <c r="K37">
        <v>40.307000000000002</v>
      </c>
      <c r="L37">
        <v>0.11600000000000001</v>
      </c>
    </row>
    <row r="38" spans="1:12" x14ac:dyDescent="0.3">
      <c r="A38">
        <v>7</v>
      </c>
      <c r="B38">
        <v>34.326000000000001</v>
      </c>
      <c r="C38">
        <v>40.764000000000003</v>
      </c>
      <c r="D38">
        <v>40.676000000000002</v>
      </c>
      <c r="E38">
        <v>0.13</v>
      </c>
      <c r="H38">
        <v>7</v>
      </c>
      <c r="I38">
        <v>34.054000000000002</v>
      </c>
      <c r="J38">
        <v>40.56</v>
      </c>
      <c r="K38">
        <v>40.292000000000002</v>
      </c>
      <c r="L38">
        <v>0.123</v>
      </c>
    </row>
    <row r="39" spans="1:12" x14ac:dyDescent="0.3">
      <c r="A39">
        <v>8</v>
      </c>
      <c r="B39">
        <v>34.261000000000003</v>
      </c>
      <c r="C39">
        <v>40.829000000000001</v>
      </c>
      <c r="D39">
        <v>40.545999999999999</v>
      </c>
      <c r="E39">
        <v>0.156</v>
      </c>
      <c r="H39">
        <v>8</v>
      </c>
      <c r="I39">
        <v>33.988999999999997</v>
      </c>
      <c r="J39">
        <v>40.527000000000001</v>
      </c>
      <c r="K39">
        <v>40.29</v>
      </c>
      <c r="L39">
        <v>0.123</v>
      </c>
    </row>
    <row r="40" spans="1:12" x14ac:dyDescent="0.3">
      <c r="A40">
        <v>9</v>
      </c>
      <c r="B40">
        <v>34.255000000000003</v>
      </c>
      <c r="C40">
        <v>40.79</v>
      </c>
      <c r="D40">
        <v>40.624000000000002</v>
      </c>
      <c r="E40">
        <v>0.13800000000000001</v>
      </c>
      <c r="H40">
        <v>9</v>
      </c>
      <c r="I40">
        <v>33.981999999999999</v>
      </c>
      <c r="J40">
        <v>40.314</v>
      </c>
      <c r="K40">
        <v>40.194000000000003</v>
      </c>
      <c r="L40">
        <v>0.11600000000000001</v>
      </c>
    </row>
    <row r="41" spans="1:12" x14ac:dyDescent="0.3">
      <c r="A41">
        <v>10</v>
      </c>
      <c r="B41">
        <v>34.261000000000003</v>
      </c>
      <c r="C41">
        <v>40.716000000000001</v>
      </c>
      <c r="D41">
        <v>40.707999999999998</v>
      </c>
      <c r="E41">
        <v>0.14799999999999999</v>
      </c>
      <c r="H41">
        <v>10</v>
      </c>
      <c r="I41">
        <v>33.963999999999999</v>
      </c>
      <c r="J41">
        <v>40.543999999999997</v>
      </c>
      <c r="K41">
        <v>40.356999999999999</v>
      </c>
      <c r="L41">
        <v>0.115</v>
      </c>
    </row>
    <row r="42" spans="1:12" x14ac:dyDescent="0.3">
      <c r="A42">
        <v>11</v>
      </c>
      <c r="B42">
        <v>34.128999999999998</v>
      </c>
      <c r="C42">
        <v>40.826000000000001</v>
      </c>
      <c r="D42">
        <v>40.744999999999997</v>
      </c>
      <c r="E42">
        <v>0.13900000000000001</v>
      </c>
      <c r="H42">
        <v>11</v>
      </c>
      <c r="I42">
        <v>33.79</v>
      </c>
      <c r="J42">
        <v>40.548999999999999</v>
      </c>
      <c r="K42">
        <v>40.265000000000001</v>
      </c>
      <c r="L42">
        <v>0.114</v>
      </c>
    </row>
    <row r="43" spans="1:12" x14ac:dyDescent="0.3">
      <c r="A43">
        <v>12</v>
      </c>
      <c r="B43">
        <v>34</v>
      </c>
      <c r="C43">
        <v>40.725000000000001</v>
      </c>
      <c r="D43">
        <v>40.816000000000003</v>
      </c>
      <c r="E43">
        <v>0.129</v>
      </c>
      <c r="H43">
        <v>12</v>
      </c>
      <c r="I43">
        <v>33.677</v>
      </c>
      <c r="J43">
        <v>40.515000000000001</v>
      </c>
      <c r="K43">
        <v>40.35</v>
      </c>
      <c r="L43">
        <v>0.114</v>
      </c>
    </row>
    <row r="44" spans="1:12" x14ac:dyDescent="0.3">
      <c r="A44">
        <v>13</v>
      </c>
      <c r="B44">
        <v>34.106000000000002</v>
      </c>
      <c r="C44">
        <v>40.783000000000001</v>
      </c>
      <c r="D44">
        <v>40.805</v>
      </c>
      <c r="E44">
        <v>0.12</v>
      </c>
      <c r="H44">
        <v>13</v>
      </c>
      <c r="I44">
        <v>33.845999999999997</v>
      </c>
      <c r="J44">
        <v>40.534999999999997</v>
      </c>
      <c r="K44">
        <v>40.353999999999999</v>
      </c>
      <c r="L44">
        <v>0.115</v>
      </c>
    </row>
    <row r="45" spans="1:12" x14ac:dyDescent="0.3">
      <c r="A45">
        <v>14</v>
      </c>
      <c r="B45">
        <v>34.017000000000003</v>
      </c>
      <c r="C45">
        <v>40.777999999999999</v>
      </c>
      <c r="D45">
        <v>40.79</v>
      </c>
      <c r="E45">
        <v>0.13400000000000001</v>
      </c>
      <c r="H45">
        <v>14</v>
      </c>
      <c r="I45">
        <v>33.667999999999999</v>
      </c>
      <c r="J45">
        <v>40.468000000000004</v>
      </c>
      <c r="K45">
        <v>40.334000000000003</v>
      </c>
      <c r="L45">
        <v>0.11899999999999999</v>
      </c>
    </row>
    <row r="46" spans="1:12" x14ac:dyDescent="0.3">
      <c r="A46">
        <v>15</v>
      </c>
      <c r="B46">
        <v>33.877000000000002</v>
      </c>
      <c r="C46">
        <v>40.311999999999998</v>
      </c>
      <c r="D46">
        <v>40.505000000000003</v>
      </c>
      <c r="E46">
        <v>0.11799999999999999</v>
      </c>
      <c r="H46">
        <v>15</v>
      </c>
      <c r="I46">
        <v>33.58</v>
      </c>
      <c r="J46">
        <v>40.503999999999998</v>
      </c>
      <c r="K46">
        <v>40.360999999999997</v>
      </c>
      <c r="L46">
        <v>0.126</v>
      </c>
    </row>
    <row r="47" spans="1:12" x14ac:dyDescent="0.3">
      <c r="A47">
        <v>16</v>
      </c>
      <c r="B47">
        <v>33.777999999999999</v>
      </c>
      <c r="C47">
        <v>40.686999999999998</v>
      </c>
      <c r="D47">
        <v>40.725999999999999</v>
      </c>
      <c r="E47">
        <v>0.123</v>
      </c>
      <c r="H47">
        <v>16</v>
      </c>
      <c r="I47">
        <v>33.441000000000003</v>
      </c>
      <c r="J47">
        <v>40.396999999999998</v>
      </c>
      <c r="K47">
        <v>40.380000000000003</v>
      </c>
      <c r="L47">
        <v>0.11700000000000001</v>
      </c>
    </row>
    <row r="48" spans="1:12" x14ac:dyDescent="0.3">
      <c r="A48">
        <v>17</v>
      </c>
      <c r="B48">
        <v>33.792000000000002</v>
      </c>
      <c r="C48">
        <v>40.735999999999997</v>
      </c>
      <c r="D48">
        <v>40.698999999999998</v>
      </c>
      <c r="E48">
        <v>0.11899999999999999</v>
      </c>
      <c r="H48">
        <v>17</v>
      </c>
      <c r="I48">
        <v>33.472000000000001</v>
      </c>
      <c r="J48">
        <v>40.411999999999999</v>
      </c>
      <c r="K48">
        <v>40.341999999999999</v>
      </c>
      <c r="L48">
        <v>0.11600000000000001</v>
      </c>
    </row>
    <row r="49" spans="1:25" x14ac:dyDescent="0.3">
      <c r="A49">
        <v>18</v>
      </c>
      <c r="B49">
        <v>33.896999999999998</v>
      </c>
      <c r="C49">
        <v>40.718000000000004</v>
      </c>
      <c r="D49">
        <v>40.728000000000002</v>
      </c>
      <c r="E49">
        <v>0.11799999999999999</v>
      </c>
      <c r="H49">
        <v>18</v>
      </c>
      <c r="I49">
        <v>33.558</v>
      </c>
      <c r="J49">
        <v>40.463999999999999</v>
      </c>
      <c r="K49">
        <v>40.274000000000001</v>
      </c>
      <c r="L49">
        <v>0.123</v>
      </c>
    </row>
    <row r="50" spans="1:25" x14ac:dyDescent="0.3">
      <c r="A50">
        <v>19</v>
      </c>
      <c r="B50">
        <v>33.878</v>
      </c>
      <c r="C50">
        <v>40.713000000000001</v>
      </c>
      <c r="D50">
        <v>40.700000000000003</v>
      </c>
      <c r="E50">
        <v>0.11899999999999999</v>
      </c>
      <c r="H50">
        <v>19</v>
      </c>
      <c r="I50">
        <v>33.518999999999998</v>
      </c>
      <c r="J50">
        <v>40.481999999999999</v>
      </c>
      <c r="K50">
        <v>40.335000000000001</v>
      </c>
      <c r="L50">
        <v>0.11899999999999999</v>
      </c>
      <c r="V50">
        <v>34.125</v>
      </c>
      <c r="W50">
        <v>40.692</v>
      </c>
      <c r="X50">
        <v>40.651000000000003</v>
      </c>
      <c r="Y50">
        <v>0.13300000000000001</v>
      </c>
    </row>
    <row r="51" spans="1:25" x14ac:dyDescent="0.3">
      <c r="A51">
        <v>20</v>
      </c>
      <c r="B51">
        <v>34.015000000000001</v>
      </c>
      <c r="C51">
        <v>40.667000000000002</v>
      </c>
      <c r="D51">
        <v>40.713999999999999</v>
      </c>
      <c r="E51">
        <v>0.123</v>
      </c>
      <c r="H51">
        <v>20</v>
      </c>
      <c r="I51">
        <v>33.686</v>
      </c>
      <c r="J51">
        <v>40.392000000000003</v>
      </c>
      <c r="K51">
        <v>40.317</v>
      </c>
      <c r="L51">
        <v>0.11799999999999999</v>
      </c>
      <c r="V51">
        <v>33.826000000000001</v>
      </c>
      <c r="W51">
        <v>40.429000000000002</v>
      </c>
      <c r="X51">
        <v>40.277999999999999</v>
      </c>
    </row>
    <row r="52" spans="1:25" x14ac:dyDescent="0.3">
      <c r="A52">
        <v>21</v>
      </c>
      <c r="B52">
        <v>34.180999999999997</v>
      </c>
      <c r="C52">
        <v>40.701000000000001</v>
      </c>
      <c r="D52">
        <v>40.703000000000003</v>
      </c>
      <c r="E52">
        <v>0.11700000000000001</v>
      </c>
      <c r="H52">
        <v>21</v>
      </c>
      <c r="I52">
        <v>33.917000000000002</v>
      </c>
      <c r="J52">
        <v>40.369</v>
      </c>
      <c r="K52">
        <v>40.234999999999999</v>
      </c>
      <c r="L52">
        <v>0.11799999999999999</v>
      </c>
    </row>
    <row r="53" spans="1:25" x14ac:dyDescent="0.3">
      <c r="A53">
        <v>22</v>
      </c>
      <c r="B53">
        <v>34.125</v>
      </c>
      <c r="C53">
        <v>40.597000000000001</v>
      </c>
      <c r="D53">
        <v>40.631999999999998</v>
      </c>
      <c r="E53">
        <v>0.191</v>
      </c>
      <c r="H53">
        <v>22</v>
      </c>
      <c r="I53">
        <v>33.854999999999997</v>
      </c>
      <c r="J53">
        <v>40.402000000000001</v>
      </c>
      <c r="K53">
        <v>40.283999999999999</v>
      </c>
      <c r="L53">
        <v>0.115</v>
      </c>
    </row>
    <row r="54" spans="1:25" x14ac:dyDescent="0.3">
      <c r="A54">
        <v>23</v>
      </c>
      <c r="B54">
        <v>34.262999999999998</v>
      </c>
      <c r="C54">
        <v>40.549999999999997</v>
      </c>
      <c r="D54">
        <v>40.457999999999998</v>
      </c>
      <c r="E54">
        <v>0.13600000000000001</v>
      </c>
      <c r="H54">
        <v>23</v>
      </c>
      <c r="I54">
        <v>33.945999999999998</v>
      </c>
      <c r="J54">
        <v>40.249000000000002</v>
      </c>
      <c r="K54">
        <v>40.241</v>
      </c>
      <c r="L54">
        <v>0.115</v>
      </c>
    </row>
    <row r="55" spans="1:25" x14ac:dyDescent="0.3">
      <c r="A55">
        <v>24</v>
      </c>
      <c r="B55">
        <v>34.348999999999997</v>
      </c>
      <c r="C55">
        <v>40.408999999999999</v>
      </c>
      <c r="D55">
        <v>40.402999999999999</v>
      </c>
      <c r="E55">
        <v>0.11899999999999999</v>
      </c>
      <c r="H55">
        <v>24</v>
      </c>
      <c r="I55">
        <v>34.03</v>
      </c>
      <c r="J55">
        <v>40.286999999999999</v>
      </c>
      <c r="K55">
        <v>40.24</v>
      </c>
      <c r="L55">
        <v>0.115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pankaj</dc:creator>
  <cp:lastModifiedBy>pankaj</cp:lastModifiedBy>
  <dcterms:created xsi:type="dcterms:W3CDTF">2019-03-12T05:45:20Z</dcterms:created>
  <dcterms:modified xsi:type="dcterms:W3CDTF">2019-03-15T20:28:51Z</dcterms:modified>
</cp:coreProperties>
</file>