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832"/>
  </bookViews>
  <sheets>
    <sheet name="ExtendedSamplesForDMVRSAD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7" l="1"/>
  <c r="G10" i="7" l="1"/>
  <c r="G11" i="7"/>
  <c r="G12" i="7"/>
  <c r="G13" i="7"/>
  <c r="C20" i="7"/>
  <c r="E20" i="7" s="1"/>
  <c r="C21" i="7"/>
  <c r="C22" i="7"/>
  <c r="C23" i="7"/>
  <c r="C19" i="7"/>
  <c r="E19" i="7" s="1"/>
  <c r="C15" i="7"/>
  <c r="E15" i="7" s="1"/>
  <c r="C16" i="7"/>
  <c r="E16" i="7" s="1"/>
  <c r="C17" i="7"/>
  <c r="E17" i="7" s="1"/>
  <c r="C18" i="7"/>
  <c r="C14" i="7"/>
  <c r="E14" i="7" s="1"/>
  <c r="B20" i="7"/>
  <c r="D20" i="7" s="1"/>
  <c r="B21" i="7"/>
  <c r="B22" i="7"/>
  <c r="G22" i="7" s="1"/>
  <c r="B23" i="7"/>
  <c r="B19" i="7"/>
  <c r="D19" i="7" s="1"/>
  <c r="B15" i="7"/>
  <c r="B16" i="7"/>
  <c r="D16" i="7" s="1"/>
  <c r="B17" i="7"/>
  <c r="D17" i="7" s="1"/>
  <c r="B18" i="7"/>
  <c r="D18" i="7" s="1"/>
  <c r="B14" i="7"/>
  <c r="D14" i="7" s="1"/>
  <c r="G15" i="7" l="1"/>
  <c r="G21" i="7"/>
  <c r="G16" i="7"/>
  <c r="G14" i="7"/>
  <c r="G18" i="7"/>
  <c r="G23" i="7"/>
  <c r="G17" i="7"/>
  <c r="G19" i="7"/>
  <c r="G20" i="7"/>
  <c r="H17" i="7"/>
  <c r="H20" i="7"/>
  <c r="H14" i="7"/>
  <c r="H19" i="7"/>
  <c r="H16" i="7"/>
  <c r="D15" i="7"/>
  <c r="F17" i="7"/>
  <c r="E23" i="7"/>
  <c r="F20" i="7"/>
  <c r="F19" i="7"/>
  <c r="F16" i="7"/>
  <c r="F14" i="7"/>
  <c r="E22" i="7"/>
  <c r="D21" i="7"/>
  <c r="D22" i="7"/>
  <c r="D23" i="7"/>
  <c r="E18" i="7"/>
  <c r="H23" i="7" l="1"/>
  <c r="H22" i="7"/>
  <c r="H15" i="7"/>
  <c r="H18" i="7"/>
  <c r="F15" i="7"/>
  <c r="F18" i="7"/>
  <c r="F22" i="7"/>
  <c r="F23" i="7"/>
  <c r="E21" i="7"/>
  <c r="H21" i="7" l="1"/>
  <c r="F21" i="7"/>
  <c r="E10" i="7" l="1"/>
  <c r="E11" i="7"/>
  <c r="E12" i="7"/>
  <c r="E13" i="7"/>
  <c r="E9" i="7"/>
  <c r="D9" i="7"/>
  <c r="D13" i="7"/>
  <c r="D12" i="7"/>
  <c r="D11" i="7"/>
  <c r="D10" i="7"/>
  <c r="F9" i="7" l="1"/>
  <c r="H11" i="7"/>
  <c r="H13" i="7"/>
  <c r="H10" i="7"/>
  <c r="H12" i="7"/>
  <c r="H9" i="7"/>
  <c r="F10" i="7"/>
  <c r="F13" i="7"/>
  <c r="F12" i="7"/>
  <c r="F11" i="7"/>
</calcChain>
</file>

<file path=xl/sharedStrings.xml><?xml version="1.0" encoding="utf-8"?>
<sst xmlns="http://schemas.openxmlformats.org/spreadsheetml/2006/main" count="19" uniqueCount="18">
  <si>
    <t>Bilinear MC</t>
  </si>
  <si>
    <t>CuW/SubCUW</t>
  </si>
  <si>
    <t>CuH/SubCUH</t>
  </si>
  <si>
    <t>RefW</t>
  </si>
  <si>
    <t>RefH</t>
  </si>
  <si>
    <t>Bilinear Filter Tap</t>
  </si>
  <si>
    <t>Exact MC Filter Tap</t>
  </si>
  <si>
    <t>Additions</t>
  </si>
  <si>
    <t>SAD</t>
  </si>
  <si>
    <t>Multiplications</t>
  </si>
  <si>
    <t>Search rangeX</t>
  </si>
  <si>
    <t>Search rangeY</t>
  </si>
  <si>
    <t>Adopted DMVR</t>
  </si>
  <si>
    <t>Overlap = 1</t>
  </si>
  <si>
    <t>Overlap = 2</t>
  </si>
  <si>
    <t>Alt Line SAD</t>
  </si>
  <si>
    <t>Overlap = 1x1</t>
  </si>
  <si>
    <t>Overlap = 2x2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</si>
</sst>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2" xfId="0" applyFill="1" applyBorder="1"/>
    <xf numFmtId="0" fontId="0" fillId="0" borderId="0" xfId="0" applyAlignment="1">
      <alignment horizontal="center" vertical="center"/>
    </xf>
    <xf numFmtId="2" fontId="0" fillId="0" borderId="2" xfId="0" applyNumberFormat="1" applyBorder="1"/>
    <xf numFmtId="0" fontId="1" fillId="0" borderId="0" xfId="0" applyFont="1"/>
    <xf numFmtId="0" fontId="1" fillId="0" borderId="3" xfId="0" applyFont="1" applyBorder="1"/>
    <xf numFmtId="0" fontId="1" fillId="3" borderId="3" xfId="0" applyFont="1" applyFill="1" applyBorder="1" applyAlignment="1">
      <alignment wrapText="1"/>
    </xf>
    <xf numFmtId="2" fontId="1" fillId="0" borderId="2" xfId="0" applyNumberFormat="1" applyFont="1" applyBorder="1"/>
    <xf numFmtId="0" fontId="2" fillId="0" borderId="2" xfId="0" applyFont="1" applyFill="1" applyBorder="1"/>
    <xf numFmtId="0" fontId="2" fillId="0" borderId="2" xfId="0" applyFont="1" applyBorder="1"/>
    <xf numFmtId="2" fontId="2" fillId="0" borderId="2" xfId="0" applyNumberFormat="1" applyFont="1" applyBorder="1"/>
    <xf numFmtId="0" fontId="0" fillId="0" borderId="2" xfId="0" applyFont="1" applyFill="1" applyBorder="1"/>
    <xf numFmtId="0" fontId="0" fillId="0" borderId="2" xfId="0" applyFont="1" applyBorder="1"/>
    <xf numFmtId="2" fontId="0" fillId="0" borderId="2" xfId="0" applyNumberFormat="1" applyFont="1" applyBorder="1"/>
    <xf numFmtId="0" fontId="1" fillId="0" borderId="0" xfId="0" applyFont="1" applyBorder="1"/>
    <xf numFmtId="0" fontId="0" fillId="0" borderId="7" xfId="0" applyFill="1" applyBorder="1"/>
    <xf numFmtId="0" fontId="0" fillId="0" borderId="7" xfId="0" applyBorder="1"/>
    <xf numFmtId="0" fontId="0" fillId="0" borderId="7" xfId="0" applyFont="1" applyBorder="1"/>
    <xf numFmtId="2" fontId="0" fillId="0" borderId="7" xfId="0" applyNumberFormat="1" applyBorder="1"/>
    <xf numFmtId="0" fontId="1" fillId="3" borderId="10" xfId="0" applyFont="1" applyFill="1" applyBorder="1"/>
    <xf numFmtId="0" fontId="1" fillId="0" borderId="1" xfId="0" applyFont="1" applyBorder="1"/>
    <xf numFmtId="0" fontId="0" fillId="0" borderId="12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2" fillId="0" borderId="11" xfId="0" applyFont="1" applyFill="1" applyBorder="1"/>
    <xf numFmtId="0" fontId="2" fillId="0" borderId="6" xfId="0" applyFont="1" applyFill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12" xfId="0" applyFont="1" applyFill="1" applyBorder="1"/>
    <xf numFmtId="0" fontId="1" fillId="3" borderId="0" xfId="0" applyFont="1" applyFill="1" applyBorder="1" applyAlignment="1">
      <alignment wrapText="1"/>
    </xf>
    <xf numFmtId="0" fontId="0" fillId="0" borderId="0" xfId="0" applyFont="1" applyBorder="1"/>
    <xf numFmtId="0" fontId="1" fillId="3" borderId="3" xfId="0" applyFont="1" applyFill="1" applyBorder="1"/>
    <xf numFmtId="0" fontId="0" fillId="0" borderId="14" xfId="0" applyFont="1" applyFill="1" applyBorder="1"/>
    <xf numFmtId="0" fontId="0" fillId="0" borderId="4" xfId="0" applyFont="1" applyFill="1" applyBorder="1"/>
    <xf numFmtId="0" fontId="0" fillId="0" borderId="4" xfId="0" applyFont="1" applyBorder="1"/>
    <xf numFmtId="2" fontId="1" fillId="0" borderId="4" xfId="0" applyNumberFormat="1" applyFont="1" applyBorder="1"/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topLeftCell="A4" workbookViewId="0">
      <selection activeCell="F16" sqref="F16"/>
    </sheetView>
  </sheetViews>
  <sheetFormatPr defaultRowHeight="14.4" x14ac:dyDescent="0.3"/>
  <cols>
    <col min="1" max="1" width="14.77734375" customWidth="1"/>
    <col min="2" max="2" width="12.77734375" bestFit="1" customWidth="1"/>
    <col min="3" max="3" width="16.33203125" customWidth="1"/>
    <col min="5" max="5" width="10.88671875" customWidth="1"/>
    <col min="6" max="6" width="10.5546875" customWidth="1"/>
    <col min="7" max="7" width="5.5546875" bestFit="1" customWidth="1"/>
    <col min="8" max="8" width="19.44140625" customWidth="1"/>
  </cols>
  <sheetData>
    <row r="3" spans="1:8" ht="28.2" customHeight="1" thickBot="1" x14ac:dyDescent="0.35">
      <c r="C3" s="30" t="s">
        <v>6</v>
      </c>
      <c r="D3" s="31">
        <v>8</v>
      </c>
      <c r="E3" s="30" t="s">
        <v>15</v>
      </c>
      <c r="F3" s="15">
        <v>1</v>
      </c>
    </row>
    <row r="4" spans="1:8" ht="34.799999999999997" customHeight="1" thickBot="1" x14ac:dyDescent="0.35">
      <c r="C4" s="30" t="s">
        <v>5</v>
      </c>
      <c r="D4" s="31">
        <v>2</v>
      </c>
      <c r="E4" s="7" t="s">
        <v>13</v>
      </c>
      <c r="F4" s="7" t="s">
        <v>14</v>
      </c>
    </row>
    <row r="5" spans="1:8" ht="27.6" customHeight="1" thickBot="1" x14ac:dyDescent="0.35">
      <c r="C5" s="32" t="s">
        <v>10</v>
      </c>
      <c r="D5" s="6">
        <v>2</v>
      </c>
      <c r="E5" s="6">
        <v>3</v>
      </c>
      <c r="F5" s="6">
        <v>4</v>
      </c>
    </row>
    <row r="6" spans="1:8" ht="27.6" customHeight="1" thickBot="1" x14ac:dyDescent="0.35">
      <c r="C6" s="20" t="s">
        <v>11</v>
      </c>
      <c r="D6" s="21">
        <v>2</v>
      </c>
      <c r="E6" s="21">
        <v>3</v>
      </c>
      <c r="F6" s="21">
        <v>4</v>
      </c>
    </row>
    <row r="7" spans="1:8" ht="22.8" customHeight="1" x14ac:dyDescent="0.3">
      <c r="B7" s="44"/>
      <c r="C7" s="43"/>
      <c r="D7" s="43"/>
      <c r="E7" s="43"/>
      <c r="F7" s="43" t="s">
        <v>7</v>
      </c>
      <c r="G7" s="43"/>
      <c r="H7" s="39" t="s">
        <v>9</v>
      </c>
    </row>
    <row r="8" spans="1:8" s="3" customFormat="1" ht="49.8" customHeight="1" thickBot="1" x14ac:dyDescent="0.35">
      <c r="B8" s="37" t="s">
        <v>1</v>
      </c>
      <c r="C8" s="38" t="s">
        <v>2</v>
      </c>
      <c r="D8" s="38" t="s">
        <v>3</v>
      </c>
      <c r="E8" s="38" t="s">
        <v>4</v>
      </c>
      <c r="F8" s="38" t="s">
        <v>0</v>
      </c>
      <c r="G8" s="38" t="s">
        <v>8</v>
      </c>
      <c r="H8" s="38" t="s">
        <v>0</v>
      </c>
    </row>
    <row r="9" spans="1:8" x14ac:dyDescent="0.3">
      <c r="A9" s="40" t="s">
        <v>12</v>
      </c>
      <c r="B9" s="33">
        <v>4</v>
      </c>
      <c r="C9" s="34">
        <v>16</v>
      </c>
      <c r="D9" s="35">
        <f>B9+2*$D$5</f>
        <v>8</v>
      </c>
      <c r="E9" s="35">
        <f>C9+2*$D$6</f>
        <v>20</v>
      </c>
      <c r="F9" s="36">
        <f>(2*((D9 * (E9 + 1) * $D$4) + (D9 * E9 * $D$4)))/(B9*C9)</f>
        <v>20.5</v>
      </c>
      <c r="G9" s="36">
        <f>(25*(2*B9*C9))/(IF($F$3,2,1))/(B9*C9)</f>
        <v>25</v>
      </c>
      <c r="H9" s="36">
        <f>(2*((D9 * (E9 + 1) * 2) + (D9 * E9 * 2)))/(B9 * C9)</f>
        <v>20.5</v>
      </c>
    </row>
    <row r="10" spans="1:8" s="5" customFormat="1" x14ac:dyDescent="0.3">
      <c r="A10" s="41"/>
      <c r="B10" s="22">
        <v>8</v>
      </c>
      <c r="C10" s="12">
        <v>8</v>
      </c>
      <c r="D10" s="13">
        <f t="shared" ref="D10:D13" si="0">B10+2*$D$5</f>
        <v>12</v>
      </c>
      <c r="E10" s="13">
        <f t="shared" ref="E10:E13" si="1">C10+2*$D$6</f>
        <v>12</v>
      </c>
      <c r="F10" s="14">
        <f>(2*((D10 * (E10 + 1) * $D$4) + (D10 * E10 * $D$4)))/(B10*C10)</f>
        <v>18.75</v>
      </c>
      <c r="G10" s="14">
        <f t="shared" ref="G10:G13" si="2">(25*(2*B10*C10))/(IF($F$3,2,1))/(B10*C10)</f>
        <v>25</v>
      </c>
      <c r="H10" s="14">
        <f t="shared" ref="H10:H13" si="3">(2*((D10 * (E10 + 1) * 2) + (D10 * E10 * 2)))/(B10 * C10)</f>
        <v>18.75</v>
      </c>
    </row>
    <row r="11" spans="1:8" x14ac:dyDescent="0.3">
      <c r="A11" s="41"/>
      <c r="B11" s="23">
        <v>8</v>
      </c>
      <c r="C11" s="2">
        <v>16</v>
      </c>
      <c r="D11" s="1">
        <f t="shared" si="0"/>
        <v>12</v>
      </c>
      <c r="E11" s="13">
        <f t="shared" si="1"/>
        <v>20</v>
      </c>
      <c r="F11" s="4">
        <f>(2*((D11 * (E11 + 1) * $D$4) + (D11 * E11 * $D$4)))/(B11*C11)</f>
        <v>15.375</v>
      </c>
      <c r="G11" s="4">
        <f t="shared" si="2"/>
        <v>25</v>
      </c>
      <c r="H11" s="4">
        <f t="shared" si="3"/>
        <v>15.375</v>
      </c>
    </row>
    <row r="12" spans="1:8" x14ac:dyDescent="0.3">
      <c r="A12" s="41"/>
      <c r="B12" s="23">
        <v>16</v>
      </c>
      <c r="C12" s="2">
        <v>8</v>
      </c>
      <c r="D12" s="1">
        <f t="shared" si="0"/>
        <v>20</v>
      </c>
      <c r="E12" s="13">
        <f t="shared" si="1"/>
        <v>12</v>
      </c>
      <c r="F12" s="4">
        <f>(2*((D12 * (E12 + 1) * $D$4) + (D12 * E12 * $D$4)))/(B12*C12)</f>
        <v>15.625</v>
      </c>
      <c r="G12" s="4">
        <f t="shared" si="2"/>
        <v>25</v>
      </c>
      <c r="H12" s="4">
        <f t="shared" si="3"/>
        <v>15.625</v>
      </c>
    </row>
    <row r="13" spans="1:8" ht="15" thickBot="1" x14ac:dyDescent="0.35">
      <c r="A13" s="42"/>
      <c r="B13" s="24">
        <v>16</v>
      </c>
      <c r="C13" s="16">
        <v>16</v>
      </c>
      <c r="D13" s="17">
        <f t="shared" si="0"/>
        <v>20</v>
      </c>
      <c r="E13" s="18">
        <f t="shared" si="1"/>
        <v>20</v>
      </c>
      <c r="F13" s="19">
        <f>(2*((D13 * (E13 + 1) * $D$4) + (D13 * E13 * $D$4)))/(B13*C13)</f>
        <v>12.8125</v>
      </c>
      <c r="G13" s="19">
        <f t="shared" si="2"/>
        <v>25</v>
      </c>
      <c r="H13" s="19">
        <f t="shared" si="3"/>
        <v>12.8125</v>
      </c>
    </row>
    <row r="14" spans="1:8" x14ac:dyDescent="0.3">
      <c r="A14" s="40" t="s">
        <v>16</v>
      </c>
      <c r="B14" s="25">
        <f>B9+(($E$5-$D$5)*2)</f>
        <v>6</v>
      </c>
      <c r="C14" s="26">
        <f>C9+(($E$6-$D$6)*2)</f>
        <v>18</v>
      </c>
      <c r="D14" s="27">
        <f>B14+2*$E$5</f>
        <v>12</v>
      </c>
      <c r="E14" s="27">
        <f>C14+2*$E$6</f>
        <v>24</v>
      </c>
      <c r="F14" s="28">
        <f>(2*((D14 * (E14 + 1) * $D$4) + (D14 * E14 * $D$4)))/(B9*C9)</f>
        <v>36.75</v>
      </c>
      <c r="G14" s="28">
        <f>(25*(2*B14*C14))/(IF($F$3,2,1))/(B9*C9)</f>
        <v>42.1875</v>
      </c>
      <c r="H14" s="28">
        <f>(2*((D14 * (E14 + 1) * 2) + (D14 * (E14) * 2)))/(B9 * C9)</f>
        <v>36.75</v>
      </c>
    </row>
    <row r="15" spans="1:8" x14ac:dyDescent="0.3">
      <c r="A15" s="41"/>
      <c r="B15" s="29">
        <f>B10+(($E$5-$D$5)*2)</f>
        <v>10</v>
      </c>
      <c r="C15" s="9">
        <f t="shared" ref="C15:C18" si="4">C10+(($E$6-$D$6)*2)</f>
        <v>10</v>
      </c>
      <c r="D15" s="10">
        <f t="shared" ref="D15:D18" si="5">B15+2*$E$5</f>
        <v>16</v>
      </c>
      <c r="E15" s="10">
        <f t="shared" ref="E15:E18" si="6">C15+2*$E$6</f>
        <v>16</v>
      </c>
      <c r="F15" s="11">
        <f>(2*((D15 * (E15 + 1) * $D$4) + (D15 * E15 * $D$4)))/(B10*C10)</f>
        <v>33</v>
      </c>
      <c r="G15" s="11">
        <f t="shared" ref="G15:G18" si="7">(25*(2*B15*C15))/(IF($F$3,2,1))/(B10*C10)</f>
        <v>39.0625</v>
      </c>
      <c r="H15" s="11">
        <f t="shared" ref="H15:H18" si="8">(2*((D15 * (E15 + 1) * 2) + (D15 * (E15) * 2)))/(B10 * C10)</f>
        <v>33</v>
      </c>
    </row>
    <row r="16" spans="1:8" x14ac:dyDescent="0.3">
      <c r="A16" s="41"/>
      <c r="B16" s="23">
        <f>B11+(($E$5-$D$5)*2)</f>
        <v>10</v>
      </c>
      <c r="C16" s="2">
        <f t="shared" si="4"/>
        <v>18</v>
      </c>
      <c r="D16" s="1">
        <f t="shared" si="5"/>
        <v>16</v>
      </c>
      <c r="E16" s="13">
        <f t="shared" si="6"/>
        <v>24</v>
      </c>
      <c r="F16" s="4">
        <f>(2*((D16 * (E16 + 1) * $D$4) + (D16 * E16 * $D$4)))/(B11*C11)</f>
        <v>24.5</v>
      </c>
      <c r="G16" s="14">
        <f t="shared" si="7"/>
        <v>35.15625</v>
      </c>
      <c r="H16" s="4">
        <f t="shared" si="8"/>
        <v>24.5</v>
      </c>
    </row>
    <row r="17" spans="1:8" x14ac:dyDescent="0.3">
      <c r="A17" s="41"/>
      <c r="B17" s="23">
        <f>B12+(($E$5-$D$5)*2)</f>
        <v>18</v>
      </c>
      <c r="C17" s="2">
        <f t="shared" si="4"/>
        <v>10</v>
      </c>
      <c r="D17" s="1">
        <f t="shared" si="5"/>
        <v>24</v>
      </c>
      <c r="E17" s="13">
        <f t="shared" si="6"/>
        <v>16</v>
      </c>
      <c r="F17" s="4">
        <f>(2*((D17 * (E17 + 1) * $D$4) + (D17 * E17 * $D$4)))/(B12*C12)</f>
        <v>24.75</v>
      </c>
      <c r="G17" s="8">
        <f t="shared" si="7"/>
        <v>35.15625</v>
      </c>
      <c r="H17" s="4">
        <f t="shared" si="8"/>
        <v>24.75</v>
      </c>
    </row>
    <row r="18" spans="1:8" ht="15" thickBot="1" x14ac:dyDescent="0.35">
      <c r="A18" s="42"/>
      <c r="B18" s="24">
        <f>B13+(($E$5-$D$5)*2)</f>
        <v>18</v>
      </c>
      <c r="C18" s="16">
        <f t="shared" si="4"/>
        <v>18</v>
      </c>
      <c r="D18" s="17">
        <f t="shared" si="5"/>
        <v>24</v>
      </c>
      <c r="E18" s="18">
        <f t="shared" si="6"/>
        <v>24</v>
      </c>
      <c r="F18" s="19">
        <f>(2*((D18 * (E18 + 1) * $D$4) + (D18 * E18 * $D$4)))/(B13*C13)</f>
        <v>18.375</v>
      </c>
      <c r="G18" s="19">
        <f t="shared" si="7"/>
        <v>31.640625</v>
      </c>
      <c r="H18" s="19">
        <f t="shared" si="8"/>
        <v>18.375</v>
      </c>
    </row>
    <row r="19" spans="1:8" x14ac:dyDescent="0.3">
      <c r="A19" s="40" t="s">
        <v>17</v>
      </c>
      <c r="B19" s="25">
        <f>B9+(($F$5-$D$5)*2)</f>
        <v>8</v>
      </c>
      <c r="C19" s="26">
        <f>C9+(($F$6-$D$6)*2)</f>
        <v>20</v>
      </c>
      <c r="D19" s="27">
        <f>B19+2*$E$5</f>
        <v>14</v>
      </c>
      <c r="E19" s="27">
        <f>C19+2*$E$6</f>
        <v>26</v>
      </c>
      <c r="F19" s="28">
        <f>(2*((D19 * (E19 + 1) * $D$4) + (D19 * E19 * $D$4)))/(B9*C9)</f>
        <v>46.375</v>
      </c>
      <c r="G19" s="28">
        <f>(25*(2*B19*C19))/(IF($F$3,2,1))/(B9*C9)</f>
        <v>62.5</v>
      </c>
      <c r="H19" s="28">
        <f>(2*((D19 * (E19 + 1) * 2) + (D19 * (E19) * 2)))/(B9 * C9)</f>
        <v>46.375</v>
      </c>
    </row>
    <row r="20" spans="1:8" x14ac:dyDescent="0.3">
      <c r="A20" s="41"/>
      <c r="B20" s="29">
        <f>B10+(($F$5-$D$5)*2)</f>
        <v>12</v>
      </c>
      <c r="C20" s="9">
        <f t="shared" ref="C20:C23" si="9">C10+(($F$6-$D$6)*2)</f>
        <v>12</v>
      </c>
      <c r="D20" s="10">
        <f t="shared" ref="D20:D23" si="10">B20+2*$E$5</f>
        <v>18</v>
      </c>
      <c r="E20" s="10">
        <f t="shared" ref="E20:E23" si="11">C20+2*$E$6</f>
        <v>18</v>
      </c>
      <c r="F20" s="11">
        <f t="shared" ref="F20:F23" si="12">(2*((D20 * (E20 + 1) * $D$4) + (D20 * E20 * $D$4)))/(B10*C10)</f>
        <v>41.625</v>
      </c>
      <c r="G20" s="11">
        <f t="shared" ref="G20:G23" si="13">(25*(2*B20*C20))/(IF($F$3,2,1))/(B10*C10)</f>
        <v>56.25</v>
      </c>
      <c r="H20" s="11">
        <f t="shared" ref="H20:H23" si="14">(2*((D20 * (E20 + 1) * 2) + (D20 * (E20) * 2)))/(B10 * C10)</f>
        <v>41.625</v>
      </c>
    </row>
    <row r="21" spans="1:8" x14ac:dyDescent="0.3">
      <c r="A21" s="41"/>
      <c r="B21" s="23">
        <f>B11+(($F$5-$D$5)*2)</f>
        <v>12</v>
      </c>
      <c r="C21" s="2">
        <f t="shared" si="9"/>
        <v>20</v>
      </c>
      <c r="D21" s="1">
        <f t="shared" si="10"/>
        <v>18</v>
      </c>
      <c r="E21" s="13">
        <f t="shared" si="11"/>
        <v>26</v>
      </c>
      <c r="F21" s="4">
        <f t="shared" si="12"/>
        <v>29.8125</v>
      </c>
      <c r="G21" s="14">
        <f t="shared" si="13"/>
        <v>46.875</v>
      </c>
      <c r="H21" s="14">
        <f t="shared" si="14"/>
        <v>29.8125</v>
      </c>
    </row>
    <row r="22" spans="1:8" x14ac:dyDescent="0.3">
      <c r="A22" s="41"/>
      <c r="B22" s="23">
        <f>B12+(($F$5-$D$5)*2)</f>
        <v>20</v>
      </c>
      <c r="C22" s="2">
        <f t="shared" si="9"/>
        <v>12</v>
      </c>
      <c r="D22" s="1">
        <f t="shared" si="10"/>
        <v>26</v>
      </c>
      <c r="E22" s="13">
        <f t="shared" si="11"/>
        <v>18</v>
      </c>
      <c r="F22" s="4">
        <f t="shared" si="12"/>
        <v>30.0625</v>
      </c>
      <c r="G22" s="8">
        <f>(25*(2*B22*C22))/(IF($F$3,2,1))/(B12*C12)</f>
        <v>46.875</v>
      </c>
      <c r="H22" s="4">
        <f t="shared" si="14"/>
        <v>30.0625</v>
      </c>
    </row>
    <row r="23" spans="1:8" ht="15" thickBot="1" x14ac:dyDescent="0.35">
      <c r="A23" s="42"/>
      <c r="B23" s="24">
        <f>B13+(($F$5-$D$5)*2)</f>
        <v>20</v>
      </c>
      <c r="C23" s="16">
        <f t="shared" si="9"/>
        <v>20</v>
      </c>
      <c r="D23" s="17">
        <f t="shared" si="10"/>
        <v>26</v>
      </c>
      <c r="E23" s="18">
        <f t="shared" si="11"/>
        <v>26</v>
      </c>
      <c r="F23" s="19">
        <f t="shared" si="12"/>
        <v>21.53125</v>
      </c>
      <c r="G23" s="19">
        <f t="shared" si="13"/>
        <v>39.0625</v>
      </c>
      <c r="H23" s="19">
        <f t="shared" si="14"/>
        <v>21.53125</v>
      </c>
    </row>
  </sheetData>
  <mergeCells count="5">
    <mergeCell ref="A14:A18"/>
    <mergeCell ref="A19:A23"/>
    <mergeCell ref="A9:A13"/>
    <mergeCell ref="F7:G7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ExtendedSamplesForDMVRSAD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2019-03-12T12:59:37Z</dcterms:modified>
</cp:coreProperties>
</file>