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home\leleannecf\CPP\vvc_software_vtm4.0_stmvp_like_sharp\perfs\"/>
    </mc:Choice>
  </mc:AlternateContent>
  <xr:revisionPtr revIDLastSave="0" documentId="13_ncr:1_{459B94F4-1AE2-4324-9DD5-D95726ADFBAA}" xr6:coauthVersionLast="40" xr6:coauthVersionMax="40" xr10:uidLastSave="{00000000-0000-0000-0000-000000000000}"/>
  <bookViews>
    <workbookView xWindow="-28920" yWindow="-120" windowWidth="29040" windowHeight="18240" tabRatio="884" xr2:uid="{00000000-000D-0000-FFFF-FFFF00000000}"/>
  </bookViews>
  <sheets>
    <sheet name="Summary" sheetId="9" r:id="rId1"/>
    <sheet name="Plot" sheetId="10" r:id="rId2"/>
    <sheet name="AI-10" sheetId="27" r:id="rId3"/>
    <sheet name="RA-10" sheetId="20" r:id="rId4"/>
    <sheet name="LDB-10" sheetId="25" r:id="rId5"/>
    <sheet name="LDP-10" sheetId="29" r:id="rId6"/>
    <sheet name="Reference" sheetId="17" r:id="rId7"/>
    <sheet name="Test" sheetId="18" r:id="rId8"/>
  </sheets>
  <definedNames>
    <definedName name="_xlnm._FilterDatabase" localSheetId="1" hidden="1">Plot!$A$1:$B$2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7" i="9" l="1"/>
  <c r="B35" i="9"/>
  <c r="B23" i="9"/>
  <c r="L27" i="29"/>
  <c r="M27" i="29"/>
  <c r="N27" i="29"/>
  <c r="O27" i="29"/>
  <c r="P27" i="29"/>
  <c r="R27" i="29" s="1"/>
  <c r="Q27" i="29"/>
  <c r="L28" i="29"/>
  <c r="M28" i="29"/>
  <c r="N28" i="29"/>
  <c r="O28" i="29"/>
  <c r="P28" i="29"/>
  <c r="R28" i="29"/>
  <c r="Q28" i="29"/>
  <c r="T28" i="29" s="1"/>
  <c r="L29" i="29"/>
  <c r="M29" i="29"/>
  <c r="N29" i="29"/>
  <c r="O29" i="29"/>
  <c r="P29" i="29"/>
  <c r="R29" i="29"/>
  <c r="Q29" i="29"/>
  <c r="T29" i="29" s="1"/>
  <c r="L30" i="29"/>
  <c r="M30" i="29"/>
  <c r="N30" i="29"/>
  <c r="O30" i="29"/>
  <c r="P30" i="29"/>
  <c r="Q30" i="29"/>
  <c r="L31" i="29"/>
  <c r="M31" i="29"/>
  <c r="N31" i="29"/>
  <c r="O31" i="29"/>
  <c r="P31" i="29"/>
  <c r="R31" i="29"/>
  <c r="Q31" i="29"/>
  <c r="L32" i="29"/>
  <c r="M32" i="29"/>
  <c r="N32" i="29"/>
  <c r="O32" i="29"/>
  <c r="P32" i="29"/>
  <c r="R32" i="29"/>
  <c r="Q32" i="29"/>
  <c r="T32" i="29" s="1"/>
  <c r="L33" i="29"/>
  <c r="M33" i="29"/>
  <c r="N33" i="29"/>
  <c r="O33" i="29"/>
  <c r="P33" i="29"/>
  <c r="R33" i="29" s="1"/>
  <c r="Q33" i="29"/>
  <c r="L34" i="29"/>
  <c r="M34" i="29"/>
  <c r="N34" i="29"/>
  <c r="O34" i="29"/>
  <c r="P34" i="29"/>
  <c r="S34" i="29" s="1"/>
  <c r="R34" i="29"/>
  <c r="Q34" i="29"/>
  <c r="T34" i="29" s="1"/>
  <c r="L35" i="29"/>
  <c r="M35" i="29"/>
  <c r="N35" i="29"/>
  <c r="O35" i="29"/>
  <c r="P35" i="29"/>
  <c r="R35" i="29"/>
  <c r="Q35" i="29"/>
  <c r="T35" i="29" s="1"/>
  <c r="L36" i="29"/>
  <c r="M36" i="29"/>
  <c r="N36" i="29"/>
  <c r="O36" i="29"/>
  <c r="P36" i="29"/>
  <c r="Q36" i="29"/>
  <c r="L37" i="29"/>
  <c r="M37" i="29"/>
  <c r="N37" i="29"/>
  <c r="O37" i="29"/>
  <c r="P37" i="29"/>
  <c r="R37" i="29" s="1"/>
  <c r="Q37" i="29"/>
  <c r="L38" i="29"/>
  <c r="M38" i="29"/>
  <c r="N38" i="29"/>
  <c r="O38" i="29"/>
  <c r="P38" i="29"/>
  <c r="R38" i="29" s="1"/>
  <c r="Q38" i="29"/>
  <c r="L39" i="29"/>
  <c r="M39" i="29"/>
  <c r="N39" i="29"/>
  <c r="O39" i="29"/>
  <c r="P39" i="29"/>
  <c r="H39" i="29"/>
  <c r="J39" i="29" s="1"/>
  <c r="Q39" i="29"/>
  <c r="T39" i="29" s="1"/>
  <c r="L40" i="29"/>
  <c r="M40" i="29"/>
  <c r="N40" i="29"/>
  <c r="O40" i="29"/>
  <c r="P40" i="29"/>
  <c r="R40" i="29" s="1"/>
  <c r="Q40" i="29"/>
  <c r="L41" i="29"/>
  <c r="M41" i="29"/>
  <c r="N41" i="29"/>
  <c r="O41" i="29"/>
  <c r="P41" i="29"/>
  <c r="R41" i="29" s="1"/>
  <c r="Q41" i="29"/>
  <c r="L42" i="29"/>
  <c r="M42" i="29"/>
  <c r="N42" i="29"/>
  <c r="O42" i="29"/>
  <c r="P42" i="29"/>
  <c r="R42" i="29" s="1"/>
  <c r="Q42" i="29"/>
  <c r="L43" i="29"/>
  <c r="M43" i="29"/>
  <c r="N43" i="29"/>
  <c r="O43" i="29"/>
  <c r="P43" i="29"/>
  <c r="Q43" i="29"/>
  <c r="T43" i="29" s="1"/>
  <c r="L44" i="29"/>
  <c r="M44" i="29"/>
  <c r="N44" i="29"/>
  <c r="O44" i="29"/>
  <c r="P44" i="29"/>
  <c r="R44" i="29" s="1"/>
  <c r="Q44" i="29"/>
  <c r="L45" i="29"/>
  <c r="M45" i="29"/>
  <c r="N45" i="29"/>
  <c r="O45" i="29"/>
  <c r="P45" i="29"/>
  <c r="R45" i="29"/>
  <c r="Q45" i="29"/>
  <c r="L46" i="29"/>
  <c r="M46" i="29"/>
  <c r="N46" i="29"/>
  <c r="O46" i="29"/>
  <c r="P46" i="29"/>
  <c r="Q46" i="29"/>
  <c r="L47" i="29"/>
  <c r="M47" i="29"/>
  <c r="N47" i="29"/>
  <c r="O47" i="29"/>
  <c r="P47" i="29"/>
  <c r="R47" i="29" s="1"/>
  <c r="Q47" i="29"/>
  <c r="L48" i="29"/>
  <c r="M48" i="29"/>
  <c r="N48" i="29"/>
  <c r="O48" i="29"/>
  <c r="P48" i="29"/>
  <c r="S48" i="29" s="1"/>
  <c r="Q48" i="29"/>
  <c r="L49" i="29"/>
  <c r="M49" i="29"/>
  <c r="N49" i="29"/>
  <c r="O49" i="29"/>
  <c r="P49" i="29"/>
  <c r="R49" i="29" s="1"/>
  <c r="Q49" i="29"/>
  <c r="L50" i="29"/>
  <c r="M50" i="29"/>
  <c r="N50" i="29"/>
  <c r="O50" i="29"/>
  <c r="P50" i="29"/>
  <c r="R50" i="29" s="1"/>
  <c r="Q50" i="29"/>
  <c r="L51" i="29"/>
  <c r="M51" i="29"/>
  <c r="N51" i="29"/>
  <c r="O51" i="29"/>
  <c r="P51" i="29"/>
  <c r="R51" i="29" s="1"/>
  <c r="Q51" i="29"/>
  <c r="L52" i="29"/>
  <c r="M52" i="29"/>
  <c r="N52" i="29"/>
  <c r="O52" i="29"/>
  <c r="P52" i="29"/>
  <c r="S52" i="29" s="1"/>
  <c r="Q52" i="29"/>
  <c r="L53" i="29"/>
  <c r="M53" i="29"/>
  <c r="N53" i="29"/>
  <c r="O53" i="29"/>
  <c r="P53" i="29"/>
  <c r="Q53" i="29"/>
  <c r="L54" i="29"/>
  <c r="M54" i="29"/>
  <c r="N54" i="29"/>
  <c r="O54" i="29"/>
  <c r="P54" i="29"/>
  <c r="S54" i="29" s="1"/>
  <c r="Q54" i="29"/>
  <c r="L55" i="29"/>
  <c r="M55" i="29"/>
  <c r="N55" i="29"/>
  <c r="O55" i="29"/>
  <c r="P55" i="29"/>
  <c r="R55" i="29" s="1"/>
  <c r="Q55" i="29"/>
  <c r="L56" i="29"/>
  <c r="M56" i="29"/>
  <c r="N56" i="29"/>
  <c r="O56" i="29"/>
  <c r="P56" i="29"/>
  <c r="R56" i="29"/>
  <c r="Q56" i="29"/>
  <c r="L57" i="29"/>
  <c r="M57" i="29"/>
  <c r="N57" i="29"/>
  <c r="O57" i="29"/>
  <c r="P57" i="29"/>
  <c r="S57" i="29" s="1"/>
  <c r="Q57" i="29"/>
  <c r="L58" i="29"/>
  <c r="M58" i="29"/>
  <c r="N58" i="29"/>
  <c r="O58" i="29"/>
  <c r="P58" i="29"/>
  <c r="R58" i="29" s="1"/>
  <c r="Q58" i="29"/>
  <c r="L59" i="29"/>
  <c r="M59" i="29"/>
  <c r="N59" i="29"/>
  <c r="O59" i="29"/>
  <c r="P59" i="29"/>
  <c r="R59" i="29" s="1"/>
  <c r="Q59" i="29"/>
  <c r="L60" i="29"/>
  <c r="M60" i="29"/>
  <c r="N60" i="29"/>
  <c r="O60" i="29"/>
  <c r="P60" i="29"/>
  <c r="R60" i="29" s="1"/>
  <c r="Q60" i="29"/>
  <c r="L61" i="29"/>
  <c r="M61" i="29"/>
  <c r="N61" i="29"/>
  <c r="O61" i="29"/>
  <c r="P61" i="29"/>
  <c r="R61" i="29" s="1"/>
  <c r="Q61" i="29"/>
  <c r="L62" i="29"/>
  <c r="M62" i="29"/>
  <c r="N62" i="29"/>
  <c r="O62" i="29"/>
  <c r="P62" i="29"/>
  <c r="S62" i="29" s="1"/>
  <c r="Q62" i="29"/>
  <c r="L63" i="29"/>
  <c r="M63" i="29"/>
  <c r="N63" i="29"/>
  <c r="O63" i="29"/>
  <c r="P63" i="29"/>
  <c r="Q63" i="29"/>
  <c r="L64" i="29"/>
  <c r="M64" i="29"/>
  <c r="N64" i="29"/>
  <c r="O64" i="29"/>
  <c r="P64" i="29"/>
  <c r="R64" i="29" s="1"/>
  <c r="Q64" i="29"/>
  <c r="L65" i="29"/>
  <c r="M65" i="29"/>
  <c r="N65" i="29"/>
  <c r="O65" i="29"/>
  <c r="P65" i="29"/>
  <c r="R65" i="29" s="1"/>
  <c r="Q65" i="29"/>
  <c r="L66" i="29"/>
  <c r="M66" i="29"/>
  <c r="N66" i="29"/>
  <c r="O66" i="29"/>
  <c r="P66" i="29"/>
  <c r="S66" i="29" s="1"/>
  <c r="Q66" i="29"/>
  <c r="T66" i="29" s="1"/>
  <c r="L67" i="29"/>
  <c r="M67" i="29"/>
  <c r="N67" i="29"/>
  <c r="O67" i="29"/>
  <c r="P67" i="29"/>
  <c r="R67" i="29"/>
  <c r="Q67" i="29"/>
  <c r="L68" i="29"/>
  <c r="M68" i="29"/>
  <c r="N68" i="29"/>
  <c r="O68" i="29"/>
  <c r="P68" i="29"/>
  <c r="R68" i="29" s="1"/>
  <c r="Q68" i="29"/>
  <c r="L69" i="29"/>
  <c r="M69" i="29"/>
  <c r="N69" i="29"/>
  <c r="O69" i="29"/>
  <c r="P69" i="29"/>
  <c r="R69" i="29" s="1"/>
  <c r="Q69" i="29"/>
  <c r="T69" i="29" s="1"/>
  <c r="L70" i="29"/>
  <c r="M70" i="29"/>
  <c r="N70" i="29"/>
  <c r="O70" i="29"/>
  <c r="P70" i="29"/>
  <c r="Q70" i="29"/>
  <c r="L71" i="29"/>
  <c r="M71" i="29"/>
  <c r="N71" i="29"/>
  <c r="O71" i="29"/>
  <c r="P71" i="29"/>
  <c r="R71" i="29"/>
  <c r="Q71" i="29"/>
  <c r="L72" i="29"/>
  <c r="M72" i="29"/>
  <c r="N72" i="29"/>
  <c r="O72" i="29"/>
  <c r="P72" i="29"/>
  <c r="Q72" i="29"/>
  <c r="L73" i="29"/>
  <c r="M73" i="29"/>
  <c r="N73" i="29"/>
  <c r="O73" i="29"/>
  <c r="P73" i="29"/>
  <c r="R73" i="29" s="1"/>
  <c r="Q73" i="29"/>
  <c r="L74" i="29"/>
  <c r="M74" i="29"/>
  <c r="N74" i="29"/>
  <c r="O74" i="29"/>
  <c r="P74" i="29"/>
  <c r="Q74" i="29"/>
  <c r="T74" i="29" s="1"/>
  <c r="L75" i="29"/>
  <c r="M75" i="29"/>
  <c r="N75" i="29"/>
  <c r="O75" i="29"/>
  <c r="P75" i="29"/>
  <c r="Q75" i="29"/>
  <c r="L76" i="29"/>
  <c r="M76" i="29"/>
  <c r="N76" i="29"/>
  <c r="O76" i="29"/>
  <c r="P76" i="29"/>
  <c r="Q76" i="29"/>
  <c r="L77" i="29"/>
  <c r="M77" i="29"/>
  <c r="N77" i="29"/>
  <c r="O77" i="29"/>
  <c r="P77" i="29"/>
  <c r="R77" i="29" s="1"/>
  <c r="Q77" i="29"/>
  <c r="L78" i="29"/>
  <c r="M78" i="29"/>
  <c r="N78" i="29"/>
  <c r="O78" i="29"/>
  <c r="P78" i="29"/>
  <c r="R78" i="29"/>
  <c r="Q78" i="29"/>
  <c r="L79" i="29"/>
  <c r="M79" i="29"/>
  <c r="N79" i="29"/>
  <c r="O79" i="29"/>
  <c r="P79" i="29"/>
  <c r="R79" i="29"/>
  <c r="Q79" i="29"/>
  <c r="L80" i="29"/>
  <c r="M80" i="29"/>
  <c r="N80" i="29"/>
  <c r="O80" i="29"/>
  <c r="P80" i="29"/>
  <c r="R80" i="29" s="1"/>
  <c r="Q80" i="29"/>
  <c r="L81" i="29"/>
  <c r="M81" i="29"/>
  <c r="N81" i="29"/>
  <c r="O81" i="29"/>
  <c r="P81" i="29"/>
  <c r="R81" i="29"/>
  <c r="Q81" i="29"/>
  <c r="L82" i="29"/>
  <c r="M82" i="29"/>
  <c r="N82" i="29"/>
  <c r="O82" i="29"/>
  <c r="P82" i="29"/>
  <c r="Q82" i="29"/>
  <c r="L83" i="29"/>
  <c r="M83" i="29"/>
  <c r="N83" i="29"/>
  <c r="O83" i="29"/>
  <c r="P83" i="29"/>
  <c r="S83" i="29" s="1"/>
  <c r="Q83" i="29"/>
  <c r="L84" i="29"/>
  <c r="M84" i="29"/>
  <c r="N84" i="29"/>
  <c r="O84" i="29"/>
  <c r="P84" i="29"/>
  <c r="Q84" i="29"/>
  <c r="L85" i="29"/>
  <c r="M85" i="29"/>
  <c r="N85" i="29"/>
  <c r="O85" i="29"/>
  <c r="P85" i="29"/>
  <c r="R85" i="29" s="1"/>
  <c r="Q85" i="29"/>
  <c r="L86" i="29"/>
  <c r="M86" i="29"/>
  <c r="N86" i="29"/>
  <c r="O86" i="29"/>
  <c r="P86" i="29"/>
  <c r="R86" i="29" s="1"/>
  <c r="Q86" i="29"/>
  <c r="T86" i="29" s="1"/>
  <c r="L87" i="29"/>
  <c r="M87" i="29"/>
  <c r="N87" i="29"/>
  <c r="O87" i="29"/>
  <c r="P87" i="29"/>
  <c r="R87" i="29" s="1"/>
  <c r="Q87" i="29"/>
  <c r="L88" i="29"/>
  <c r="M88" i="29"/>
  <c r="N88" i="29"/>
  <c r="O88" i="29"/>
  <c r="P88" i="29"/>
  <c r="Q88" i="29"/>
  <c r="I88" i="29"/>
  <c r="L89" i="29"/>
  <c r="M89" i="29"/>
  <c r="N89" i="29"/>
  <c r="O89" i="29"/>
  <c r="P89" i="29"/>
  <c r="Q89" i="29"/>
  <c r="L90" i="29"/>
  <c r="M90" i="29"/>
  <c r="N90" i="29"/>
  <c r="O90" i="29"/>
  <c r="P90" i="29"/>
  <c r="R90" i="29" s="1"/>
  <c r="Q90" i="29"/>
  <c r="T90" i="29" s="1"/>
  <c r="L91" i="29"/>
  <c r="M91" i="29"/>
  <c r="N91" i="29"/>
  <c r="O91" i="29"/>
  <c r="P91" i="29"/>
  <c r="R91" i="29"/>
  <c r="Q91" i="29"/>
  <c r="L92" i="29"/>
  <c r="M92" i="29"/>
  <c r="N92" i="29"/>
  <c r="O92" i="29"/>
  <c r="P92" i="29"/>
  <c r="R92" i="29" s="1"/>
  <c r="Q92" i="29"/>
  <c r="L93" i="29"/>
  <c r="M93" i="29"/>
  <c r="N93" i="29"/>
  <c r="O93" i="29"/>
  <c r="P93" i="29"/>
  <c r="Q93" i="29"/>
  <c r="L94" i="29"/>
  <c r="M94" i="29"/>
  <c r="N94" i="29"/>
  <c r="O94" i="29"/>
  <c r="P94" i="29"/>
  <c r="R94" i="29" s="1"/>
  <c r="Q94" i="29"/>
  <c r="L95" i="29"/>
  <c r="M95" i="29"/>
  <c r="N95" i="29"/>
  <c r="O95" i="29"/>
  <c r="P95" i="29"/>
  <c r="S95" i="29" s="1"/>
  <c r="Q95" i="29"/>
  <c r="L96" i="29"/>
  <c r="M96" i="29"/>
  <c r="N96" i="29"/>
  <c r="O96" i="29"/>
  <c r="P96" i="29"/>
  <c r="Q96" i="29"/>
  <c r="T96" i="29" s="1"/>
  <c r="L97" i="29"/>
  <c r="M97" i="29"/>
  <c r="N97" i="29"/>
  <c r="O97" i="29"/>
  <c r="P97" i="29"/>
  <c r="Q97" i="29"/>
  <c r="L98" i="29"/>
  <c r="M98" i="29"/>
  <c r="N98" i="29"/>
  <c r="O98" i="29"/>
  <c r="P98" i="29"/>
  <c r="R98" i="29"/>
  <c r="Q98" i="29"/>
  <c r="T98" i="29" s="1"/>
  <c r="L99" i="29"/>
  <c r="M99" i="29"/>
  <c r="N99" i="29"/>
  <c r="O99" i="29"/>
  <c r="P99" i="29"/>
  <c r="R99" i="29" s="1"/>
  <c r="Q99" i="29"/>
  <c r="L100" i="29"/>
  <c r="M100" i="29"/>
  <c r="N100" i="29"/>
  <c r="O100" i="29"/>
  <c r="P100" i="29"/>
  <c r="S100" i="29" s="1"/>
  <c r="Q100" i="29"/>
  <c r="L101" i="29"/>
  <c r="M101" i="29"/>
  <c r="N101" i="29"/>
  <c r="O101" i="29"/>
  <c r="P101" i="29"/>
  <c r="Q101" i="29"/>
  <c r="L102" i="29"/>
  <c r="M102" i="29"/>
  <c r="N102" i="29"/>
  <c r="O102" i="29"/>
  <c r="P102" i="29"/>
  <c r="Q102" i="29"/>
  <c r="L103" i="29"/>
  <c r="M103" i="29"/>
  <c r="N103" i="29"/>
  <c r="O103" i="29"/>
  <c r="P103" i="29"/>
  <c r="Q103" i="29"/>
  <c r="L104" i="29"/>
  <c r="M104" i="29"/>
  <c r="N104" i="29"/>
  <c r="O104" i="29"/>
  <c r="P104" i="29"/>
  <c r="R104" i="29" s="1"/>
  <c r="Q104" i="29"/>
  <c r="L105" i="29"/>
  <c r="M105" i="29"/>
  <c r="N105" i="29"/>
  <c r="O105" i="29"/>
  <c r="P105" i="29"/>
  <c r="R105" i="29"/>
  <c r="Q105" i="29"/>
  <c r="T105" i="29" s="1"/>
  <c r="L106" i="29"/>
  <c r="M106" i="29"/>
  <c r="N106" i="29"/>
  <c r="O106" i="29"/>
  <c r="P106" i="29"/>
  <c r="R106" i="29" s="1"/>
  <c r="Q106" i="29"/>
  <c r="L27" i="25"/>
  <c r="M27" i="25"/>
  <c r="N27" i="25"/>
  <c r="O27" i="25"/>
  <c r="L28" i="25"/>
  <c r="M28" i="25"/>
  <c r="N28" i="25"/>
  <c r="O28" i="25"/>
  <c r="R28" i="25"/>
  <c r="T28" i="25"/>
  <c r="L29" i="25"/>
  <c r="M29" i="25"/>
  <c r="N29" i="25"/>
  <c r="O29" i="25"/>
  <c r="S29" i="25"/>
  <c r="L30" i="25"/>
  <c r="M30" i="25"/>
  <c r="N30" i="25"/>
  <c r="O30" i="25"/>
  <c r="L31" i="25"/>
  <c r="M31" i="25"/>
  <c r="N31" i="25"/>
  <c r="O31" i="25"/>
  <c r="R31" i="25"/>
  <c r="L32" i="25"/>
  <c r="M32" i="25"/>
  <c r="N32" i="25"/>
  <c r="O32" i="25"/>
  <c r="R32" i="25"/>
  <c r="T32" i="25"/>
  <c r="L33" i="25"/>
  <c r="M33" i="25"/>
  <c r="N33" i="25"/>
  <c r="O33" i="25"/>
  <c r="R33" i="25"/>
  <c r="L34" i="25"/>
  <c r="M34" i="25"/>
  <c r="N34" i="25"/>
  <c r="O34" i="25"/>
  <c r="R34" i="25"/>
  <c r="T34" i="25"/>
  <c r="L35" i="25"/>
  <c r="M35" i="25"/>
  <c r="N35" i="25"/>
  <c r="O35" i="25"/>
  <c r="L36" i="25"/>
  <c r="M36" i="25"/>
  <c r="N36" i="25"/>
  <c r="O36" i="25"/>
  <c r="S36" i="25"/>
  <c r="L37" i="25"/>
  <c r="M37" i="25"/>
  <c r="N37" i="25"/>
  <c r="O37" i="25"/>
  <c r="L38" i="25"/>
  <c r="M38" i="25"/>
  <c r="N38" i="25"/>
  <c r="O38" i="25"/>
  <c r="R38" i="25"/>
  <c r="L39" i="25"/>
  <c r="M39" i="25"/>
  <c r="N39" i="25"/>
  <c r="O39" i="25"/>
  <c r="L40" i="25"/>
  <c r="M40" i="25"/>
  <c r="N40" i="25"/>
  <c r="O40" i="25"/>
  <c r="R40" i="25"/>
  <c r="T40" i="25"/>
  <c r="L41" i="25"/>
  <c r="M41" i="25"/>
  <c r="N41" i="25"/>
  <c r="O41" i="25"/>
  <c r="T41" i="25"/>
  <c r="L42" i="25"/>
  <c r="M42" i="25"/>
  <c r="N42" i="25"/>
  <c r="O42" i="25"/>
  <c r="R42" i="25"/>
  <c r="L43" i="25"/>
  <c r="M43" i="25"/>
  <c r="N43" i="25"/>
  <c r="O43" i="25"/>
  <c r="R43" i="25"/>
  <c r="T43" i="25"/>
  <c r="L44" i="25"/>
  <c r="M44" i="25"/>
  <c r="N44" i="25"/>
  <c r="O44" i="25"/>
  <c r="L45" i="25"/>
  <c r="M45" i="25"/>
  <c r="N45" i="25"/>
  <c r="O45" i="25"/>
  <c r="S45" i="25"/>
  <c r="L46" i="25"/>
  <c r="M46" i="25"/>
  <c r="N46" i="25"/>
  <c r="O46" i="25"/>
  <c r="R46" i="25"/>
  <c r="T46" i="25"/>
  <c r="L47" i="25"/>
  <c r="M47" i="25"/>
  <c r="N47" i="25"/>
  <c r="O47" i="25"/>
  <c r="R47" i="25"/>
  <c r="L48" i="25"/>
  <c r="M48" i="25"/>
  <c r="N48" i="25"/>
  <c r="O48" i="25"/>
  <c r="R48" i="25"/>
  <c r="T48" i="25"/>
  <c r="L49" i="25"/>
  <c r="M49" i="25"/>
  <c r="N49" i="25"/>
  <c r="O49" i="25"/>
  <c r="R49" i="25"/>
  <c r="L50" i="25"/>
  <c r="M50" i="25"/>
  <c r="N50" i="25"/>
  <c r="O50" i="25"/>
  <c r="S50" i="25"/>
  <c r="L51" i="25"/>
  <c r="M51" i="25"/>
  <c r="N51" i="25"/>
  <c r="O51" i="25"/>
  <c r="R51" i="25"/>
  <c r="T51" i="25"/>
  <c r="L52" i="25"/>
  <c r="M52" i="25"/>
  <c r="N52" i="25"/>
  <c r="O52" i="25"/>
  <c r="R52" i="25"/>
  <c r="L53" i="25"/>
  <c r="M53" i="25"/>
  <c r="N53" i="25"/>
  <c r="O53" i="25"/>
  <c r="L54" i="25"/>
  <c r="M54" i="25"/>
  <c r="N54" i="25"/>
  <c r="O54" i="25"/>
  <c r="R54" i="25"/>
  <c r="L55" i="25"/>
  <c r="M55" i="25"/>
  <c r="N55" i="25"/>
  <c r="O55" i="25"/>
  <c r="L56" i="25"/>
  <c r="M56" i="25"/>
  <c r="N56" i="25"/>
  <c r="O56" i="25"/>
  <c r="R56" i="25"/>
  <c r="T56" i="25"/>
  <c r="L57" i="25"/>
  <c r="M57" i="25"/>
  <c r="N57" i="25"/>
  <c r="O57" i="25"/>
  <c r="R57" i="25"/>
  <c r="L58" i="25"/>
  <c r="M58" i="25"/>
  <c r="N58" i="25"/>
  <c r="O58" i="25"/>
  <c r="L59" i="25"/>
  <c r="M59" i="25"/>
  <c r="N59" i="25"/>
  <c r="O59" i="25"/>
  <c r="R59" i="25"/>
  <c r="T59" i="25"/>
  <c r="L60" i="25"/>
  <c r="M60" i="25"/>
  <c r="N60" i="25"/>
  <c r="O60" i="25"/>
  <c r="R60" i="25"/>
  <c r="L61" i="25"/>
  <c r="M61" i="25"/>
  <c r="N61" i="25"/>
  <c r="O61" i="25"/>
  <c r="R61" i="25"/>
  <c r="L62" i="25"/>
  <c r="M62" i="25"/>
  <c r="N62" i="25"/>
  <c r="O62" i="25"/>
  <c r="R62" i="25"/>
  <c r="L63" i="25"/>
  <c r="M63" i="25"/>
  <c r="N63" i="25"/>
  <c r="O63" i="25"/>
  <c r="T63" i="25"/>
  <c r="L64" i="25"/>
  <c r="M64" i="25"/>
  <c r="N64" i="25"/>
  <c r="O64" i="25"/>
  <c r="R64" i="25"/>
  <c r="T64" i="25"/>
  <c r="L65" i="25"/>
  <c r="M65" i="25"/>
  <c r="N65" i="25"/>
  <c r="O65" i="25"/>
  <c r="R65" i="25"/>
  <c r="L66" i="25"/>
  <c r="M66" i="25"/>
  <c r="N66" i="25"/>
  <c r="O66" i="25"/>
  <c r="L67" i="25"/>
  <c r="M67" i="25"/>
  <c r="N67" i="25"/>
  <c r="O67" i="25"/>
  <c r="R67" i="25"/>
  <c r="L68" i="25"/>
  <c r="M68" i="25"/>
  <c r="N68" i="25"/>
  <c r="O68" i="25"/>
  <c r="R68" i="25"/>
  <c r="T68" i="25"/>
  <c r="L69" i="25"/>
  <c r="M69" i="25"/>
  <c r="N69" i="25"/>
  <c r="O69" i="25"/>
  <c r="R69" i="25"/>
  <c r="L70" i="25"/>
  <c r="M70" i="25"/>
  <c r="N70" i="25"/>
  <c r="O70" i="25"/>
  <c r="R70" i="25"/>
  <c r="L71" i="25"/>
  <c r="M71" i="25"/>
  <c r="N71" i="25"/>
  <c r="O71" i="25"/>
  <c r="R71" i="25"/>
  <c r="T71" i="25"/>
  <c r="L72" i="25"/>
  <c r="M72" i="25"/>
  <c r="N72" i="25"/>
  <c r="O72" i="25"/>
  <c r="R72" i="25"/>
  <c r="L73" i="25"/>
  <c r="M73" i="25"/>
  <c r="N73" i="25"/>
  <c r="O73" i="25"/>
  <c r="R73" i="25"/>
  <c r="T73" i="25"/>
  <c r="L74" i="25"/>
  <c r="M74" i="25"/>
  <c r="N74" i="25"/>
  <c r="O74" i="25"/>
  <c r="R74" i="25"/>
  <c r="L75" i="25"/>
  <c r="M75" i="25"/>
  <c r="N75" i="25"/>
  <c r="O75" i="25"/>
  <c r="T75" i="25"/>
  <c r="L76" i="25"/>
  <c r="M76" i="25"/>
  <c r="N76" i="25"/>
  <c r="O76" i="25"/>
  <c r="R76" i="25"/>
  <c r="T76" i="25"/>
  <c r="L77" i="25"/>
  <c r="M77" i="25"/>
  <c r="N77" i="25"/>
  <c r="O77" i="25"/>
  <c r="L78" i="25"/>
  <c r="M78" i="25"/>
  <c r="N78" i="25"/>
  <c r="O78" i="25"/>
  <c r="T78" i="25"/>
  <c r="L79" i="25"/>
  <c r="M79" i="25"/>
  <c r="N79" i="25"/>
  <c r="O79" i="25"/>
  <c r="S79" i="25"/>
  <c r="L80" i="25"/>
  <c r="M80" i="25"/>
  <c r="N80" i="25"/>
  <c r="O80" i="25"/>
  <c r="R80" i="25"/>
  <c r="T80" i="25"/>
  <c r="L81" i="25"/>
  <c r="M81" i="25"/>
  <c r="N81" i="25"/>
  <c r="O81" i="25"/>
  <c r="L82" i="25"/>
  <c r="M82" i="25"/>
  <c r="N82" i="25"/>
  <c r="O82" i="25"/>
  <c r="R82" i="25"/>
  <c r="T82" i="25"/>
  <c r="L83" i="25"/>
  <c r="M83" i="25"/>
  <c r="N83" i="25"/>
  <c r="O83" i="25"/>
  <c r="T83" i="25"/>
  <c r="L84" i="25"/>
  <c r="M84" i="25"/>
  <c r="N84" i="25"/>
  <c r="O84" i="25"/>
  <c r="R84" i="25"/>
  <c r="L85" i="25"/>
  <c r="M85" i="25"/>
  <c r="N85" i="25"/>
  <c r="O85" i="25"/>
  <c r="R85" i="25"/>
  <c r="L86" i="25"/>
  <c r="M86" i="25"/>
  <c r="N86" i="25"/>
  <c r="O86" i="25"/>
  <c r="L87" i="25"/>
  <c r="M87" i="25"/>
  <c r="N87" i="25"/>
  <c r="O87" i="25"/>
  <c r="R87" i="25"/>
  <c r="L88" i="25"/>
  <c r="M88" i="25"/>
  <c r="N88" i="25"/>
  <c r="O88" i="25"/>
  <c r="R88" i="25"/>
  <c r="L89" i="25"/>
  <c r="M89" i="25"/>
  <c r="N89" i="25"/>
  <c r="O89" i="25"/>
  <c r="R89" i="25"/>
  <c r="L90" i="25"/>
  <c r="M90" i="25"/>
  <c r="N90" i="25"/>
  <c r="O90" i="25"/>
  <c r="L91" i="25"/>
  <c r="M91" i="25"/>
  <c r="N91" i="25"/>
  <c r="O91" i="25"/>
  <c r="R91" i="25"/>
  <c r="L92" i="25"/>
  <c r="M92" i="25"/>
  <c r="N92" i="25"/>
  <c r="O92" i="25"/>
  <c r="R92" i="25"/>
  <c r="L93" i="25"/>
  <c r="M93" i="25"/>
  <c r="N93" i="25"/>
  <c r="O93" i="25"/>
  <c r="R93" i="25"/>
  <c r="L94" i="25"/>
  <c r="M94" i="25"/>
  <c r="N94" i="25"/>
  <c r="O94" i="25"/>
  <c r="R94" i="25"/>
  <c r="L95" i="25"/>
  <c r="M95" i="25"/>
  <c r="N95" i="25"/>
  <c r="O95" i="25"/>
  <c r="R95" i="25"/>
  <c r="L96" i="25"/>
  <c r="M96" i="25"/>
  <c r="N96" i="25"/>
  <c r="O96" i="25"/>
  <c r="R96" i="25"/>
  <c r="Q113" i="25"/>
  <c r="L97" i="25"/>
  <c r="M97" i="25"/>
  <c r="N97" i="25"/>
  <c r="O97" i="25"/>
  <c r="R97" i="25"/>
  <c r="L98" i="25"/>
  <c r="M98" i="25"/>
  <c r="N98" i="25"/>
  <c r="O98" i="25"/>
  <c r="S98" i="25"/>
  <c r="L99" i="25"/>
  <c r="M99" i="25"/>
  <c r="N99" i="25"/>
  <c r="O99" i="25"/>
  <c r="R99" i="25"/>
  <c r="L100" i="25"/>
  <c r="M100" i="25"/>
  <c r="N100" i="25"/>
  <c r="O100" i="25"/>
  <c r="T100" i="25"/>
  <c r="L101" i="25"/>
  <c r="M101" i="25"/>
  <c r="N101" i="25"/>
  <c r="O101" i="25"/>
  <c r="R101" i="25"/>
  <c r="L102" i="25"/>
  <c r="M102" i="25"/>
  <c r="N102" i="25"/>
  <c r="O102" i="25"/>
  <c r="L103" i="25"/>
  <c r="M103" i="25"/>
  <c r="N103" i="25"/>
  <c r="O103" i="25"/>
  <c r="R103" i="25"/>
  <c r="L104" i="25"/>
  <c r="M104" i="25"/>
  <c r="N104" i="25"/>
  <c r="O104" i="25"/>
  <c r="L105" i="25"/>
  <c r="M105" i="25"/>
  <c r="N105" i="25"/>
  <c r="O105" i="25"/>
  <c r="R105" i="25"/>
  <c r="L106" i="25"/>
  <c r="M106" i="25"/>
  <c r="N106" i="25"/>
  <c r="O106" i="25"/>
  <c r="L27" i="20"/>
  <c r="M27" i="20"/>
  <c r="N27" i="20"/>
  <c r="O27" i="20"/>
  <c r="L28" i="20"/>
  <c r="M28" i="20"/>
  <c r="N28" i="20"/>
  <c r="O28" i="20"/>
  <c r="R28" i="20"/>
  <c r="L29" i="20"/>
  <c r="M29" i="20"/>
  <c r="N29" i="20"/>
  <c r="O29" i="20"/>
  <c r="R29" i="20"/>
  <c r="L30" i="20"/>
  <c r="M30" i="20"/>
  <c r="N30" i="20"/>
  <c r="O30" i="20"/>
  <c r="L31" i="20"/>
  <c r="M31" i="20"/>
  <c r="N31" i="20"/>
  <c r="O31" i="20"/>
  <c r="L32" i="20"/>
  <c r="M32" i="20"/>
  <c r="N32" i="20"/>
  <c r="O32" i="20"/>
  <c r="R32" i="20"/>
  <c r="L33" i="20"/>
  <c r="M33" i="20"/>
  <c r="N33" i="20"/>
  <c r="O33" i="20"/>
  <c r="L34" i="20"/>
  <c r="M34" i="20"/>
  <c r="N34" i="20"/>
  <c r="O34" i="20"/>
  <c r="L35" i="20"/>
  <c r="M35" i="20"/>
  <c r="N35" i="20"/>
  <c r="O35" i="20"/>
  <c r="R35" i="20"/>
  <c r="L36" i="20"/>
  <c r="M36" i="20"/>
  <c r="N36" i="20"/>
  <c r="O36" i="20"/>
  <c r="R36" i="20"/>
  <c r="L37" i="20"/>
  <c r="M37" i="20"/>
  <c r="N37" i="20"/>
  <c r="O37" i="20"/>
  <c r="R37" i="20"/>
  <c r="L38" i="20"/>
  <c r="M38" i="20"/>
  <c r="N38" i="20"/>
  <c r="O38" i="20"/>
  <c r="R38" i="20"/>
  <c r="L39" i="20"/>
  <c r="M39" i="20"/>
  <c r="N39" i="20"/>
  <c r="O39" i="20"/>
  <c r="R39" i="20"/>
  <c r="L40" i="20"/>
  <c r="M40" i="20"/>
  <c r="N40" i="20"/>
  <c r="O40" i="20"/>
  <c r="S40" i="20"/>
  <c r="L41" i="20"/>
  <c r="M41" i="20"/>
  <c r="N41" i="20"/>
  <c r="O41" i="20"/>
  <c r="R41" i="20"/>
  <c r="T41" i="20"/>
  <c r="L42" i="20"/>
  <c r="M42" i="20"/>
  <c r="N42" i="20"/>
  <c r="O42" i="20"/>
  <c r="R42" i="20"/>
  <c r="L43" i="20"/>
  <c r="M43" i="20"/>
  <c r="N43" i="20"/>
  <c r="O43" i="20"/>
  <c r="R43" i="20"/>
  <c r="L44" i="20"/>
  <c r="M44" i="20"/>
  <c r="N44" i="20"/>
  <c r="O44" i="20"/>
  <c r="L45" i="20"/>
  <c r="M45" i="20"/>
  <c r="N45" i="20"/>
  <c r="O45" i="20"/>
  <c r="R45" i="20"/>
  <c r="L46" i="20"/>
  <c r="M46" i="20"/>
  <c r="N46" i="20"/>
  <c r="O46" i="20"/>
  <c r="R46" i="20"/>
  <c r="T46" i="20"/>
  <c r="L47" i="20"/>
  <c r="M47" i="20"/>
  <c r="N47" i="20"/>
  <c r="O47" i="20"/>
  <c r="R47" i="20"/>
  <c r="L48" i="20"/>
  <c r="M48" i="20"/>
  <c r="N48" i="20"/>
  <c r="O48" i="20"/>
  <c r="L49" i="20"/>
  <c r="M49" i="20"/>
  <c r="N49" i="20"/>
  <c r="O49" i="20"/>
  <c r="R49" i="20"/>
  <c r="L50" i="20"/>
  <c r="M50" i="20"/>
  <c r="N50" i="20"/>
  <c r="O50" i="20"/>
  <c r="R50" i="20"/>
  <c r="T50" i="20"/>
  <c r="L51" i="20"/>
  <c r="M51" i="20"/>
  <c r="N51" i="20"/>
  <c r="O51" i="20"/>
  <c r="R51" i="20"/>
  <c r="T51" i="20"/>
  <c r="L52" i="20"/>
  <c r="M52" i="20"/>
  <c r="N52" i="20"/>
  <c r="O52" i="20"/>
  <c r="R52" i="20"/>
  <c r="L53" i="20"/>
  <c r="M53" i="20"/>
  <c r="N53" i="20"/>
  <c r="O53" i="20"/>
  <c r="R53" i="20"/>
  <c r="T53" i="20"/>
  <c r="L54" i="20"/>
  <c r="M54" i="20"/>
  <c r="N54" i="20"/>
  <c r="O54" i="20"/>
  <c r="R54" i="20"/>
  <c r="L55" i="20"/>
  <c r="M55" i="20"/>
  <c r="N55" i="20"/>
  <c r="O55" i="20"/>
  <c r="R55" i="20"/>
  <c r="L56" i="20"/>
  <c r="M56" i="20"/>
  <c r="N56" i="20"/>
  <c r="O56" i="20"/>
  <c r="R56" i="20"/>
  <c r="L57" i="20"/>
  <c r="M57" i="20"/>
  <c r="N57" i="20"/>
  <c r="O57" i="20"/>
  <c r="S57" i="20"/>
  <c r="R57" i="20"/>
  <c r="L58" i="20"/>
  <c r="M58" i="20"/>
  <c r="N58" i="20"/>
  <c r="O58" i="20"/>
  <c r="R58" i="20"/>
  <c r="L59" i="20"/>
  <c r="M59" i="20"/>
  <c r="N59" i="20"/>
  <c r="O59" i="20"/>
  <c r="R59" i="20"/>
  <c r="L60" i="20"/>
  <c r="M60" i="20"/>
  <c r="N60" i="20"/>
  <c r="O60" i="20"/>
  <c r="L61" i="20"/>
  <c r="M61" i="20"/>
  <c r="N61" i="20"/>
  <c r="O61" i="20"/>
  <c r="R61" i="20"/>
  <c r="T61" i="20"/>
  <c r="L62" i="20"/>
  <c r="M62" i="20"/>
  <c r="N62" i="20"/>
  <c r="O62" i="20"/>
  <c r="R62" i="20"/>
  <c r="L63" i="20"/>
  <c r="M63" i="20"/>
  <c r="N63" i="20"/>
  <c r="O63" i="20"/>
  <c r="L64" i="20"/>
  <c r="M64" i="20"/>
  <c r="N64" i="20"/>
  <c r="O64" i="20"/>
  <c r="R64" i="20"/>
  <c r="L65" i="20"/>
  <c r="M65" i="20"/>
  <c r="N65" i="20"/>
  <c r="O65" i="20"/>
  <c r="R65" i="20"/>
  <c r="T65" i="20"/>
  <c r="L66" i="20"/>
  <c r="M66" i="20"/>
  <c r="N66" i="20"/>
  <c r="O66" i="20"/>
  <c r="R66" i="20"/>
  <c r="L67" i="20"/>
  <c r="M67" i="20"/>
  <c r="N67" i="20"/>
  <c r="O67" i="20"/>
  <c r="L68" i="20"/>
  <c r="M68" i="20"/>
  <c r="N68" i="20"/>
  <c r="O68" i="20"/>
  <c r="R68" i="20"/>
  <c r="T68" i="20"/>
  <c r="L69" i="20"/>
  <c r="M69" i="20"/>
  <c r="N69" i="20"/>
  <c r="O69" i="20"/>
  <c r="R69" i="20"/>
  <c r="L70" i="20"/>
  <c r="M70" i="20"/>
  <c r="N70" i="20"/>
  <c r="O70" i="20"/>
  <c r="R70" i="20"/>
  <c r="L71" i="20"/>
  <c r="M71" i="20"/>
  <c r="N71" i="20"/>
  <c r="O71" i="20"/>
  <c r="L72" i="20"/>
  <c r="M72" i="20"/>
  <c r="N72" i="20"/>
  <c r="O72" i="20"/>
  <c r="R72" i="20"/>
  <c r="L73" i="20"/>
  <c r="M73" i="20"/>
  <c r="N73" i="20"/>
  <c r="O73" i="20"/>
  <c r="L74" i="20"/>
  <c r="M74" i="20"/>
  <c r="N74" i="20"/>
  <c r="O74" i="20"/>
  <c r="L75" i="20"/>
  <c r="M75" i="20"/>
  <c r="N75" i="20"/>
  <c r="O75" i="20"/>
  <c r="T75" i="20"/>
  <c r="L76" i="20"/>
  <c r="M76" i="20"/>
  <c r="N76" i="20"/>
  <c r="O76" i="20"/>
  <c r="R76" i="20"/>
  <c r="T76" i="20"/>
  <c r="L77" i="20"/>
  <c r="M77" i="20"/>
  <c r="N77" i="20"/>
  <c r="O77" i="20"/>
  <c r="L78" i="20"/>
  <c r="M78" i="20"/>
  <c r="N78" i="20"/>
  <c r="O78" i="20"/>
  <c r="R78" i="20"/>
  <c r="L91" i="20"/>
  <c r="M91" i="20"/>
  <c r="N91" i="20"/>
  <c r="O91" i="20"/>
  <c r="R91" i="20"/>
  <c r="L92" i="20"/>
  <c r="M92" i="20"/>
  <c r="N92" i="20"/>
  <c r="O92" i="20"/>
  <c r="R92" i="20"/>
  <c r="L93" i="20"/>
  <c r="M93" i="20"/>
  <c r="N93" i="20"/>
  <c r="O93" i="20"/>
  <c r="R93" i="20"/>
  <c r="L94" i="20"/>
  <c r="M94" i="20"/>
  <c r="N94" i="20"/>
  <c r="O94" i="20"/>
  <c r="R94" i="20"/>
  <c r="L95" i="20"/>
  <c r="M95" i="20"/>
  <c r="N95" i="20"/>
  <c r="O95" i="20"/>
  <c r="R95" i="20"/>
  <c r="L96" i="20"/>
  <c r="M96" i="20"/>
  <c r="N96" i="20"/>
  <c r="O96" i="20"/>
  <c r="R96" i="20"/>
  <c r="L97" i="20"/>
  <c r="M97" i="20"/>
  <c r="N97" i="20"/>
  <c r="O97" i="20"/>
  <c r="R97" i="20"/>
  <c r="L98" i="20"/>
  <c r="M98" i="20"/>
  <c r="N98" i="20"/>
  <c r="O98" i="20"/>
  <c r="T98" i="20"/>
  <c r="L99" i="20"/>
  <c r="M99" i="20"/>
  <c r="N99" i="20"/>
  <c r="O99" i="20"/>
  <c r="R99" i="20"/>
  <c r="L100" i="20"/>
  <c r="M100" i="20"/>
  <c r="N100" i="20"/>
  <c r="O100" i="20"/>
  <c r="R100" i="20"/>
  <c r="L101" i="20"/>
  <c r="M101" i="20"/>
  <c r="N101" i="20"/>
  <c r="O101" i="20"/>
  <c r="R101" i="20"/>
  <c r="L102" i="20"/>
  <c r="M102" i="20"/>
  <c r="N102" i="20"/>
  <c r="O102" i="20"/>
  <c r="R102" i="20"/>
  <c r="L103" i="20"/>
  <c r="M103" i="20"/>
  <c r="N103" i="20"/>
  <c r="O103" i="20"/>
  <c r="R103" i="20"/>
  <c r="L104" i="20"/>
  <c r="M104" i="20"/>
  <c r="N104" i="20"/>
  <c r="O104" i="20"/>
  <c r="T104" i="20"/>
  <c r="L105" i="20"/>
  <c r="M105" i="20"/>
  <c r="N105" i="20"/>
  <c r="O105" i="20"/>
  <c r="R105" i="20"/>
  <c r="L106" i="20"/>
  <c r="M106" i="20"/>
  <c r="N106" i="20"/>
  <c r="O106" i="20"/>
  <c r="R106" i="20"/>
  <c r="R27" i="20"/>
  <c r="R33" i="20"/>
  <c r="AB4" i="10"/>
  <c r="AB5" i="10"/>
  <c r="AB6" i="10" s="1"/>
  <c r="AB7" i="10" s="1"/>
  <c r="AB8" i="10" s="1"/>
  <c r="AB9" i="10" s="1"/>
  <c r="AB10" i="10" s="1"/>
  <c r="AB11" i="10" s="1"/>
  <c r="AB12" i="10" s="1"/>
  <c r="AB13" i="10" s="1"/>
  <c r="AB14" i="10" s="1"/>
  <c r="AB15" i="10" s="1"/>
  <c r="AB16" i="10" s="1"/>
  <c r="AB17" i="10" s="1"/>
  <c r="AB18" i="10" s="1"/>
  <c r="AB19" i="10" s="1"/>
  <c r="AB20" i="10" s="1"/>
  <c r="AB21" i="10" s="1"/>
  <c r="AB22" i="10" s="1"/>
  <c r="AB23" i="10" s="1"/>
  <c r="AB24" i="10" s="1"/>
  <c r="AB25" i="10" s="1"/>
  <c r="AB26" i="10" s="1"/>
  <c r="AB27" i="10" s="1"/>
  <c r="AB28" i="10" s="1"/>
  <c r="D30" i="29"/>
  <c r="E27" i="29"/>
  <c r="E28" i="29"/>
  <c r="E29" i="29"/>
  <c r="D27" i="29"/>
  <c r="D28" i="29"/>
  <c r="D29" i="29"/>
  <c r="E30" i="29"/>
  <c r="D34" i="29"/>
  <c r="E31" i="29"/>
  <c r="E32" i="29"/>
  <c r="E33" i="29"/>
  <c r="D31" i="29"/>
  <c r="D32" i="29"/>
  <c r="D33" i="29"/>
  <c r="E34" i="29"/>
  <c r="D38" i="29"/>
  <c r="E35" i="29"/>
  <c r="E36" i="29"/>
  <c r="E37" i="29"/>
  <c r="D35" i="29"/>
  <c r="D36" i="29"/>
  <c r="D37" i="29"/>
  <c r="E38" i="29"/>
  <c r="D42" i="29"/>
  <c r="E39" i="29"/>
  <c r="E40" i="29"/>
  <c r="E41" i="29"/>
  <c r="D39" i="29"/>
  <c r="D40" i="29"/>
  <c r="D41" i="29"/>
  <c r="E42" i="29"/>
  <c r="D46" i="29"/>
  <c r="E43" i="29"/>
  <c r="E44" i="29"/>
  <c r="E45" i="29"/>
  <c r="D43" i="29"/>
  <c r="D44" i="29"/>
  <c r="D45" i="29"/>
  <c r="E46" i="29"/>
  <c r="D50" i="29"/>
  <c r="E47" i="29"/>
  <c r="E48" i="29"/>
  <c r="E49" i="29"/>
  <c r="D47" i="29"/>
  <c r="D48" i="29"/>
  <c r="D49" i="29"/>
  <c r="E50" i="29"/>
  <c r="D54" i="29"/>
  <c r="E51" i="29"/>
  <c r="E52" i="29"/>
  <c r="E53" i="29"/>
  <c r="D51" i="29"/>
  <c r="D52" i="29"/>
  <c r="D53" i="29"/>
  <c r="E54" i="29"/>
  <c r="D58" i="29"/>
  <c r="E55" i="29"/>
  <c r="E56" i="29"/>
  <c r="E57" i="29"/>
  <c r="D55" i="29"/>
  <c r="D56" i="29"/>
  <c r="D57" i="29"/>
  <c r="E58" i="29"/>
  <c r="D62" i="29"/>
  <c r="E59" i="29"/>
  <c r="E60" i="29"/>
  <c r="E61" i="29"/>
  <c r="D59" i="29"/>
  <c r="D60" i="29"/>
  <c r="D61" i="29"/>
  <c r="E62" i="29"/>
  <c r="D66" i="29"/>
  <c r="E63" i="29"/>
  <c r="E64" i="29"/>
  <c r="E65" i="29"/>
  <c r="D63" i="29"/>
  <c r="D64" i="29"/>
  <c r="D65" i="29"/>
  <c r="E66" i="29"/>
  <c r="D70" i="29"/>
  <c r="E67" i="29"/>
  <c r="E68" i="29"/>
  <c r="E69" i="29"/>
  <c r="D67" i="29"/>
  <c r="D68" i="29"/>
  <c r="D69" i="29"/>
  <c r="E70" i="29"/>
  <c r="D74" i="29"/>
  <c r="E71" i="29"/>
  <c r="E72" i="29"/>
  <c r="E73" i="29"/>
  <c r="D71" i="29"/>
  <c r="D72" i="29"/>
  <c r="D73" i="29"/>
  <c r="E74" i="29"/>
  <c r="D78" i="29"/>
  <c r="E75" i="29"/>
  <c r="E76" i="29"/>
  <c r="E77" i="29"/>
  <c r="D75" i="29"/>
  <c r="D76" i="29"/>
  <c r="D77" i="29"/>
  <c r="E78" i="29"/>
  <c r="D82" i="29"/>
  <c r="E79" i="29"/>
  <c r="E80" i="29"/>
  <c r="E81" i="29"/>
  <c r="D79" i="29"/>
  <c r="D80" i="29"/>
  <c r="D81" i="29"/>
  <c r="E82" i="29"/>
  <c r="D86" i="29"/>
  <c r="E83" i="29"/>
  <c r="E84" i="29"/>
  <c r="E85" i="29"/>
  <c r="D83" i="29"/>
  <c r="D84" i="29"/>
  <c r="D85" i="29"/>
  <c r="E86" i="29"/>
  <c r="D90" i="29"/>
  <c r="E87" i="29"/>
  <c r="E88" i="29"/>
  <c r="E89" i="29"/>
  <c r="D87" i="29"/>
  <c r="D88" i="29"/>
  <c r="D89" i="29"/>
  <c r="E90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H27" i="29"/>
  <c r="J27" i="29" s="1"/>
  <c r="H28" i="29"/>
  <c r="H29" i="29"/>
  <c r="H30" i="29"/>
  <c r="J30" i="29" s="1"/>
  <c r="H31" i="29"/>
  <c r="J31" i="29" s="1"/>
  <c r="H32" i="29"/>
  <c r="J32" i="29" s="1"/>
  <c r="H33" i="29"/>
  <c r="J33" i="29"/>
  <c r="H34" i="29"/>
  <c r="J34" i="29" s="1"/>
  <c r="H35" i="29"/>
  <c r="J35" i="29"/>
  <c r="H36" i="29"/>
  <c r="J36" i="29" s="1"/>
  <c r="H37" i="29"/>
  <c r="J37" i="29" s="1"/>
  <c r="H38" i="29"/>
  <c r="J38" i="29"/>
  <c r="H40" i="29"/>
  <c r="J40" i="29" s="1"/>
  <c r="H41" i="29"/>
  <c r="J41" i="29" s="1"/>
  <c r="H42" i="29"/>
  <c r="H43" i="29"/>
  <c r="H44" i="29"/>
  <c r="J44" i="29" s="1"/>
  <c r="H45" i="29"/>
  <c r="H46" i="29"/>
  <c r="J46" i="29" s="1"/>
  <c r="H47" i="29"/>
  <c r="H48" i="29"/>
  <c r="J48" i="29" s="1"/>
  <c r="H49" i="29"/>
  <c r="H50" i="29"/>
  <c r="J50" i="29"/>
  <c r="H51" i="29"/>
  <c r="H52" i="29"/>
  <c r="J52" i="29" s="1"/>
  <c r="R53" i="29"/>
  <c r="H53" i="29"/>
  <c r="H54" i="29"/>
  <c r="J54" i="29" s="1"/>
  <c r="H55" i="29"/>
  <c r="J55" i="29" s="1"/>
  <c r="H56" i="29"/>
  <c r="R57" i="29"/>
  <c r="H57" i="29"/>
  <c r="J57" i="29" s="1"/>
  <c r="H58" i="29"/>
  <c r="J58" i="29" s="1"/>
  <c r="H59" i="29"/>
  <c r="J59" i="29" s="1"/>
  <c r="H60" i="29"/>
  <c r="J60" i="29"/>
  <c r="H61" i="29"/>
  <c r="J61" i="29" s="1"/>
  <c r="H62" i="29"/>
  <c r="J62" i="29" s="1"/>
  <c r="H63" i="29"/>
  <c r="J63" i="29" s="1"/>
  <c r="H64" i="29"/>
  <c r="H65" i="29"/>
  <c r="J65" i="29" s="1"/>
  <c r="H66" i="29"/>
  <c r="J66" i="29"/>
  <c r="H67" i="29"/>
  <c r="J67" i="29"/>
  <c r="H68" i="29"/>
  <c r="J68" i="29"/>
  <c r="H69" i="29"/>
  <c r="J69" i="29" s="1"/>
  <c r="H70" i="29"/>
  <c r="J70" i="29" s="1"/>
  <c r="H71" i="29"/>
  <c r="J71" i="29" s="1"/>
  <c r="H72" i="29"/>
  <c r="J72" i="29" s="1"/>
  <c r="H73" i="29"/>
  <c r="H74" i="29"/>
  <c r="J74" i="29" s="1"/>
  <c r="H75" i="29"/>
  <c r="J75" i="29" s="1"/>
  <c r="H76" i="29"/>
  <c r="J76" i="29" s="1"/>
  <c r="H77" i="29"/>
  <c r="S77" i="29" s="1"/>
  <c r="H78" i="29"/>
  <c r="J78" i="29" s="1"/>
  <c r="H79" i="29"/>
  <c r="H80" i="29"/>
  <c r="J80" i="29"/>
  <c r="H81" i="29"/>
  <c r="J81" i="29" s="1"/>
  <c r="H82" i="29"/>
  <c r="J82" i="29" s="1"/>
  <c r="R83" i="29"/>
  <c r="H83" i="29"/>
  <c r="H84" i="29"/>
  <c r="J84" i="29" s="1"/>
  <c r="H85" i="29"/>
  <c r="J85" i="29" s="1"/>
  <c r="H86" i="29"/>
  <c r="J86" i="29" s="1"/>
  <c r="H87" i="29"/>
  <c r="J87" i="29" s="1"/>
  <c r="H88" i="29"/>
  <c r="J88" i="29"/>
  <c r="H89" i="29"/>
  <c r="J89" i="29" s="1"/>
  <c r="H90" i="29"/>
  <c r="J90" i="29" s="1"/>
  <c r="I27" i="29"/>
  <c r="I28" i="29"/>
  <c r="I29" i="29"/>
  <c r="I30" i="29"/>
  <c r="I31" i="29"/>
  <c r="I32" i="29"/>
  <c r="I33" i="29"/>
  <c r="T33" i="29" s="1"/>
  <c r="I34" i="29"/>
  <c r="I35" i="29"/>
  <c r="I36" i="29"/>
  <c r="I37" i="29"/>
  <c r="I38" i="29"/>
  <c r="I39" i="29"/>
  <c r="I40" i="29"/>
  <c r="I41" i="29"/>
  <c r="I42" i="29"/>
  <c r="I43" i="29"/>
  <c r="I44" i="29"/>
  <c r="I45" i="29"/>
  <c r="T45" i="29" s="1"/>
  <c r="I46" i="29"/>
  <c r="I47" i="29"/>
  <c r="I48" i="29"/>
  <c r="T48" i="29" s="1"/>
  <c r="I49" i="29"/>
  <c r="T49" i="29" s="1"/>
  <c r="I50" i="29"/>
  <c r="I51" i="29"/>
  <c r="I52" i="29"/>
  <c r="T52" i="29" s="1"/>
  <c r="I53" i="29"/>
  <c r="I54" i="29"/>
  <c r="I55" i="29"/>
  <c r="I56" i="29"/>
  <c r="I57" i="29"/>
  <c r="T57" i="29" s="1"/>
  <c r="I58" i="29"/>
  <c r="I59" i="29"/>
  <c r="I60" i="29"/>
  <c r="T60" i="29" s="1"/>
  <c r="I61" i="29"/>
  <c r="I62" i="29"/>
  <c r="I63" i="29"/>
  <c r="I64" i="29"/>
  <c r="T64" i="29" s="1"/>
  <c r="I65" i="29"/>
  <c r="I66" i="29"/>
  <c r="I67" i="29"/>
  <c r="I68" i="29"/>
  <c r="I69" i="29"/>
  <c r="I70" i="29"/>
  <c r="I71" i="29"/>
  <c r="T71" i="29" s="1"/>
  <c r="I72" i="29"/>
  <c r="I73" i="29"/>
  <c r="T73" i="29" s="1"/>
  <c r="I74" i="29"/>
  <c r="I75" i="29"/>
  <c r="T75" i="29" s="1"/>
  <c r="I76" i="29"/>
  <c r="I77" i="29"/>
  <c r="T77" i="29" s="1"/>
  <c r="I78" i="29"/>
  <c r="I79" i="29"/>
  <c r="I80" i="29"/>
  <c r="T80" i="29" s="1"/>
  <c r="I81" i="29"/>
  <c r="I82" i="29"/>
  <c r="I83" i="29"/>
  <c r="I84" i="29"/>
  <c r="I85" i="29"/>
  <c r="I86" i="29"/>
  <c r="I87" i="29"/>
  <c r="T87" i="29" s="1"/>
  <c r="I89" i="29"/>
  <c r="I90" i="29"/>
  <c r="R43" i="29"/>
  <c r="D94" i="29"/>
  <c r="E91" i="29"/>
  <c r="E92" i="29"/>
  <c r="E93" i="29"/>
  <c r="D91" i="29"/>
  <c r="D92" i="29"/>
  <c r="D93" i="29"/>
  <c r="E94" i="29"/>
  <c r="D98" i="29"/>
  <c r="E95" i="29"/>
  <c r="E96" i="29"/>
  <c r="E97" i="29"/>
  <c r="D95" i="29"/>
  <c r="D96" i="29"/>
  <c r="D97" i="29"/>
  <c r="E98" i="29"/>
  <c r="D102" i="29"/>
  <c r="E99" i="29"/>
  <c r="E100" i="29"/>
  <c r="E101" i="29"/>
  <c r="D99" i="29"/>
  <c r="D100" i="29"/>
  <c r="D101" i="29"/>
  <c r="E102" i="29"/>
  <c r="D106" i="29"/>
  <c r="E103" i="29"/>
  <c r="E104" i="29"/>
  <c r="E105" i="29"/>
  <c r="D103" i="29"/>
  <c r="D104" i="29"/>
  <c r="D105" i="29"/>
  <c r="E106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H91" i="29"/>
  <c r="J91" i="29"/>
  <c r="H92" i="29"/>
  <c r="J92" i="29"/>
  <c r="H93" i="29"/>
  <c r="J93" i="29"/>
  <c r="H94" i="29"/>
  <c r="J94" i="29"/>
  <c r="H95" i="29"/>
  <c r="J95" i="29"/>
  <c r="H96" i="29"/>
  <c r="J96" i="29"/>
  <c r="H97" i="29"/>
  <c r="J97" i="29"/>
  <c r="H98" i="29"/>
  <c r="J98" i="29"/>
  <c r="H99" i="29"/>
  <c r="H100" i="29"/>
  <c r="J100" i="29" s="1"/>
  <c r="H101" i="29"/>
  <c r="H102" i="29"/>
  <c r="J102" i="29"/>
  <c r="H103" i="29"/>
  <c r="H104" i="29"/>
  <c r="H105" i="29"/>
  <c r="J105" i="29" s="1"/>
  <c r="H106" i="29"/>
  <c r="J106" i="29" s="1"/>
  <c r="I91" i="29"/>
  <c r="T91" i="29" s="1"/>
  <c r="I92" i="29"/>
  <c r="I93" i="29"/>
  <c r="I94" i="29"/>
  <c r="T94" i="29" s="1"/>
  <c r="I95" i="29"/>
  <c r="T95" i="29" s="1"/>
  <c r="I96" i="29"/>
  <c r="I97" i="29"/>
  <c r="I98" i="29"/>
  <c r="I99" i="29"/>
  <c r="T99" i="29" s="1"/>
  <c r="I100" i="29"/>
  <c r="I101" i="29"/>
  <c r="I102" i="29"/>
  <c r="I103" i="29"/>
  <c r="T103" i="29" s="1"/>
  <c r="I104" i="29"/>
  <c r="I105" i="29"/>
  <c r="I106" i="29"/>
  <c r="T106" i="29" s="1"/>
  <c r="J27" i="25"/>
  <c r="J29" i="25"/>
  <c r="J30" i="25"/>
  <c r="J32" i="25"/>
  <c r="J33" i="25"/>
  <c r="J34" i="25"/>
  <c r="J36" i="25"/>
  <c r="J37" i="25"/>
  <c r="J38" i="25"/>
  <c r="J39" i="25"/>
  <c r="J40" i="25"/>
  <c r="J41" i="25"/>
  <c r="J42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5" i="25"/>
  <c r="J66" i="25"/>
  <c r="J67" i="25"/>
  <c r="J69" i="25"/>
  <c r="J71" i="25"/>
  <c r="J72" i="25"/>
  <c r="J73" i="25"/>
  <c r="J74" i="25"/>
  <c r="J77" i="25"/>
  <c r="J78" i="25"/>
  <c r="J79" i="25"/>
  <c r="J81" i="25"/>
  <c r="J83" i="25"/>
  <c r="J84" i="25"/>
  <c r="J86" i="25"/>
  <c r="J87" i="25"/>
  <c r="J88" i="25"/>
  <c r="J90" i="25"/>
  <c r="I115" i="25"/>
  <c r="T35" i="25"/>
  <c r="T39" i="25"/>
  <c r="T42" i="25"/>
  <c r="T47" i="25"/>
  <c r="T54" i="25"/>
  <c r="T55" i="25"/>
  <c r="T58" i="25"/>
  <c r="T74" i="25"/>
  <c r="I112" i="25"/>
  <c r="J93" i="25"/>
  <c r="J94" i="25"/>
  <c r="J95" i="25"/>
  <c r="J97" i="25"/>
  <c r="J98" i="25"/>
  <c r="J100" i="25"/>
  <c r="J101" i="25"/>
  <c r="J102" i="25"/>
  <c r="J104" i="25"/>
  <c r="T93" i="25"/>
  <c r="T94" i="25"/>
  <c r="T95" i="25"/>
  <c r="T97" i="25"/>
  <c r="T101" i="25"/>
  <c r="T102" i="25"/>
  <c r="L6" i="20"/>
  <c r="L5" i="20"/>
  <c r="L4" i="20"/>
  <c r="L3" i="20"/>
  <c r="M3" i="20"/>
  <c r="M4" i="20"/>
  <c r="M5" i="20"/>
  <c r="M6" i="20"/>
  <c r="L10" i="20"/>
  <c r="L9" i="20"/>
  <c r="L8" i="20"/>
  <c r="L7" i="20"/>
  <c r="M7" i="20"/>
  <c r="M8" i="20"/>
  <c r="M9" i="20"/>
  <c r="M10" i="20"/>
  <c r="L14" i="20"/>
  <c r="L13" i="20"/>
  <c r="L12" i="20"/>
  <c r="L11" i="20"/>
  <c r="M11" i="20"/>
  <c r="M12" i="20"/>
  <c r="M13" i="20"/>
  <c r="M14" i="20"/>
  <c r="L18" i="20"/>
  <c r="L17" i="20"/>
  <c r="L16" i="20"/>
  <c r="L15" i="20"/>
  <c r="M15" i="20"/>
  <c r="M16" i="20"/>
  <c r="M17" i="20"/>
  <c r="M18" i="20"/>
  <c r="L22" i="20"/>
  <c r="L21" i="20"/>
  <c r="L20" i="20"/>
  <c r="L19" i="20"/>
  <c r="M19" i="20"/>
  <c r="M20" i="20"/>
  <c r="M21" i="20"/>
  <c r="M22" i="20"/>
  <c r="L26" i="20"/>
  <c r="L25" i="20"/>
  <c r="L24" i="20"/>
  <c r="L23" i="20"/>
  <c r="M23" i="20"/>
  <c r="M24" i="20"/>
  <c r="M25" i="20"/>
  <c r="M26" i="20"/>
  <c r="N3" i="20"/>
  <c r="N4" i="20"/>
  <c r="N5" i="20"/>
  <c r="N6" i="20"/>
  <c r="N7" i="20"/>
  <c r="N8" i="20"/>
  <c r="N9" i="20"/>
  <c r="N10" i="20"/>
  <c r="N11" i="20"/>
  <c r="N12" i="20"/>
  <c r="N13" i="20"/>
  <c r="N14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O3" i="20"/>
  <c r="O4" i="20"/>
  <c r="O5" i="20"/>
  <c r="O6" i="20"/>
  <c r="O7" i="20"/>
  <c r="O8" i="20"/>
  <c r="O9" i="20"/>
  <c r="O10" i="20"/>
  <c r="O11" i="20"/>
  <c r="O12" i="20"/>
  <c r="O13" i="20"/>
  <c r="O14" i="20"/>
  <c r="O15" i="20"/>
  <c r="O16" i="20"/>
  <c r="O17" i="20"/>
  <c r="O18" i="20"/>
  <c r="O19" i="20"/>
  <c r="O20" i="20"/>
  <c r="O21" i="20"/>
  <c r="O22" i="20"/>
  <c r="O23" i="20"/>
  <c r="O24" i="20"/>
  <c r="O25" i="20"/>
  <c r="O26" i="20"/>
  <c r="J3" i="20"/>
  <c r="R4" i="20"/>
  <c r="J4" i="20"/>
  <c r="R5" i="20"/>
  <c r="J5" i="20"/>
  <c r="R6" i="20"/>
  <c r="J6" i="20"/>
  <c r="R7" i="20"/>
  <c r="J7" i="20"/>
  <c r="J8" i="20"/>
  <c r="S9" i="20"/>
  <c r="J9" i="20"/>
  <c r="R10" i="20"/>
  <c r="J10" i="20"/>
  <c r="R11" i="20"/>
  <c r="R12" i="20"/>
  <c r="J12" i="20"/>
  <c r="R13" i="20"/>
  <c r="J13" i="20"/>
  <c r="R14" i="20"/>
  <c r="R15" i="20"/>
  <c r="J15" i="20"/>
  <c r="R16" i="20"/>
  <c r="J16" i="20"/>
  <c r="R17" i="20"/>
  <c r="J17" i="20"/>
  <c r="J18" i="20"/>
  <c r="R19" i="20"/>
  <c r="J19" i="20"/>
  <c r="J20" i="20"/>
  <c r="R21" i="20"/>
  <c r="J21" i="20"/>
  <c r="R22" i="20"/>
  <c r="R23" i="20"/>
  <c r="J23" i="20"/>
  <c r="J24" i="20"/>
  <c r="R25" i="20"/>
  <c r="J25" i="20"/>
  <c r="J26" i="20"/>
  <c r="J27" i="20"/>
  <c r="J28" i="20"/>
  <c r="J29" i="20"/>
  <c r="J30" i="20"/>
  <c r="J31" i="20"/>
  <c r="J32" i="20"/>
  <c r="J34" i="20"/>
  <c r="J35" i="20"/>
  <c r="J36" i="20"/>
  <c r="J39" i="20"/>
  <c r="J40" i="20"/>
  <c r="J42" i="20"/>
  <c r="J43" i="20"/>
  <c r="J44" i="20"/>
  <c r="J47" i="20"/>
  <c r="J48" i="20"/>
  <c r="J49" i="20"/>
  <c r="J50" i="20"/>
  <c r="S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6" i="20"/>
  <c r="J67" i="20"/>
  <c r="J69" i="20"/>
  <c r="J70" i="20"/>
  <c r="J71" i="20"/>
  <c r="J72" i="20"/>
  <c r="J73" i="20"/>
  <c r="J74" i="20"/>
  <c r="J75" i="20"/>
  <c r="J77" i="20"/>
  <c r="J78" i="20"/>
  <c r="Q107" i="20"/>
  <c r="T4" i="20"/>
  <c r="T5" i="20"/>
  <c r="T6" i="20"/>
  <c r="T7" i="20"/>
  <c r="T10" i="20"/>
  <c r="T11" i="20"/>
  <c r="T12" i="20"/>
  <c r="T13" i="20"/>
  <c r="T14" i="20"/>
  <c r="T15" i="20"/>
  <c r="T16" i="20"/>
  <c r="T17" i="20"/>
  <c r="T18" i="20"/>
  <c r="T21" i="20"/>
  <c r="T23" i="20"/>
  <c r="T31" i="20"/>
  <c r="T40" i="20"/>
  <c r="T47" i="20"/>
  <c r="T52" i="20"/>
  <c r="T54" i="20"/>
  <c r="T66" i="20"/>
  <c r="T69" i="20"/>
  <c r="T78" i="20"/>
  <c r="B42" i="9"/>
  <c r="B30" i="9"/>
  <c r="B18" i="9"/>
  <c r="S91" i="20"/>
  <c r="J93" i="20"/>
  <c r="J94" i="20"/>
  <c r="S95" i="20"/>
  <c r="J96" i="20"/>
  <c r="J97" i="20"/>
  <c r="J98" i="20"/>
  <c r="J99" i="20"/>
  <c r="J100" i="20"/>
  <c r="S101" i="20"/>
  <c r="J102" i="20"/>
  <c r="J104" i="20"/>
  <c r="J105" i="20"/>
  <c r="J106" i="20"/>
  <c r="I113" i="20"/>
  <c r="T95" i="20"/>
  <c r="T99" i="20"/>
  <c r="T105" i="20"/>
  <c r="Q90" i="27"/>
  <c r="P90" i="27"/>
  <c r="S90" i="27" s="1"/>
  <c r="R90" i="27"/>
  <c r="I90" i="27"/>
  <c r="T90" i="27" s="1"/>
  <c r="H90" i="27"/>
  <c r="J90" i="27" s="1"/>
  <c r="O90" i="27"/>
  <c r="N90" i="27"/>
  <c r="M90" i="27"/>
  <c r="L90" i="27"/>
  <c r="G90" i="27"/>
  <c r="F90" i="27"/>
  <c r="E90" i="27"/>
  <c r="D90" i="27"/>
  <c r="Q89" i="27"/>
  <c r="P89" i="27"/>
  <c r="R89" i="27" s="1"/>
  <c r="I89" i="27"/>
  <c r="H89" i="27"/>
  <c r="J89" i="27" s="1"/>
  <c r="O89" i="27"/>
  <c r="N89" i="27"/>
  <c r="M89" i="27"/>
  <c r="L89" i="27"/>
  <c r="G89" i="27"/>
  <c r="F89" i="27"/>
  <c r="E89" i="27"/>
  <c r="D89" i="27"/>
  <c r="Q88" i="27"/>
  <c r="P88" i="27"/>
  <c r="R88" i="27" s="1"/>
  <c r="I88" i="27"/>
  <c r="H88" i="27"/>
  <c r="J88" i="27" s="1"/>
  <c r="O88" i="27"/>
  <c r="N88" i="27"/>
  <c r="M88" i="27"/>
  <c r="L88" i="27"/>
  <c r="G88" i="27"/>
  <c r="F88" i="27"/>
  <c r="E88" i="27"/>
  <c r="D88" i="27"/>
  <c r="L87" i="27"/>
  <c r="O87" i="27"/>
  <c r="N87" i="27"/>
  <c r="M87" i="27"/>
  <c r="Q87" i="27"/>
  <c r="T87" i="27" s="1"/>
  <c r="P87" i="27"/>
  <c r="R87" i="27" s="1"/>
  <c r="D87" i="27"/>
  <c r="G87" i="27"/>
  <c r="F87" i="27"/>
  <c r="E87" i="27"/>
  <c r="I87" i="27"/>
  <c r="H87" i="27"/>
  <c r="Q86" i="27"/>
  <c r="P86" i="27"/>
  <c r="R86" i="27" s="1"/>
  <c r="I86" i="27"/>
  <c r="H86" i="27"/>
  <c r="O86" i="27"/>
  <c r="N86" i="27"/>
  <c r="M86" i="27"/>
  <c r="L86" i="27"/>
  <c r="G86" i="27"/>
  <c r="F86" i="27"/>
  <c r="E86" i="27"/>
  <c r="D86" i="27"/>
  <c r="Q85" i="27"/>
  <c r="P85" i="27"/>
  <c r="R85" i="27" s="1"/>
  <c r="I85" i="27"/>
  <c r="H85" i="27"/>
  <c r="O85" i="27"/>
  <c r="N85" i="27"/>
  <c r="M85" i="27"/>
  <c r="L85" i="27"/>
  <c r="G85" i="27"/>
  <c r="F85" i="27"/>
  <c r="E85" i="27"/>
  <c r="D85" i="27"/>
  <c r="Q84" i="27"/>
  <c r="P84" i="27"/>
  <c r="I84" i="27"/>
  <c r="H84" i="27"/>
  <c r="J84" i="27" s="1"/>
  <c r="O84" i="27"/>
  <c r="N84" i="27"/>
  <c r="M84" i="27"/>
  <c r="L84" i="27"/>
  <c r="G84" i="27"/>
  <c r="F84" i="27"/>
  <c r="E84" i="27"/>
  <c r="D84" i="27"/>
  <c r="L83" i="27"/>
  <c r="O83" i="27"/>
  <c r="N83" i="27"/>
  <c r="M83" i="27"/>
  <c r="Q83" i="27"/>
  <c r="P83" i="27"/>
  <c r="D83" i="27"/>
  <c r="G83" i="27"/>
  <c r="F83" i="27"/>
  <c r="E83" i="27"/>
  <c r="I83" i="27"/>
  <c r="T83" i="27" s="1"/>
  <c r="H83" i="27"/>
  <c r="J83" i="27" s="1"/>
  <c r="Q82" i="27"/>
  <c r="P82" i="27"/>
  <c r="R82" i="27" s="1"/>
  <c r="I82" i="27"/>
  <c r="H82" i="27"/>
  <c r="J82" i="27" s="1"/>
  <c r="O82" i="27"/>
  <c r="N82" i="27"/>
  <c r="M82" i="27"/>
  <c r="L82" i="27"/>
  <c r="G82" i="27"/>
  <c r="F82" i="27"/>
  <c r="E82" i="27"/>
  <c r="D82" i="27"/>
  <c r="Q81" i="27"/>
  <c r="P81" i="27"/>
  <c r="I81" i="27"/>
  <c r="H81" i="27"/>
  <c r="O81" i="27"/>
  <c r="N81" i="27"/>
  <c r="M81" i="27"/>
  <c r="L81" i="27"/>
  <c r="G81" i="27"/>
  <c r="F81" i="27"/>
  <c r="E81" i="27"/>
  <c r="D81" i="27"/>
  <c r="Q80" i="27"/>
  <c r="P80" i="27"/>
  <c r="R80" i="27"/>
  <c r="I80" i="27"/>
  <c r="H80" i="27"/>
  <c r="J80" i="27" s="1"/>
  <c r="O80" i="27"/>
  <c r="N80" i="27"/>
  <c r="M80" i="27"/>
  <c r="L80" i="27"/>
  <c r="G80" i="27"/>
  <c r="F80" i="27"/>
  <c r="E80" i="27"/>
  <c r="D80" i="27"/>
  <c r="L79" i="27"/>
  <c r="O79" i="27"/>
  <c r="N79" i="27"/>
  <c r="M79" i="27"/>
  <c r="Q79" i="27"/>
  <c r="P79" i="27"/>
  <c r="S79" i="27" s="1"/>
  <c r="R79" i="27"/>
  <c r="D79" i="27"/>
  <c r="G79" i="27"/>
  <c r="F79" i="27"/>
  <c r="E79" i="27"/>
  <c r="I79" i="27"/>
  <c r="H79" i="27"/>
  <c r="J79" i="27" s="1"/>
  <c r="Q106" i="27"/>
  <c r="T106" i="27" s="1"/>
  <c r="P106" i="27"/>
  <c r="R106" i="27" s="1"/>
  <c r="I106" i="27"/>
  <c r="H106" i="27"/>
  <c r="J106" i="27" s="1"/>
  <c r="O106" i="27"/>
  <c r="N106" i="27"/>
  <c r="M106" i="27"/>
  <c r="L106" i="27"/>
  <c r="G106" i="27"/>
  <c r="F106" i="27"/>
  <c r="E106" i="27"/>
  <c r="D106" i="27"/>
  <c r="Q105" i="27"/>
  <c r="T105" i="27" s="1"/>
  <c r="P105" i="27"/>
  <c r="R105" i="27" s="1"/>
  <c r="I105" i="27"/>
  <c r="H105" i="27"/>
  <c r="J105" i="27" s="1"/>
  <c r="O105" i="27"/>
  <c r="N105" i="27"/>
  <c r="M105" i="27"/>
  <c r="L105" i="27"/>
  <c r="G105" i="27"/>
  <c r="F105" i="27"/>
  <c r="E105" i="27"/>
  <c r="D105" i="27"/>
  <c r="Q104" i="27"/>
  <c r="T104" i="27" s="1"/>
  <c r="P104" i="27"/>
  <c r="R104" i="27" s="1"/>
  <c r="I104" i="27"/>
  <c r="H104" i="27"/>
  <c r="J104" i="27" s="1"/>
  <c r="O104" i="27"/>
  <c r="N104" i="27"/>
  <c r="M104" i="27"/>
  <c r="L104" i="27"/>
  <c r="G104" i="27"/>
  <c r="F104" i="27"/>
  <c r="E104" i="27"/>
  <c r="D104" i="27"/>
  <c r="L103" i="27"/>
  <c r="O103" i="27"/>
  <c r="N103" i="27"/>
  <c r="M103" i="27"/>
  <c r="Q103" i="27"/>
  <c r="T103" i="27" s="1"/>
  <c r="P103" i="27"/>
  <c r="R103" i="27" s="1"/>
  <c r="D103" i="27"/>
  <c r="G103" i="27"/>
  <c r="F103" i="27"/>
  <c r="E103" i="27"/>
  <c r="I103" i="27"/>
  <c r="H103" i="27"/>
  <c r="J103" i="27" s="1"/>
  <c r="Q102" i="27"/>
  <c r="P102" i="27"/>
  <c r="I102" i="27"/>
  <c r="H102" i="27"/>
  <c r="S102" i="27" s="1"/>
  <c r="O102" i="27"/>
  <c r="N102" i="27"/>
  <c r="M102" i="27"/>
  <c r="L102" i="27"/>
  <c r="G102" i="27"/>
  <c r="F102" i="27"/>
  <c r="E102" i="27"/>
  <c r="D102" i="27"/>
  <c r="Q101" i="27"/>
  <c r="P101" i="27"/>
  <c r="R101" i="27"/>
  <c r="I101" i="27"/>
  <c r="T101" i="27" s="1"/>
  <c r="H101" i="27"/>
  <c r="J101" i="27" s="1"/>
  <c r="O101" i="27"/>
  <c r="N101" i="27"/>
  <c r="M101" i="27"/>
  <c r="L101" i="27"/>
  <c r="G101" i="27"/>
  <c r="F101" i="27"/>
  <c r="E101" i="27"/>
  <c r="D101" i="27"/>
  <c r="Q100" i="27"/>
  <c r="P100" i="27"/>
  <c r="I100" i="27"/>
  <c r="H100" i="27"/>
  <c r="J100" i="27"/>
  <c r="O100" i="27"/>
  <c r="N100" i="27"/>
  <c r="M100" i="27"/>
  <c r="L100" i="27"/>
  <c r="G100" i="27"/>
  <c r="F100" i="27"/>
  <c r="E100" i="27"/>
  <c r="D100" i="27"/>
  <c r="L99" i="27"/>
  <c r="O99" i="27"/>
  <c r="N99" i="27"/>
  <c r="M99" i="27"/>
  <c r="Q99" i="27"/>
  <c r="P99" i="27"/>
  <c r="R99" i="27" s="1"/>
  <c r="D99" i="27"/>
  <c r="G99" i="27"/>
  <c r="F99" i="27"/>
  <c r="E99" i="27"/>
  <c r="I99" i="27"/>
  <c r="H99" i="27"/>
  <c r="Q98" i="27"/>
  <c r="T98" i="27" s="1"/>
  <c r="P98" i="27"/>
  <c r="I98" i="27"/>
  <c r="H98" i="27"/>
  <c r="J98" i="27"/>
  <c r="O98" i="27"/>
  <c r="N98" i="27"/>
  <c r="M98" i="27"/>
  <c r="L98" i="27"/>
  <c r="G98" i="27"/>
  <c r="F98" i="27"/>
  <c r="E98" i="27"/>
  <c r="D98" i="27"/>
  <c r="Q97" i="27"/>
  <c r="P97" i="27"/>
  <c r="R97" i="27"/>
  <c r="I97" i="27"/>
  <c r="H97" i="27"/>
  <c r="J97" i="27" s="1"/>
  <c r="O97" i="27"/>
  <c r="N97" i="27"/>
  <c r="M97" i="27"/>
  <c r="L97" i="27"/>
  <c r="G97" i="27"/>
  <c r="F97" i="27"/>
  <c r="E97" i="27"/>
  <c r="D97" i="27"/>
  <c r="Q96" i="27"/>
  <c r="P96" i="27"/>
  <c r="S96" i="27" s="1"/>
  <c r="I96" i="27"/>
  <c r="H96" i="27"/>
  <c r="J96" i="27"/>
  <c r="O96" i="27"/>
  <c r="N96" i="27"/>
  <c r="M96" i="27"/>
  <c r="L96" i="27"/>
  <c r="G96" i="27"/>
  <c r="F96" i="27"/>
  <c r="E96" i="27"/>
  <c r="D96" i="27"/>
  <c r="L95" i="27"/>
  <c r="O95" i="27"/>
  <c r="N95" i="27"/>
  <c r="M95" i="27"/>
  <c r="Q95" i="27"/>
  <c r="P95" i="27"/>
  <c r="R95" i="27" s="1"/>
  <c r="D95" i="27"/>
  <c r="G95" i="27"/>
  <c r="F95" i="27"/>
  <c r="E95" i="27"/>
  <c r="I95" i="27"/>
  <c r="H95" i="27"/>
  <c r="Q94" i="27"/>
  <c r="P94" i="27"/>
  <c r="I94" i="27"/>
  <c r="H94" i="27"/>
  <c r="J94" i="27" s="1"/>
  <c r="O94" i="27"/>
  <c r="N94" i="27"/>
  <c r="M94" i="27"/>
  <c r="L94" i="27"/>
  <c r="G94" i="27"/>
  <c r="F94" i="27"/>
  <c r="E94" i="27"/>
  <c r="D94" i="27"/>
  <c r="Q93" i="27"/>
  <c r="P93" i="27"/>
  <c r="R93" i="27" s="1"/>
  <c r="I93" i="27"/>
  <c r="H93" i="27"/>
  <c r="J93" i="27" s="1"/>
  <c r="O93" i="27"/>
  <c r="N93" i="27"/>
  <c r="M93" i="27"/>
  <c r="L93" i="27"/>
  <c r="G93" i="27"/>
  <c r="F93" i="27"/>
  <c r="E93" i="27"/>
  <c r="D93" i="27"/>
  <c r="Q92" i="27"/>
  <c r="P92" i="27"/>
  <c r="R92" i="27"/>
  <c r="I92" i="27"/>
  <c r="H92" i="27"/>
  <c r="J92" i="27" s="1"/>
  <c r="O92" i="27"/>
  <c r="N92" i="27"/>
  <c r="M92" i="27"/>
  <c r="L92" i="27"/>
  <c r="G92" i="27"/>
  <c r="F92" i="27"/>
  <c r="E92" i="27"/>
  <c r="D92" i="27"/>
  <c r="L91" i="27"/>
  <c r="O91" i="27"/>
  <c r="N91" i="27"/>
  <c r="M91" i="27"/>
  <c r="Q91" i="27"/>
  <c r="P91" i="27"/>
  <c r="R91" i="27" s="1"/>
  <c r="D91" i="27"/>
  <c r="G91" i="27"/>
  <c r="F91" i="27"/>
  <c r="E91" i="27"/>
  <c r="I91" i="27"/>
  <c r="H91" i="27"/>
  <c r="Q78" i="27"/>
  <c r="P78" i="27"/>
  <c r="S78" i="27" s="1"/>
  <c r="I78" i="27"/>
  <c r="H78" i="27"/>
  <c r="J78" i="27" s="1"/>
  <c r="O78" i="27"/>
  <c r="N78" i="27"/>
  <c r="M78" i="27"/>
  <c r="L78" i="27"/>
  <c r="G78" i="27"/>
  <c r="F78" i="27"/>
  <c r="E78" i="27"/>
  <c r="D78" i="27"/>
  <c r="Q77" i="27"/>
  <c r="T77" i="27" s="1"/>
  <c r="I77" i="27"/>
  <c r="P77" i="27"/>
  <c r="R77" i="27" s="1"/>
  <c r="H77" i="27"/>
  <c r="S77" i="27" s="1"/>
  <c r="J77" i="27"/>
  <c r="O77" i="27"/>
  <c r="N77" i="27"/>
  <c r="M77" i="27"/>
  <c r="L77" i="27"/>
  <c r="G77" i="27"/>
  <c r="F77" i="27"/>
  <c r="E77" i="27"/>
  <c r="D77" i="27"/>
  <c r="Q76" i="27"/>
  <c r="P76" i="27"/>
  <c r="R76" i="27" s="1"/>
  <c r="I76" i="27"/>
  <c r="T76" i="27" s="1"/>
  <c r="H76" i="27"/>
  <c r="J76" i="27" s="1"/>
  <c r="O76" i="27"/>
  <c r="N76" i="27"/>
  <c r="M76" i="27"/>
  <c r="L76" i="27"/>
  <c r="G76" i="27"/>
  <c r="F76" i="27"/>
  <c r="E76" i="27"/>
  <c r="D76" i="27"/>
  <c r="L75" i="27"/>
  <c r="O75" i="27"/>
  <c r="N75" i="27"/>
  <c r="M75" i="27"/>
  <c r="Q75" i="27"/>
  <c r="P75" i="27"/>
  <c r="R75" i="27" s="1"/>
  <c r="D75" i="27"/>
  <c r="G75" i="27"/>
  <c r="F75" i="27"/>
  <c r="E75" i="27"/>
  <c r="I75" i="27"/>
  <c r="H75" i="27"/>
  <c r="Q74" i="27"/>
  <c r="P74" i="27"/>
  <c r="R74" i="27" s="1"/>
  <c r="I74" i="27"/>
  <c r="H74" i="27"/>
  <c r="J74" i="27" s="1"/>
  <c r="O74" i="27"/>
  <c r="N74" i="27"/>
  <c r="M74" i="27"/>
  <c r="L74" i="27"/>
  <c r="G74" i="27"/>
  <c r="F74" i="27"/>
  <c r="E74" i="27"/>
  <c r="D74" i="27"/>
  <c r="Q73" i="27"/>
  <c r="P73" i="27"/>
  <c r="R73" i="27" s="1"/>
  <c r="I73" i="27"/>
  <c r="H73" i="27"/>
  <c r="J73" i="27" s="1"/>
  <c r="O73" i="27"/>
  <c r="N73" i="27"/>
  <c r="M73" i="27"/>
  <c r="L73" i="27"/>
  <c r="G73" i="27"/>
  <c r="F73" i="27"/>
  <c r="E73" i="27"/>
  <c r="D73" i="27"/>
  <c r="Q72" i="27"/>
  <c r="P72" i="27"/>
  <c r="R72" i="27"/>
  <c r="I72" i="27"/>
  <c r="H72" i="27"/>
  <c r="O72" i="27"/>
  <c r="N72" i="27"/>
  <c r="M72" i="27"/>
  <c r="L72" i="27"/>
  <c r="G72" i="27"/>
  <c r="F72" i="27"/>
  <c r="E72" i="27"/>
  <c r="D72" i="27"/>
  <c r="L71" i="27"/>
  <c r="O71" i="27"/>
  <c r="N71" i="27"/>
  <c r="M71" i="27"/>
  <c r="Q71" i="27"/>
  <c r="T71" i="27" s="1"/>
  <c r="P71" i="27"/>
  <c r="R71" i="27" s="1"/>
  <c r="D71" i="27"/>
  <c r="G71" i="27"/>
  <c r="F71" i="27"/>
  <c r="E71" i="27"/>
  <c r="I71" i="27"/>
  <c r="H71" i="27"/>
  <c r="J71" i="27"/>
  <c r="Q70" i="27"/>
  <c r="P70" i="27"/>
  <c r="R70" i="27" s="1"/>
  <c r="I70" i="27"/>
  <c r="H70" i="27"/>
  <c r="J70" i="27" s="1"/>
  <c r="O70" i="27"/>
  <c r="N70" i="27"/>
  <c r="M70" i="27"/>
  <c r="L70" i="27"/>
  <c r="G70" i="27"/>
  <c r="F70" i="27"/>
  <c r="E70" i="27"/>
  <c r="D70" i="27"/>
  <c r="Q69" i="27"/>
  <c r="T69" i="27" s="1"/>
  <c r="P69" i="27"/>
  <c r="R69" i="27"/>
  <c r="I69" i="27"/>
  <c r="H69" i="27"/>
  <c r="J69" i="27" s="1"/>
  <c r="O69" i="27"/>
  <c r="N69" i="27"/>
  <c r="M69" i="27"/>
  <c r="L69" i="27"/>
  <c r="G69" i="27"/>
  <c r="F69" i="27"/>
  <c r="E69" i="27"/>
  <c r="D69" i="27"/>
  <c r="Q68" i="27"/>
  <c r="P68" i="27"/>
  <c r="R68" i="27" s="1"/>
  <c r="I68" i="27"/>
  <c r="T68" i="27" s="1"/>
  <c r="H68" i="27"/>
  <c r="J68" i="27" s="1"/>
  <c r="O68" i="27"/>
  <c r="N68" i="27"/>
  <c r="M68" i="27"/>
  <c r="L68" i="27"/>
  <c r="G68" i="27"/>
  <c r="F68" i="27"/>
  <c r="E68" i="27"/>
  <c r="D68" i="27"/>
  <c r="L67" i="27"/>
  <c r="O67" i="27"/>
  <c r="N67" i="27"/>
  <c r="M67" i="27"/>
  <c r="Q67" i="27"/>
  <c r="P67" i="27"/>
  <c r="R67" i="27" s="1"/>
  <c r="D67" i="27"/>
  <c r="G67" i="27"/>
  <c r="F67" i="27"/>
  <c r="E67" i="27"/>
  <c r="I67" i="27"/>
  <c r="T67" i="27" s="1"/>
  <c r="H67" i="27"/>
  <c r="J67" i="27" s="1"/>
  <c r="Q66" i="27"/>
  <c r="P66" i="27"/>
  <c r="I66" i="27"/>
  <c r="T66" i="27" s="1"/>
  <c r="H66" i="27"/>
  <c r="J66" i="27" s="1"/>
  <c r="O66" i="27"/>
  <c r="N66" i="27"/>
  <c r="M66" i="27"/>
  <c r="L66" i="27"/>
  <c r="G66" i="27"/>
  <c r="F66" i="27"/>
  <c r="E66" i="27"/>
  <c r="D66" i="27"/>
  <c r="Q65" i="27"/>
  <c r="P65" i="27"/>
  <c r="R65" i="27"/>
  <c r="I65" i="27"/>
  <c r="H65" i="27"/>
  <c r="O65" i="27"/>
  <c r="N65" i="27"/>
  <c r="M65" i="27"/>
  <c r="L65" i="27"/>
  <c r="G65" i="27"/>
  <c r="F65" i="27"/>
  <c r="E65" i="27"/>
  <c r="D65" i="27"/>
  <c r="Q64" i="27"/>
  <c r="P64" i="27"/>
  <c r="R64" i="27" s="1"/>
  <c r="I64" i="27"/>
  <c r="T64" i="27" s="1"/>
  <c r="H64" i="27"/>
  <c r="J64" i="27"/>
  <c r="O64" i="27"/>
  <c r="N64" i="27"/>
  <c r="M64" i="27"/>
  <c r="L64" i="27"/>
  <c r="G64" i="27"/>
  <c r="F64" i="27"/>
  <c r="E64" i="27"/>
  <c r="D64" i="27"/>
  <c r="L63" i="27"/>
  <c r="O63" i="27"/>
  <c r="N63" i="27"/>
  <c r="M63" i="27"/>
  <c r="Q63" i="27"/>
  <c r="P63" i="27"/>
  <c r="R63" i="27" s="1"/>
  <c r="D63" i="27"/>
  <c r="G63" i="27"/>
  <c r="F63" i="27"/>
  <c r="E63" i="27"/>
  <c r="I63" i="27"/>
  <c r="T63" i="27" s="1"/>
  <c r="H63" i="27"/>
  <c r="J63" i="27" s="1"/>
  <c r="Q62" i="27"/>
  <c r="P62" i="27"/>
  <c r="S62" i="27" s="1"/>
  <c r="I62" i="27"/>
  <c r="H62" i="27"/>
  <c r="O62" i="27"/>
  <c r="N62" i="27"/>
  <c r="M62" i="27"/>
  <c r="L62" i="27"/>
  <c r="G62" i="27"/>
  <c r="F62" i="27"/>
  <c r="E62" i="27"/>
  <c r="D62" i="27"/>
  <c r="Q61" i="27"/>
  <c r="T61" i="27" s="1"/>
  <c r="P61" i="27"/>
  <c r="R61" i="27" s="1"/>
  <c r="I61" i="27"/>
  <c r="H61" i="27"/>
  <c r="J61" i="27" s="1"/>
  <c r="O61" i="27"/>
  <c r="N61" i="27"/>
  <c r="M61" i="27"/>
  <c r="L61" i="27"/>
  <c r="G61" i="27"/>
  <c r="F61" i="27"/>
  <c r="E61" i="27"/>
  <c r="D61" i="27"/>
  <c r="Q60" i="27"/>
  <c r="P60" i="27"/>
  <c r="R60" i="27" s="1"/>
  <c r="I60" i="27"/>
  <c r="H60" i="27"/>
  <c r="J60" i="27"/>
  <c r="O60" i="27"/>
  <c r="N60" i="27"/>
  <c r="M60" i="27"/>
  <c r="L60" i="27"/>
  <c r="G60" i="27"/>
  <c r="F60" i="27"/>
  <c r="E60" i="27"/>
  <c r="D60" i="27"/>
  <c r="L59" i="27"/>
  <c r="O59" i="27"/>
  <c r="N59" i="27"/>
  <c r="M59" i="27"/>
  <c r="Q59" i="27"/>
  <c r="T59" i="27" s="1"/>
  <c r="P59" i="27"/>
  <c r="R59" i="27" s="1"/>
  <c r="D59" i="27"/>
  <c r="G59" i="27"/>
  <c r="F59" i="27"/>
  <c r="E59" i="27"/>
  <c r="I59" i="27"/>
  <c r="H59" i="27"/>
  <c r="J59" i="27" s="1"/>
  <c r="Q58" i="27"/>
  <c r="P58" i="27"/>
  <c r="I58" i="27"/>
  <c r="H58" i="27"/>
  <c r="J58" i="27"/>
  <c r="O58" i="27"/>
  <c r="N58" i="27"/>
  <c r="M58" i="27"/>
  <c r="L58" i="27"/>
  <c r="G58" i="27"/>
  <c r="F58" i="27"/>
  <c r="E58" i="27"/>
  <c r="D58" i="27"/>
  <c r="Q57" i="27"/>
  <c r="P57" i="27"/>
  <c r="I57" i="27"/>
  <c r="H57" i="27"/>
  <c r="J57" i="27" s="1"/>
  <c r="O57" i="27"/>
  <c r="N57" i="27"/>
  <c r="M57" i="27"/>
  <c r="L57" i="27"/>
  <c r="G57" i="27"/>
  <c r="F57" i="27"/>
  <c r="E57" i="27"/>
  <c r="D57" i="27"/>
  <c r="Q56" i="27"/>
  <c r="P56" i="27"/>
  <c r="I56" i="27"/>
  <c r="T56" i="27" s="1"/>
  <c r="H56" i="27"/>
  <c r="J56" i="27" s="1"/>
  <c r="O56" i="27"/>
  <c r="N56" i="27"/>
  <c r="M56" i="27"/>
  <c r="L56" i="27"/>
  <c r="G56" i="27"/>
  <c r="F56" i="27"/>
  <c r="E56" i="27"/>
  <c r="D56" i="27"/>
  <c r="L55" i="27"/>
  <c r="O55" i="27"/>
  <c r="N55" i="27"/>
  <c r="M55" i="27"/>
  <c r="Q55" i="27"/>
  <c r="P55" i="27"/>
  <c r="R55" i="27" s="1"/>
  <c r="D55" i="27"/>
  <c r="G55" i="27"/>
  <c r="F55" i="27"/>
  <c r="E55" i="27"/>
  <c r="I55" i="27"/>
  <c r="T55" i="27" s="1"/>
  <c r="H55" i="27"/>
  <c r="J55" i="27" s="1"/>
  <c r="Q54" i="27"/>
  <c r="T54" i="27" s="1"/>
  <c r="P54" i="27"/>
  <c r="I54" i="27"/>
  <c r="H54" i="27"/>
  <c r="J54" i="27" s="1"/>
  <c r="O54" i="27"/>
  <c r="N54" i="27"/>
  <c r="M54" i="27"/>
  <c r="L54" i="27"/>
  <c r="G54" i="27"/>
  <c r="F54" i="27"/>
  <c r="E54" i="27"/>
  <c r="D54" i="27"/>
  <c r="Q53" i="27"/>
  <c r="P53" i="27"/>
  <c r="R53" i="27" s="1"/>
  <c r="I53" i="27"/>
  <c r="H53" i="27"/>
  <c r="J53" i="27"/>
  <c r="O53" i="27"/>
  <c r="N53" i="27"/>
  <c r="M53" i="27"/>
  <c r="L53" i="27"/>
  <c r="G53" i="27"/>
  <c r="F53" i="27"/>
  <c r="E53" i="27"/>
  <c r="D53" i="27"/>
  <c r="Q52" i="27"/>
  <c r="T52" i="27" s="1"/>
  <c r="P52" i="27"/>
  <c r="R52" i="27" s="1"/>
  <c r="I52" i="27"/>
  <c r="H52" i="27"/>
  <c r="J52" i="27" s="1"/>
  <c r="O52" i="27"/>
  <c r="N52" i="27"/>
  <c r="M52" i="27"/>
  <c r="L52" i="27"/>
  <c r="G52" i="27"/>
  <c r="F52" i="27"/>
  <c r="E52" i="27"/>
  <c r="D52" i="27"/>
  <c r="L51" i="27"/>
  <c r="O51" i="27"/>
  <c r="N51" i="27"/>
  <c r="M51" i="27"/>
  <c r="Q51" i="27"/>
  <c r="P51" i="27"/>
  <c r="D51" i="27"/>
  <c r="G51" i="27"/>
  <c r="F51" i="27"/>
  <c r="E51" i="27"/>
  <c r="I51" i="27"/>
  <c r="H51" i="27"/>
  <c r="J51" i="27" s="1"/>
  <c r="Q50" i="27"/>
  <c r="P50" i="27"/>
  <c r="I50" i="27"/>
  <c r="H50" i="27"/>
  <c r="J50" i="27" s="1"/>
  <c r="O50" i="27"/>
  <c r="N50" i="27"/>
  <c r="M50" i="27"/>
  <c r="L50" i="27"/>
  <c r="G50" i="27"/>
  <c r="F50" i="27"/>
  <c r="E50" i="27"/>
  <c r="D50" i="27"/>
  <c r="Q49" i="27"/>
  <c r="P49" i="27"/>
  <c r="I49" i="27"/>
  <c r="T49" i="27" s="1"/>
  <c r="H49" i="27"/>
  <c r="J49" i="27" s="1"/>
  <c r="O49" i="27"/>
  <c r="N49" i="27"/>
  <c r="M49" i="27"/>
  <c r="L49" i="27"/>
  <c r="G49" i="27"/>
  <c r="F49" i="27"/>
  <c r="E49" i="27"/>
  <c r="D49" i="27"/>
  <c r="Q48" i="27"/>
  <c r="P48" i="27"/>
  <c r="R48" i="27"/>
  <c r="I48" i="27"/>
  <c r="H48" i="27"/>
  <c r="J48" i="27" s="1"/>
  <c r="O48" i="27"/>
  <c r="N48" i="27"/>
  <c r="M48" i="27"/>
  <c r="L48" i="27"/>
  <c r="G48" i="27"/>
  <c r="F48" i="27"/>
  <c r="E48" i="27"/>
  <c r="D48" i="27"/>
  <c r="L47" i="27"/>
  <c r="O47" i="27"/>
  <c r="N47" i="27"/>
  <c r="M47" i="27"/>
  <c r="Q47" i="27"/>
  <c r="P47" i="27"/>
  <c r="R47" i="27" s="1"/>
  <c r="D47" i="27"/>
  <c r="G47" i="27"/>
  <c r="F47" i="27"/>
  <c r="E47" i="27"/>
  <c r="I47" i="27"/>
  <c r="H47" i="27"/>
  <c r="Q46" i="27"/>
  <c r="T46" i="27" s="1"/>
  <c r="P46" i="27"/>
  <c r="I46" i="27"/>
  <c r="H46" i="27"/>
  <c r="J46" i="27"/>
  <c r="O46" i="27"/>
  <c r="N46" i="27"/>
  <c r="M46" i="27"/>
  <c r="L46" i="27"/>
  <c r="G46" i="27"/>
  <c r="F46" i="27"/>
  <c r="E46" i="27"/>
  <c r="D46" i="27"/>
  <c r="Q45" i="27"/>
  <c r="P45" i="27"/>
  <c r="R45" i="27" s="1"/>
  <c r="I45" i="27"/>
  <c r="T45" i="27" s="1"/>
  <c r="H45" i="27"/>
  <c r="O45" i="27"/>
  <c r="N45" i="27"/>
  <c r="M45" i="27"/>
  <c r="L45" i="27"/>
  <c r="G45" i="27"/>
  <c r="F45" i="27"/>
  <c r="E45" i="27"/>
  <c r="D45" i="27"/>
  <c r="Q44" i="27"/>
  <c r="P44" i="27"/>
  <c r="R44" i="27"/>
  <c r="I44" i="27"/>
  <c r="H44" i="27"/>
  <c r="J44" i="27" s="1"/>
  <c r="O44" i="27"/>
  <c r="N44" i="27"/>
  <c r="M44" i="27"/>
  <c r="L44" i="27"/>
  <c r="G44" i="27"/>
  <c r="F44" i="27"/>
  <c r="E44" i="27"/>
  <c r="D44" i="27"/>
  <c r="L43" i="27"/>
  <c r="O43" i="27"/>
  <c r="N43" i="27"/>
  <c r="M43" i="27"/>
  <c r="Q43" i="27"/>
  <c r="P43" i="27"/>
  <c r="R43" i="27" s="1"/>
  <c r="D43" i="27"/>
  <c r="G43" i="27"/>
  <c r="F43" i="27"/>
  <c r="E43" i="27"/>
  <c r="I43" i="27"/>
  <c r="H43" i="27"/>
  <c r="J43" i="27"/>
  <c r="Q42" i="27"/>
  <c r="P42" i="27"/>
  <c r="I42" i="27"/>
  <c r="T42" i="27" s="1"/>
  <c r="H42" i="27"/>
  <c r="J42" i="27" s="1"/>
  <c r="O42" i="27"/>
  <c r="N42" i="27"/>
  <c r="M42" i="27"/>
  <c r="L42" i="27"/>
  <c r="G42" i="27"/>
  <c r="F42" i="27"/>
  <c r="E42" i="27"/>
  <c r="D42" i="27"/>
  <c r="Q41" i="27"/>
  <c r="T41" i="27" s="1"/>
  <c r="P41" i="27"/>
  <c r="R41" i="27" s="1"/>
  <c r="I41" i="27"/>
  <c r="H41" i="27"/>
  <c r="J41" i="27" s="1"/>
  <c r="O41" i="27"/>
  <c r="N41" i="27"/>
  <c r="M41" i="27"/>
  <c r="L41" i="27"/>
  <c r="G41" i="27"/>
  <c r="F41" i="27"/>
  <c r="E41" i="27"/>
  <c r="D41" i="27"/>
  <c r="Q40" i="27"/>
  <c r="T40" i="27" s="1"/>
  <c r="P40" i="27"/>
  <c r="R40" i="27" s="1"/>
  <c r="I40" i="27"/>
  <c r="H40" i="27"/>
  <c r="J40" i="27" s="1"/>
  <c r="O40" i="27"/>
  <c r="N40" i="27"/>
  <c r="M40" i="27"/>
  <c r="L40" i="27"/>
  <c r="G40" i="27"/>
  <c r="F40" i="27"/>
  <c r="E40" i="27"/>
  <c r="D40" i="27"/>
  <c r="L39" i="27"/>
  <c r="O39" i="27"/>
  <c r="N39" i="27"/>
  <c r="M39" i="27"/>
  <c r="Q39" i="27"/>
  <c r="T39" i="27" s="1"/>
  <c r="P39" i="27"/>
  <c r="D39" i="27"/>
  <c r="G39" i="27"/>
  <c r="F39" i="27"/>
  <c r="E39" i="27"/>
  <c r="I39" i="27"/>
  <c r="H39" i="27"/>
  <c r="J39" i="27"/>
  <c r="Q38" i="27"/>
  <c r="P38" i="27"/>
  <c r="R38" i="27" s="1"/>
  <c r="I38" i="27"/>
  <c r="H38" i="27"/>
  <c r="O38" i="27"/>
  <c r="N38" i="27"/>
  <c r="M38" i="27"/>
  <c r="L38" i="27"/>
  <c r="G38" i="27"/>
  <c r="F38" i="27"/>
  <c r="E38" i="27"/>
  <c r="D38" i="27"/>
  <c r="Q37" i="27"/>
  <c r="P37" i="27"/>
  <c r="R37" i="27"/>
  <c r="I37" i="27"/>
  <c r="H37" i="27"/>
  <c r="J37" i="27" s="1"/>
  <c r="O37" i="27"/>
  <c r="N37" i="27"/>
  <c r="M37" i="27"/>
  <c r="L37" i="27"/>
  <c r="G37" i="27"/>
  <c r="F37" i="27"/>
  <c r="E37" i="27"/>
  <c r="D37" i="27"/>
  <c r="Q36" i="27"/>
  <c r="P36" i="27"/>
  <c r="R36" i="27"/>
  <c r="I36" i="27"/>
  <c r="T36" i="27" s="1"/>
  <c r="H36" i="27"/>
  <c r="O36" i="27"/>
  <c r="N36" i="27"/>
  <c r="M36" i="27"/>
  <c r="L36" i="27"/>
  <c r="G36" i="27"/>
  <c r="F36" i="27"/>
  <c r="E36" i="27"/>
  <c r="D36" i="27"/>
  <c r="L35" i="27"/>
  <c r="O35" i="27"/>
  <c r="N35" i="27"/>
  <c r="M35" i="27"/>
  <c r="Q35" i="27"/>
  <c r="P35" i="27"/>
  <c r="R35" i="27" s="1"/>
  <c r="D35" i="27"/>
  <c r="G35" i="27"/>
  <c r="F35" i="27"/>
  <c r="E35" i="27"/>
  <c r="I35" i="27"/>
  <c r="H35" i="27"/>
  <c r="J35" i="27"/>
  <c r="Q34" i="27"/>
  <c r="T34" i="27" s="1"/>
  <c r="P34" i="27"/>
  <c r="I34" i="27"/>
  <c r="H34" i="27"/>
  <c r="J34" i="27" s="1"/>
  <c r="O34" i="27"/>
  <c r="N34" i="27"/>
  <c r="M34" i="27"/>
  <c r="L34" i="27"/>
  <c r="G34" i="27"/>
  <c r="F34" i="27"/>
  <c r="E34" i="27"/>
  <c r="D34" i="27"/>
  <c r="Q33" i="27"/>
  <c r="P33" i="27"/>
  <c r="R33" i="27"/>
  <c r="I33" i="27"/>
  <c r="H33" i="27"/>
  <c r="O33" i="27"/>
  <c r="N33" i="27"/>
  <c r="M33" i="27"/>
  <c r="L33" i="27"/>
  <c r="G33" i="27"/>
  <c r="F33" i="27"/>
  <c r="E33" i="27"/>
  <c r="D33" i="27"/>
  <c r="Q32" i="27"/>
  <c r="P32" i="27"/>
  <c r="R32" i="27" s="1"/>
  <c r="I32" i="27"/>
  <c r="T32" i="27" s="1"/>
  <c r="H32" i="27"/>
  <c r="J32" i="27" s="1"/>
  <c r="O32" i="27"/>
  <c r="N32" i="27"/>
  <c r="M32" i="27"/>
  <c r="L32" i="27"/>
  <c r="G32" i="27"/>
  <c r="F32" i="27"/>
  <c r="E32" i="27"/>
  <c r="D32" i="27"/>
  <c r="L31" i="27"/>
  <c r="O31" i="27"/>
  <c r="N31" i="27"/>
  <c r="M31" i="27"/>
  <c r="Q31" i="27"/>
  <c r="P31" i="27"/>
  <c r="R31" i="27" s="1"/>
  <c r="D31" i="27"/>
  <c r="G31" i="27"/>
  <c r="F31" i="27"/>
  <c r="E31" i="27"/>
  <c r="I31" i="27"/>
  <c r="H31" i="27"/>
  <c r="J31" i="27" s="1"/>
  <c r="Q30" i="27"/>
  <c r="P30" i="27"/>
  <c r="S30" i="27" s="1"/>
  <c r="I30" i="27"/>
  <c r="H30" i="27"/>
  <c r="J30" i="27" s="1"/>
  <c r="O30" i="27"/>
  <c r="N30" i="27"/>
  <c r="M30" i="27"/>
  <c r="L30" i="27"/>
  <c r="G30" i="27"/>
  <c r="F30" i="27"/>
  <c r="E30" i="27"/>
  <c r="D30" i="27"/>
  <c r="Q29" i="27"/>
  <c r="T29" i="27" s="1"/>
  <c r="P29" i="27"/>
  <c r="I29" i="27"/>
  <c r="H29" i="27"/>
  <c r="J29" i="27"/>
  <c r="O29" i="27"/>
  <c r="N29" i="27"/>
  <c r="M29" i="27"/>
  <c r="L29" i="27"/>
  <c r="G29" i="27"/>
  <c r="F29" i="27"/>
  <c r="E29" i="27"/>
  <c r="D29" i="27"/>
  <c r="Q28" i="27"/>
  <c r="T28" i="27" s="1"/>
  <c r="P28" i="27"/>
  <c r="R28" i="27" s="1"/>
  <c r="I28" i="27"/>
  <c r="H28" i="27"/>
  <c r="J28" i="27" s="1"/>
  <c r="O28" i="27"/>
  <c r="N28" i="27"/>
  <c r="M28" i="27"/>
  <c r="L28" i="27"/>
  <c r="G28" i="27"/>
  <c r="F28" i="27"/>
  <c r="E28" i="27"/>
  <c r="D28" i="27"/>
  <c r="L27" i="27"/>
  <c r="O27" i="27"/>
  <c r="N27" i="27"/>
  <c r="M27" i="27"/>
  <c r="Q27" i="27"/>
  <c r="P27" i="27"/>
  <c r="R27" i="27" s="1"/>
  <c r="D27" i="27"/>
  <c r="G27" i="27"/>
  <c r="F27" i="27"/>
  <c r="E27" i="27"/>
  <c r="I27" i="27"/>
  <c r="H27" i="27"/>
  <c r="Q26" i="27"/>
  <c r="T26" i="27" s="1"/>
  <c r="P26" i="27"/>
  <c r="I26" i="27"/>
  <c r="H26" i="27"/>
  <c r="S26" i="27" s="1"/>
  <c r="O26" i="27"/>
  <c r="N26" i="27"/>
  <c r="M26" i="27"/>
  <c r="L26" i="27"/>
  <c r="G26" i="27"/>
  <c r="F26" i="27"/>
  <c r="E26" i="27"/>
  <c r="D26" i="27"/>
  <c r="Q25" i="27"/>
  <c r="T25" i="27" s="1"/>
  <c r="P25" i="27"/>
  <c r="R25" i="27"/>
  <c r="I25" i="27"/>
  <c r="H25" i="27"/>
  <c r="J25" i="27" s="1"/>
  <c r="O25" i="27"/>
  <c r="N25" i="27"/>
  <c r="M25" i="27"/>
  <c r="L25" i="27"/>
  <c r="G25" i="27"/>
  <c r="F25" i="27"/>
  <c r="E25" i="27"/>
  <c r="D25" i="27"/>
  <c r="Q24" i="27"/>
  <c r="P24" i="27"/>
  <c r="S24" i="27" s="1"/>
  <c r="I24" i="27"/>
  <c r="H24" i="27"/>
  <c r="J24" i="27" s="1"/>
  <c r="O24" i="27"/>
  <c r="N24" i="27"/>
  <c r="M24" i="27"/>
  <c r="L24" i="27"/>
  <c r="G24" i="27"/>
  <c r="F24" i="27"/>
  <c r="E24" i="27"/>
  <c r="D24" i="27"/>
  <c r="L23" i="27"/>
  <c r="O23" i="27"/>
  <c r="N23" i="27"/>
  <c r="M23" i="27"/>
  <c r="Q23" i="27"/>
  <c r="P23" i="27"/>
  <c r="R23" i="27"/>
  <c r="D23" i="27"/>
  <c r="G23" i="27"/>
  <c r="F23" i="27"/>
  <c r="E23" i="27"/>
  <c r="I23" i="27"/>
  <c r="H23" i="27"/>
  <c r="Q22" i="27"/>
  <c r="P22" i="27"/>
  <c r="R22" i="27" s="1"/>
  <c r="I22" i="27"/>
  <c r="T22" i="27" s="1"/>
  <c r="H22" i="27"/>
  <c r="J22" i="27" s="1"/>
  <c r="O22" i="27"/>
  <c r="N22" i="27"/>
  <c r="M22" i="27"/>
  <c r="L22" i="27"/>
  <c r="G22" i="27"/>
  <c r="F22" i="27"/>
  <c r="E22" i="27"/>
  <c r="D22" i="27"/>
  <c r="Q21" i="27"/>
  <c r="P21" i="27"/>
  <c r="I21" i="27"/>
  <c r="H21" i="27"/>
  <c r="J21" i="27"/>
  <c r="O21" i="27"/>
  <c r="N21" i="27"/>
  <c r="M21" i="27"/>
  <c r="L21" i="27"/>
  <c r="G21" i="27"/>
  <c r="F21" i="27"/>
  <c r="E21" i="27"/>
  <c r="D21" i="27"/>
  <c r="Q20" i="27"/>
  <c r="P20" i="27"/>
  <c r="R20" i="27" s="1"/>
  <c r="I20" i="27"/>
  <c r="H20" i="27"/>
  <c r="J20" i="27" s="1"/>
  <c r="O20" i="27"/>
  <c r="N20" i="27"/>
  <c r="M20" i="27"/>
  <c r="L20" i="27"/>
  <c r="G20" i="27"/>
  <c r="F20" i="27"/>
  <c r="E20" i="27"/>
  <c r="D20" i="27"/>
  <c r="L19" i="27"/>
  <c r="O19" i="27"/>
  <c r="N19" i="27"/>
  <c r="M19" i="27"/>
  <c r="Q19" i="27"/>
  <c r="P19" i="27"/>
  <c r="R19" i="27"/>
  <c r="D19" i="27"/>
  <c r="G19" i="27"/>
  <c r="F19" i="27"/>
  <c r="E19" i="27"/>
  <c r="I19" i="27"/>
  <c r="H19" i="27"/>
  <c r="S19" i="27" s="1"/>
  <c r="Q18" i="27"/>
  <c r="P18" i="27"/>
  <c r="I18" i="27"/>
  <c r="T18" i="27" s="1"/>
  <c r="H18" i="27"/>
  <c r="J18" i="27" s="1"/>
  <c r="O18" i="27"/>
  <c r="N18" i="27"/>
  <c r="M18" i="27"/>
  <c r="L18" i="27"/>
  <c r="G18" i="27"/>
  <c r="F18" i="27"/>
  <c r="E18" i="27"/>
  <c r="D18" i="27"/>
  <c r="Q17" i="27"/>
  <c r="P17" i="27"/>
  <c r="R17" i="27" s="1"/>
  <c r="I17" i="27"/>
  <c r="H17" i="27"/>
  <c r="S17" i="27" s="1"/>
  <c r="J17" i="27"/>
  <c r="O17" i="27"/>
  <c r="N17" i="27"/>
  <c r="M17" i="27"/>
  <c r="L17" i="27"/>
  <c r="G17" i="27"/>
  <c r="F17" i="27"/>
  <c r="E17" i="27"/>
  <c r="D17" i="27"/>
  <c r="Q16" i="27"/>
  <c r="P16" i="27"/>
  <c r="I16" i="27"/>
  <c r="H16" i="27"/>
  <c r="J16" i="27" s="1"/>
  <c r="O16" i="27"/>
  <c r="N16" i="27"/>
  <c r="M16" i="27"/>
  <c r="L16" i="27"/>
  <c r="G16" i="27"/>
  <c r="F16" i="27"/>
  <c r="E16" i="27"/>
  <c r="D16" i="27"/>
  <c r="L15" i="27"/>
  <c r="O15" i="27"/>
  <c r="N15" i="27"/>
  <c r="M15" i="27"/>
  <c r="Q15" i="27"/>
  <c r="P15" i="27"/>
  <c r="D15" i="27"/>
  <c r="G15" i="27"/>
  <c r="F15" i="27"/>
  <c r="E15" i="27"/>
  <c r="I15" i="27"/>
  <c r="H15" i="27"/>
  <c r="J15" i="27" s="1"/>
  <c r="D3" i="27"/>
  <c r="E3" i="27"/>
  <c r="F3" i="27"/>
  <c r="G3" i="27"/>
  <c r="H3" i="27"/>
  <c r="I3" i="27"/>
  <c r="T3" i="27" s="1"/>
  <c r="Q3" i="27"/>
  <c r="L3" i="27"/>
  <c r="M3" i="27"/>
  <c r="N3" i="27"/>
  <c r="O3" i="27"/>
  <c r="P3" i="27"/>
  <c r="R3" i="27" s="1"/>
  <c r="L6" i="27"/>
  <c r="L5" i="27"/>
  <c r="L4" i="27"/>
  <c r="O4" i="27"/>
  <c r="O5" i="27"/>
  <c r="O6" i="27"/>
  <c r="L10" i="27"/>
  <c r="L9" i="27"/>
  <c r="L8" i="27"/>
  <c r="L7" i="27"/>
  <c r="O7" i="27"/>
  <c r="O8" i="27"/>
  <c r="O9" i="27"/>
  <c r="O10" i="27"/>
  <c r="L14" i="27"/>
  <c r="L13" i="27"/>
  <c r="L12" i="27"/>
  <c r="L11" i="27"/>
  <c r="O11" i="27"/>
  <c r="O12" i="27"/>
  <c r="O13" i="27"/>
  <c r="O14" i="27"/>
  <c r="N4" i="27"/>
  <c r="N5" i="27"/>
  <c r="N6" i="27"/>
  <c r="N7" i="27"/>
  <c r="N8" i="27"/>
  <c r="N9" i="27"/>
  <c r="N10" i="27"/>
  <c r="N11" i="27"/>
  <c r="N12" i="27"/>
  <c r="N13" i="27"/>
  <c r="N14" i="27"/>
  <c r="M4" i="27"/>
  <c r="M5" i="27"/>
  <c r="M6" i="27"/>
  <c r="M7" i="27"/>
  <c r="M8" i="27"/>
  <c r="M9" i="27"/>
  <c r="M10" i="27"/>
  <c r="M11" i="27"/>
  <c r="M12" i="27"/>
  <c r="M13" i="27"/>
  <c r="M14" i="27"/>
  <c r="Q4" i="27"/>
  <c r="Q5" i="27"/>
  <c r="T5" i="27" s="1"/>
  <c r="Q6" i="27"/>
  <c r="Q7" i="27"/>
  <c r="Q8" i="27"/>
  <c r="Q9" i="27"/>
  <c r="Q10" i="27"/>
  <c r="T10" i="27" s="1"/>
  <c r="Q11" i="27"/>
  <c r="Q12" i="27"/>
  <c r="Q13" i="27"/>
  <c r="Q14" i="27"/>
  <c r="T14" i="27" s="1"/>
  <c r="P4" i="27"/>
  <c r="R4" i="27" s="1"/>
  <c r="P5" i="27"/>
  <c r="P6" i="27"/>
  <c r="S6" i="27" s="1"/>
  <c r="P7" i="27"/>
  <c r="P8" i="27"/>
  <c r="R8" i="27"/>
  <c r="P9" i="27"/>
  <c r="R9" i="27" s="1"/>
  <c r="P10" i="27"/>
  <c r="R10" i="27" s="1"/>
  <c r="P11" i="27"/>
  <c r="R11" i="27" s="1"/>
  <c r="P12" i="27"/>
  <c r="R12" i="27" s="1"/>
  <c r="P13" i="27"/>
  <c r="P14" i="27"/>
  <c r="D6" i="27"/>
  <c r="D5" i="27"/>
  <c r="D4" i="27"/>
  <c r="F4" i="27"/>
  <c r="F5" i="27"/>
  <c r="F6" i="27"/>
  <c r="D10" i="27"/>
  <c r="D9" i="27"/>
  <c r="D8" i="27"/>
  <c r="D7" i="27"/>
  <c r="F7" i="27"/>
  <c r="F8" i="27"/>
  <c r="F9" i="27"/>
  <c r="F10" i="27"/>
  <c r="D14" i="27"/>
  <c r="D13" i="27"/>
  <c r="D12" i="27"/>
  <c r="D11" i="27"/>
  <c r="F11" i="27"/>
  <c r="F12" i="27"/>
  <c r="F13" i="27"/>
  <c r="F14" i="27"/>
  <c r="G4" i="27"/>
  <c r="G5" i="27"/>
  <c r="G6" i="27"/>
  <c r="G7" i="27"/>
  <c r="G8" i="27"/>
  <c r="G9" i="27"/>
  <c r="G10" i="27"/>
  <c r="G11" i="27"/>
  <c r="G12" i="27"/>
  <c r="G13" i="27"/>
  <c r="G14" i="27"/>
  <c r="E4" i="27"/>
  <c r="E5" i="27"/>
  <c r="E6" i="27"/>
  <c r="E7" i="27"/>
  <c r="E8" i="27"/>
  <c r="E9" i="27"/>
  <c r="E10" i="27"/>
  <c r="E11" i="27"/>
  <c r="E12" i="27"/>
  <c r="E13" i="27"/>
  <c r="E14" i="27"/>
  <c r="H4" i="27"/>
  <c r="S4" i="27" s="1"/>
  <c r="H5" i="27"/>
  <c r="J5" i="27"/>
  <c r="H6" i="27"/>
  <c r="J6" i="27" s="1"/>
  <c r="H7" i="27"/>
  <c r="J7" i="27"/>
  <c r="H8" i="27"/>
  <c r="J8" i="27" s="1"/>
  <c r="H9" i="27"/>
  <c r="H10" i="27"/>
  <c r="J10" i="27" s="1"/>
  <c r="H11" i="27"/>
  <c r="J11" i="27" s="1"/>
  <c r="H12" i="27"/>
  <c r="J12" i="27"/>
  <c r="H13" i="27"/>
  <c r="J13" i="27" s="1"/>
  <c r="H14" i="27"/>
  <c r="J14" i="27"/>
  <c r="I4" i="27"/>
  <c r="T4" i="27" s="1"/>
  <c r="I5" i="27"/>
  <c r="I6" i="27"/>
  <c r="I7" i="27"/>
  <c r="T7" i="27" s="1"/>
  <c r="I8" i="27"/>
  <c r="T8" i="27" s="1"/>
  <c r="I9" i="27"/>
  <c r="I10" i="27"/>
  <c r="I11" i="27"/>
  <c r="T11" i="27" s="1"/>
  <c r="I12" i="27"/>
  <c r="I13" i="27"/>
  <c r="I14" i="27"/>
  <c r="C15" i="9"/>
  <c r="C39" i="9"/>
  <c r="C27" i="9"/>
  <c r="C3" i="9"/>
  <c r="C66" i="29"/>
  <c r="C65" i="29"/>
  <c r="C64" i="29"/>
  <c r="C63" i="29"/>
  <c r="B48" i="9"/>
  <c r="B43" i="9"/>
  <c r="B44" i="9"/>
  <c r="B45" i="9"/>
  <c r="B41" i="9"/>
  <c r="B17" i="9"/>
  <c r="B19" i="9"/>
  <c r="B20" i="9"/>
  <c r="B21" i="9"/>
  <c r="B24" i="9"/>
  <c r="B31" i="9"/>
  <c r="B32" i="9"/>
  <c r="B33" i="9"/>
  <c r="B36" i="9"/>
  <c r="B29" i="9"/>
  <c r="AC3" i="10"/>
  <c r="AC4" i="10"/>
  <c r="AC5" i="10" s="1"/>
  <c r="C66" i="25"/>
  <c r="C65" i="25"/>
  <c r="C64" i="25"/>
  <c r="C63" i="25"/>
  <c r="C66" i="20"/>
  <c r="C65" i="20"/>
  <c r="C64" i="20"/>
  <c r="C63" i="20"/>
  <c r="C66" i="27"/>
  <c r="C65" i="27"/>
  <c r="C64" i="27"/>
  <c r="C63" i="27"/>
  <c r="AD8" i="10"/>
  <c r="R26" i="27"/>
  <c r="R83" i="25"/>
  <c r="R63" i="29"/>
  <c r="J49" i="29"/>
  <c r="R30" i="25"/>
  <c r="R56" i="27"/>
  <c r="R44" i="20"/>
  <c r="T103" i="20"/>
  <c r="S87" i="29"/>
  <c r="S105" i="29"/>
  <c r="T35" i="27"/>
  <c r="S35" i="29"/>
  <c r="T78" i="27"/>
  <c r="S65" i="29"/>
  <c r="S96" i="20"/>
  <c r="S74" i="27"/>
  <c r="T72" i="29"/>
  <c r="S42" i="20"/>
  <c r="T59" i="20"/>
  <c r="T88" i="27"/>
  <c r="T99" i="25"/>
  <c r="T33" i="27"/>
  <c r="S89" i="25"/>
  <c r="T81" i="29"/>
  <c r="T71" i="20"/>
  <c r="T21" i="27"/>
  <c r="S76" i="27"/>
  <c r="S84" i="29"/>
  <c r="S70" i="29"/>
  <c r="T57" i="20"/>
  <c r="T44" i="25"/>
  <c r="T36" i="25"/>
  <c r="T100" i="27"/>
  <c r="T85" i="27"/>
  <c r="Q112" i="29"/>
  <c r="T94" i="27"/>
  <c r="S73" i="27"/>
  <c r="T102" i="20"/>
  <c r="T94" i="20"/>
  <c r="T74" i="20"/>
  <c r="T70" i="20"/>
  <c r="T34" i="20"/>
  <c r="T104" i="25"/>
  <c r="T96" i="25"/>
  <c r="T92" i="25"/>
  <c r="T104" i="29"/>
  <c r="T100" i="29"/>
  <c r="T88" i="25"/>
  <c r="T92" i="29"/>
  <c r="T82" i="29"/>
  <c r="T78" i="29"/>
  <c r="T62" i="29"/>
  <c r="T58" i="29"/>
  <c r="T54" i="29"/>
  <c r="T50" i="29"/>
  <c r="T46" i="29"/>
  <c r="T12" i="27"/>
  <c r="T72" i="20"/>
  <c r="T64" i="20"/>
  <c r="T98" i="25"/>
  <c r="T102" i="29"/>
  <c r="T9" i="20"/>
  <c r="T3" i="20"/>
  <c r="Q110" i="29"/>
  <c r="Q108" i="27"/>
  <c r="T57" i="27"/>
  <c r="R66" i="29"/>
  <c r="T87" i="25"/>
  <c r="T45" i="25"/>
  <c r="T37" i="25"/>
  <c r="T33" i="25"/>
  <c r="T100" i="20"/>
  <c r="T96" i="20"/>
  <c r="T73" i="20"/>
  <c r="T22" i="20"/>
  <c r="T20" i="20"/>
  <c r="S14" i="20"/>
  <c r="T89" i="25"/>
  <c r="T85" i="25"/>
  <c r="T91" i="27"/>
  <c r="T33" i="20"/>
  <c r="T29" i="20"/>
  <c r="S53" i="20"/>
  <c r="S99" i="25"/>
  <c r="T61" i="25"/>
  <c r="T53" i="25"/>
  <c r="T49" i="25"/>
  <c r="T83" i="29"/>
  <c r="T79" i="29"/>
  <c r="T67" i="29"/>
  <c r="T59" i="29"/>
  <c r="T51" i="29"/>
  <c r="S32" i="29"/>
  <c r="J51" i="20"/>
  <c r="S22" i="27"/>
  <c r="S59" i="25"/>
  <c r="J91" i="25"/>
  <c r="J89" i="25"/>
  <c r="S73" i="25"/>
  <c r="S36" i="20"/>
  <c r="S59" i="29"/>
  <c r="S7" i="20"/>
  <c r="T38" i="29"/>
  <c r="J75" i="27"/>
  <c r="S56" i="27"/>
  <c r="S97" i="25"/>
  <c r="J9" i="27"/>
  <c r="S35" i="20"/>
  <c r="S53" i="27"/>
  <c r="S63" i="29"/>
  <c r="J91" i="20"/>
  <c r="S59" i="20"/>
  <c r="S40" i="25"/>
  <c r="J75" i="25"/>
  <c r="S5" i="20"/>
  <c r="S95" i="25"/>
  <c r="S37" i="27"/>
  <c r="S43" i="27"/>
  <c r="S101" i="27"/>
  <c r="S102" i="20"/>
  <c r="S60" i="25"/>
  <c r="S88" i="27"/>
  <c r="S67" i="29"/>
  <c r="S71" i="29"/>
  <c r="S93" i="25"/>
  <c r="S54" i="25"/>
  <c r="S87" i="25"/>
  <c r="J103" i="29"/>
  <c r="T40" i="29"/>
  <c r="S30" i="25"/>
  <c r="J99" i="25"/>
  <c r="S13" i="20"/>
  <c r="S71" i="25"/>
  <c r="S61" i="20"/>
  <c r="T79" i="27"/>
  <c r="S62" i="25"/>
  <c r="S15" i="20"/>
  <c r="S93" i="20"/>
  <c r="S25" i="27"/>
  <c r="S97" i="27"/>
  <c r="S20" i="20"/>
  <c r="J101" i="29"/>
  <c r="S64" i="20"/>
  <c r="S44" i="20"/>
  <c r="T84" i="25"/>
  <c r="S98" i="29"/>
  <c r="T101" i="29"/>
  <c r="S41" i="29"/>
  <c r="R70" i="29"/>
  <c r="S91" i="29"/>
  <c r="J79" i="29"/>
  <c r="J112" i="29" s="1"/>
  <c r="S79" i="29"/>
  <c r="R96" i="29"/>
  <c r="S96" i="29"/>
  <c r="S90" i="29"/>
  <c r="S76" i="29"/>
  <c r="R76" i="29"/>
  <c r="R72" i="29"/>
  <c r="S72" i="29"/>
  <c r="S50" i="29"/>
  <c r="R46" i="29"/>
  <c r="S46" i="29"/>
  <c r="T42" i="29"/>
  <c r="T30" i="29"/>
  <c r="S106" i="29"/>
  <c r="T27" i="29"/>
  <c r="J28" i="29"/>
  <c r="R54" i="29"/>
  <c r="S78" i="29"/>
  <c r="R84" i="29"/>
  <c r="T36" i="29"/>
  <c r="T97" i="29"/>
  <c r="S92" i="29"/>
  <c r="R74" i="29"/>
  <c r="S68" i="29"/>
  <c r="R62" i="29"/>
  <c r="R52" i="29"/>
  <c r="S80" i="29"/>
  <c r="S61" i="29"/>
  <c r="R82" i="29"/>
  <c r="J99" i="29"/>
  <c r="T63" i="29"/>
  <c r="J104" i="29"/>
  <c r="J83" i="29"/>
  <c r="S43" i="29"/>
  <c r="J43" i="29"/>
  <c r="S40" i="29"/>
  <c r="J53" i="29"/>
  <c r="J51" i="29"/>
  <c r="S51" i="29"/>
  <c r="J42" i="29"/>
  <c r="S42" i="29"/>
  <c r="S29" i="29"/>
  <c r="J29" i="29"/>
  <c r="S85" i="29"/>
  <c r="S57" i="25"/>
  <c r="S32" i="25"/>
  <c r="S48" i="25"/>
  <c r="T62" i="25"/>
  <c r="S42" i="25"/>
  <c r="S67" i="25"/>
  <c r="J103" i="25"/>
  <c r="S103" i="25"/>
  <c r="T81" i="25"/>
  <c r="R106" i="25"/>
  <c r="R104" i="25"/>
  <c r="S104" i="25"/>
  <c r="S90" i="25"/>
  <c r="Q112" i="25"/>
  <c r="R53" i="25"/>
  <c r="S53" i="25"/>
  <c r="R27" i="25"/>
  <c r="R90" i="25"/>
  <c r="S51" i="25"/>
  <c r="R35" i="25"/>
  <c r="T29" i="25"/>
  <c r="J68" i="25"/>
  <c r="S68" i="25"/>
  <c r="J28" i="25"/>
  <c r="S28" i="25"/>
  <c r="R102" i="25"/>
  <c r="S102" i="25"/>
  <c r="S100" i="25"/>
  <c r="T72" i="25"/>
  <c r="T60" i="25"/>
  <c r="R39" i="25"/>
  <c r="S39" i="25"/>
  <c r="R37" i="25"/>
  <c r="S37" i="25"/>
  <c r="S94" i="25"/>
  <c r="S33" i="25"/>
  <c r="T91" i="25"/>
  <c r="J80" i="25"/>
  <c r="S80" i="25"/>
  <c r="J70" i="25"/>
  <c r="S70" i="25"/>
  <c r="R100" i="25"/>
  <c r="T38" i="25"/>
  <c r="S49" i="25"/>
  <c r="J85" i="25"/>
  <c r="S85" i="25"/>
  <c r="T77" i="25"/>
  <c r="S83" i="25"/>
  <c r="S80" i="27"/>
  <c r="R57" i="27"/>
  <c r="R7" i="27"/>
  <c r="S7" i="27"/>
  <c r="J72" i="27"/>
  <c r="S72" i="27"/>
  <c r="R81" i="27"/>
  <c r="S35" i="27"/>
  <c r="J62" i="27"/>
  <c r="S92" i="27"/>
  <c r="R29" i="27"/>
  <c r="S29" i="27"/>
  <c r="T30" i="27"/>
  <c r="R58" i="27"/>
  <c r="S58" i="27"/>
  <c r="S65" i="27"/>
  <c r="J65" i="27"/>
  <c r="J111" i="27" s="1"/>
  <c r="T44" i="27"/>
  <c r="T92" i="27"/>
  <c r="T27" i="27"/>
  <c r="S70" i="27"/>
  <c r="J85" i="27"/>
  <c r="S85" i="27"/>
  <c r="R46" i="27"/>
  <c r="S46" i="27"/>
  <c r="S61" i="27"/>
  <c r="T93" i="27"/>
  <c r="T95" i="27"/>
  <c r="T37" i="27"/>
  <c r="S8" i="27"/>
  <c r="S54" i="27"/>
  <c r="R54" i="27"/>
  <c r="S47" i="27"/>
  <c r="J47" i="27"/>
  <c r="R5" i="27"/>
  <c r="S5" i="27"/>
  <c r="J19" i="27"/>
  <c r="R50" i="27"/>
  <c r="S50" i="27"/>
  <c r="S103" i="27"/>
  <c r="T99" i="27"/>
  <c r="T89" i="27"/>
  <c r="T50" i="27"/>
  <c r="T96" i="27"/>
  <c r="T86" i="27"/>
  <c r="R48" i="20"/>
  <c r="S70" i="20"/>
  <c r="R20" i="20"/>
  <c r="J14" i="20"/>
  <c r="S39" i="20"/>
  <c r="S43" i="20"/>
  <c r="T19" i="20"/>
  <c r="S32" i="20"/>
  <c r="S50" i="20"/>
  <c r="S55" i="20"/>
  <c r="S100" i="20"/>
  <c r="S62" i="20"/>
  <c r="S99" i="20"/>
  <c r="T26" i="20"/>
  <c r="J92" i="20"/>
  <c r="S92" i="20"/>
  <c r="T25" i="20"/>
  <c r="J38" i="20"/>
  <c r="S38" i="20"/>
  <c r="R26" i="20"/>
  <c r="S26" i="20"/>
  <c r="S21" i="20"/>
  <c r="R34" i="20"/>
  <c r="S34" i="20"/>
  <c r="J95" i="20"/>
  <c r="I108" i="20"/>
  <c r="R24" i="20"/>
  <c r="S24" i="20"/>
  <c r="R3" i="20"/>
  <c r="S3" i="20"/>
  <c r="T49" i="20"/>
  <c r="T45" i="20"/>
  <c r="S28" i="20"/>
  <c r="S16" i="20"/>
  <c r="I107" i="20"/>
  <c r="J33" i="20"/>
  <c r="S33" i="20"/>
  <c r="S104" i="20"/>
  <c r="R104" i="20"/>
  <c r="T92" i="20"/>
  <c r="R75" i="20"/>
  <c r="S75" i="20"/>
  <c r="R73" i="20"/>
  <c r="S73" i="20"/>
  <c r="R63" i="20"/>
  <c r="S63" i="20"/>
  <c r="R30" i="20"/>
  <c r="T8" i="20"/>
  <c r="J46" i="20"/>
  <c r="S46" i="20"/>
  <c r="T37" i="20"/>
  <c r="J65" i="20"/>
  <c r="S65" i="20"/>
  <c r="R15" i="27"/>
  <c r="S15" i="27"/>
  <c r="S99" i="27"/>
  <c r="J99" i="27"/>
  <c r="R13" i="27"/>
  <c r="T24" i="27"/>
  <c r="R77" i="20"/>
  <c r="S77" i="20"/>
  <c r="S101" i="25"/>
  <c r="R21" i="27"/>
  <c r="S21" i="27"/>
  <c r="S55" i="27"/>
  <c r="T75" i="27"/>
  <c r="R102" i="27"/>
  <c r="T24" i="20"/>
  <c r="T15" i="27"/>
  <c r="T72" i="27"/>
  <c r="T84" i="27"/>
  <c r="S43" i="25"/>
  <c r="J43" i="25"/>
  <c r="S10" i="27"/>
  <c r="T20" i="27"/>
  <c r="T55" i="29"/>
  <c r="T53" i="29"/>
  <c r="T61" i="29"/>
  <c r="T79" i="25"/>
  <c r="T69" i="25"/>
  <c r="R93" i="29"/>
  <c r="R75" i="29"/>
  <c r="S75" i="29"/>
  <c r="R81" i="25"/>
  <c r="T70" i="29"/>
  <c r="S45" i="29"/>
  <c r="J45" i="29"/>
  <c r="Z67" i="27"/>
  <c r="AA7" i="20"/>
  <c r="Y23" i="27"/>
  <c r="Y103" i="20"/>
  <c r="X7" i="27"/>
  <c r="AA99" i="25"/>
  <c r="V67" i="29"/>
  <c r="AA63" i="27"/>
  <c r="AA91" i="20"/>
  <c r="X27" i="25"/>
  <c r="AA27" i="29"/>
  <c r="Z59" i="27"/>
  <c r="X75" i="20"/>
  <c r="X51" i="25"/>
  <c r="X43" i="29"/>
  <c r="AA95" i="27"/>
  <c r="Y91" i="20"/>
  <c r="X103" i="25"/>
  <c r="AA63" i="29"/>
  <c r="Z95" i="29"/>
  <c r="AA75" i="25"/>
  <c r="Y99" i="27"/>
  <c r="W59" i="20"/>
  <c r="V47" i="29"/>
  <c r="AA3" i="20"/>
  <c r="Z79" i="29"/>
  <c r="V35" i="20"/>
  <c r="AA87" i="25"/>
  <c r="Y63" i="27"/>
  <c r="V103" i="25"/>
  <c r="V35" i="27"/>
  <c r="X47" i="29"/>
  <c r="V75" i="20"/>
  <c r="Z7" i="20"/>
  <c r="X87" i="25"/>
  <c r="X99" i="29"/>
  <c r="W75" i="27"/>
  <c r="W39" i="20"/>
  <c r="X99" i="25"/>
  <c r="Z75" i="29"/>
  <c r="Y75" i="27"/>
  <c r="AA75" i="20"/>
  <c r="X35" i="25"/>
  <c r="V95" i="29"/>
  <c r="X55" i="27"/>
  <c r="AA11" i="20"/>
  <c r="W67" i="29"/>
  <c r="V87" i="25"/>
  <c r="V87" i="27"/>
  <c r="V67" i="27"/>
  <c r="V27" i="20"/>
  <c r="X35" i="20"/>
  <c r="W43" i="25"/>
  <c r="W63" i="29"/>
  <c r="Z39" i="29"/>
  <c r="W47" i="29"/>
  <c r="AA55" i="29"/>
  <c r="Y39" i="27"/>
  <c r="V39" i="20"/>
  <c r="AA103" i="20"/>
  <c r="Y99" i="29"/>
  <c r="V31" i="29"/>
  <c r="X55" i="20"/>
  <c r="Z47" i="25"/>
  <c r="Y103" i="29"/>
  <c r="AA51" i="25"/>
  <c r="W31" i="29"/>
  <c r="W35" i="29"/>
  <c r="X27" i="20"/>
  <c r="Y75" i="20"/>
  <c r="AA31" i="29"/>
  <c r="X71" i="27"/>
  <c r="X79" i="27"/>
  <c r="X67" i="27"/>
  <c r="Z7" i="27"/>
  <c r="W27" i="20"/>
  <c r="X43" i="27"/>
  <c r="V31" i="20"/>
  <c r="W27" i="27"/>
  <c r="V47" i="25"/>
  <c r="W103" i="27"/>
  <c r="Z95" i="20"/>
  <c r="Z95" i="25"/>
  <c r="X71" i="29"/>
  <c r="AA75" i="27"/>
  <c r="Y51" i="25"/>
  <c r="AA103" i="29"/>
  <c r="Z71" i="20"/>
  <c r="AA35" i="25"/>
  <c r="AA55" i="27"/>
  <c r="AA67" i="27"/>
  <c r="Z91" i="27"/>
  <c r="AA11" i="27"/>
  <c r="AA27" i="20"/>
  <c r="V43" i="20"/>
  <c r="V19" i="20"/>
  <c r="AA59" i="25"/>
  <c r="W39" i="25"/>
  <c r="V71" i="27"/>
  <c r="Y95" i="20"/>
  <c r="V27" i="27"/>
  <c r="Y43" i="20"/>
  <c r="AA59" i="27"/>
  <c r="Z63" i="20"/>
  <c r="X39" i="29"/>
  <c r="AA39" i="20"/>
  <c r="Y59" i="25"/>
  <c r="Y31" i="27"/>
  <c r="Z3" i="27"/>
  <c r="X79" i="25"/>
  <c r="W87" i="25"/>
  <c r="Y47" i="29"/>
  <c r="Y31" i="25"/>
  <c r="Y31" i="20"/>
  <c r="X95" i="27"/>
  <c r="W35" i="20"/>
  <c r="X91" i="27"/>
  <c r="Y71" i="20"/>
  <c r="V47" i="27"/>
  <c r="Z75" i="25"/>
  <c r="W91" i="29"/>
  <c r="AA19" i="27"/>
  <c r="V103" i="20"/>
  <c r="X43" i="25"/>
  <c r="X95" i="29"/>
  <c r="Z87" i="27"/>
  <c r="W91" i="20"/>
  <c r="AA83" i="25"/>
  <c r="Z99" i="29"/>
  <c r="Z35" i="27"/>
  <c r="Z51" i="20"/>
  <c r="Y27" i="25"/>
  <c r="Y31" i="29"/>
  <c r="Y71" i="29"/>
  <c r="X47" i="25"/>
  <c r="W3" i="27"/>
  <c r="W99" i="20"/>
  <c r="W51" i="27"/>
  <c r="X67" i="20"/>
  <c r="V91" i="29"/>
  <c r="W3" i="20"/>
  <c r="V43" i="25"/>
  <c r="W91" i="27"/>
  <c r="W71" i="29"/>
  <c r="Z91" i="20"/>
  <c r="X87" i="29"/>
  <c r="W15" i="20"/>
  <c r="Y23" i="20"/>
  <c r="V55" i="25"/>
  <c r="Z43" i="29"/>
  <c r="X47" i="27"/>
  <c r="AA51" i="20"/>
  <c r="X95" i="25"/>
  <c r="X31" i="29"/>
  <c r="Z75" i="27"/>
  <c r="X103" i="20"/>
  <c r="W55" i="25"/>
  <c r="Z83" i="27"/>
  <c r="W43" i="27"/>
  <c r="Z15" i="20"/>
  <c r="AA99" i="29"/>
  <c r="AA95" i="29"/>
  <c r="Y55" i="27"/>
  <c r="W103" i="20"/>
  <c r="Z3" i="20"/>
  <c r="X95" i="20"/>
  <c r="X79" i="29"/>
  <c r="V75" i="29"/>
  <c r="AA23" i="27"/>
  <c r="Y51" i="20"/>
  <c r="W11" i="20"/>
  <c r="V99" i="27"/>
  <c r="AA83" i="29"/>
  <c r="AA59" i="29"/>
  <c r="AA95" i="20"/>
  <c r="Y87" i="27"/>
  <c r="W99" i="25"/>
  <c r="Z83" i="25"/>
  <c r="V71" i="25"/>
  <c r="Y15" i="20"/>
  <c r="V35" i="25"/>
  <c r="AA91" i="29"/>
  <c r="Z79" i="27"/>
  <c r="W7" i="20"/>
  <c r="Z23" i="27"/>
  <c r="V63" i="25"/>
  <c r="Y51" i="27"/>
  <c r="AA103" i="25"/>
  <c r="X15" i="20"/>
  <c r="Y59" i="29"/>
  <c r="X91" i="20"/>
  <c r="Z35" i="20"/>
  <c r="X55" i="25"/>
  <c r="Z39" i="27"/>
  <c r="V27" i="29"/>
  <c r="Y35" i="25"/>
  <c r="AA87" i="29"/>
  <c r="AA43" i="20"/>
  <c r="X103" i="29"/>
  <c r="W83" i="27"/>
  <c r="Z31" i="20"/>
  <c r="AA71" i="27"/>
  <c r="AA7" i="27"/>
  <c r="X63" i="20"/>
  <c r="Y99" i="20"/>
  <c r="W95" i="25"/>
  <c r="W39" i="29"/>
  <c r="Y19" i="27"/>
  <c r="Z23" i="20"/>
  <c r="AA31" i="25"/>
  <c r="Z31" i="27"/>
  <c r="AA91" i="27"/>
  <c r="Z103" i="20"/>
  <c r="X71" i="25"/>
  <c r="V19" i="27"/>
  <c r="AA47" i="27"/>
  <c r="AA59" i="20"/>
  <c r="Y39" i="29"/>
  <c r="Y67" i="29"/>
  <c r="Z47" i="27"/>
  <c r="V75" i="25"/>
  <c r="X39" i="27"/>
  <c r="Y79" i="25"/>
  <c r="W11" i="27"/>
  <c r="Z63" i="25"/>
  <c r="Y47" i="27"/>
  <c r="W103" i="25"/>
  <c r="V51" i="29"/>
  <c r="AA35" i="20"/>
  <c r="V43" i="27"/>
  <c r="W59" i="25"/>
  <c r="X59" i="27"/>
  <c r="X11" i="27"/>
  <c r="W31" i="20"/>
  <c r="Z71" i="29"/>
  <c r="X35" i="27"/>
  <c r="X19" i="20"/>
  <c r="V51" i="25"/>
  <c r="AA71" i="29"/>
  <c r="AA79" i="27"/>
  <c r="X39" i="20"/>
  <c r="W31" i="25"/>
  <c r="AA47" i="29"/>
  <c r="Y83" i="27"/>
  <c r="X43" i="20"/>
  <c r="Z87" i="25"/>
  <c r="W67" i="25"/>
  <c r="Z51" i="25"/>
  <c r="Z91" i="25"/>
  <c r="Y67" i="25"/>
  <c r="Y83" i="29"/>
  <c r="X91" i="25"/>
  <c r="V31" i="27"/>
  <c r="X23" i="20"/>
  <c r="Z75" i="20"/>
  <c r="V99" i="20"/>
  <c r="V39" i="29"/>
  <c r="Z51" i="29"/>
  <c r="W51" i="29"/>
  <c r="AA67" i="29"/>
  <c r="V63" i="29"/>
  <c r="AA23" i="20"/>
  <c r="AA79" i="29"/>
  <c r="X75" i="25"/>
  <c r="Y87" i="25"/>
  <c r="W103" i="29"/>
  <c r="X83" i="27"/>
  <c r="Y27" i="20"/>
  <c r="W31" i="27"/>
  <c r="AA43" i="27"/>
  <c r="W95" i="20"/>
  <c r="X7" i="20"/>
  <c r="X63" i="25"/>
  <c r="Y7" i="27"/>
  <c r="W67" i="27"/>
  <c r="V51" i="20"/>
  <c r="X31" i="25"/>
  <c r="W87" i="27"/>
  <c r="Z95" i="27"/>
  <c r="Z47" i="20"/>
  <c r="Y103" i="25"/>
  <c r="AA27" i="27"/>
  <c r="V71" i="20"/>
  <c r="V67" i="20"/>
  <c r="Y35" i="29"/>
  <c r="W83" i="29"/>
  <c r="W19" i="20"/>
  <c r="X55" i="29"/>
  <c r="W63" i="20"/>
  <c r="Y83" i="25"/>
  <c r="V7" i="27"/>
  <c r="V79" i="25"/>
  <c r="X23" i="27"/>
  <c r="Y103" i="27"/>
  <c r="W55" i="27"/>
  <c r="AA55" i="20"/>
  <c r="AA35" i="27"/>
  <c r="Y95" i="25"/>
  <c r="Y71" i="27"/>
  <c r="X75" i="27"/>
  <c r="Y63" i="25"/>
  <c r="X67" i="29"/>
  <c r="Z43" i="27"/>
  <c r="Z43" i="20"/>
  <c r="W51" i="25"/>
  <c r="Z47" i="29"/>
  <c r="W79" i="27"/>
  <c r="Z19" i="20"/>
  <c r="Z43" i="25"/>
  <c r="Y95" i="29"/>
  <c r="Y43" i="27"/>
  <c r="X71" i="20"/>
  <c r="Y43" i="25"/>
  <c r="Z27" i="29"/>
  <c r="V103" i="29"/>
  <c r="W87" i="29"/>
  <c r="W75" i="29"/>
  <c r="W59" i="29"/>
  <c r="X59" i="29"/>
  <c r="AA15" i="20"/>
  <c r="Z67" i="20"/>
  <c r="Z55" i="20"/>
  <c r="X51" i="20"/>
  <c r="X51" i="29"/>
  <c r="Z55" i="29"/>
  <c r="V87" i="29"/>
  <c r="V63" i="27"/>
  <c r="V59" i="27"/>
  <c r="V99" i="25"/>
  <c r="Y63" i="20"/>
  <c r="W95" i="29"/>
  <c r="Y47" i="25"/>
  <c r="Y47" i="20"/>
  <c r="Z35" i="29"/>
  <c r="AA35" i="29"/>
  <c r="W23" i="20"/>
  <c r="V95" i="20"/>
  <c r="Z39" i="25"/>
  <c r="AA47" i="20"/>
  <c r="V83" i="25"/>
  <c r="V11" i="20"/>
  <c r="Z11" i="27"/>
  <c r="Z55" i="25"/>
  <c r="Z99" i="20"/>
  <c r="Z87" i="29"/>
  <c r="Z71" i="25"/>
  <c r="Z31" i="25"/>
  <c r="Z103" i="25"/>
  <c r="W83" i="25"/>
  <c r="W75" i="20"/>
  <c r="Y27" i="29"/>
  <c r="AA99" i="27"/>
  <c r="Y7" i="20"/>
  <c r="AA71" i="20"/>
  <c r="AA51" i="29"/>
  <c r="V39" i="27"/>
  <c r="X91" i="29"/>
  <c r="AA43" i="29"/>
  <c r="V79" i="27"/>
  <c r="Y39" i="25"/>
  <c r="Z39" i="20"/>
  <c r="Z35" i="25"/>
  <c r="Y43" i="29"/>
  <c r="V95" i="27"/>
  <c r="Z27" i="25"/>
  <c r="Y79" i="29"/>
  <c r="W75" i="25"/>
  <c r="Y55" i="20"/>
  <c r="V91" i="25"/>
  <c r="X19" i="27"/>
  <c r="V47" i="20"/>
  <c r="AA67" i="25"/>
  <c r="V55" i="20"/>
  <c r="W39" i="27"/>
  <c r="AA67" i="20"/>
  <c r="Y51" i="29"/>
  <c r="W35" i="25"/>
  <c r="W43" i="29"/>
  <c r="Y35" i="27"/>
  <c r="V79" i="29"/>
  <c r="Y11" i="20"/>
  <c r="V67" i="25"/>
  <c r="Z63" i="29"/>
  <c r="W27" i="29"/>
  <c r="AA3" i="27"/>
  <c r="V3" i="20"/>
  <c r="X35" i="29"/>
  <c r="V99" i="29"/>
  <c r="X67" i="25"/>
  <c r="W79" i="25"/>
  <c r="V91" i="20"/>
  <c r="Z27" i="20"/>
  <c r="X27" i="29"/>
  <c r="AA31" i="27"/>
  <c r="X39" i="25"/>
  <c r="Z99" i="27"/>
  <c r="AA39" i="29"/>
  <c r="AA51" i="27"/>
  <c r="X47" i="20"/>
  <c r="Z55" i="27"/>
  <c r="V55" i="27"/>
  <c r="X63" i="27"/>
  <c r="X51" i="27"/>
  <c r="Z71" i="27"/>
  <c r="AA75" i="29"/>
  <c r="Z91" i="29"/>
  <c r="Y91" i="27"/>
  <c r="W71" i="25"/>
  <c r="Z11" i="20"/>
  <c r="V95" i="25"/>
  <c r="Z51" i="27"/>
  <c r="Y67" i="20"/>
  <c r="Y95" i="27"/>
  <c r="W55" i="20"/>
  <c r="Z59" i="25"/>
  <c r="W47" i="20"/>
  <c r="AA39" i="27"/>
  <c r="V39" i="25"/>
  <c r="Y39" i="20"/>
  <c r="Z67" i="25"/>
  <c r="V23" i="27"/>
  <c r="V59" i="20"/>
  <c r="Y55" i="29"/>
  <c r="X3" i="20"/>
  <c r="Y91" i="25"/>
  <c r="X87" i="27"/>
  <c r="Y59" i="27"/>
  <c r="W99" i="29"/>
  <c r="W43" i="20"/>
  <c r="Z27" i="27"/>
  <c r="Y3" i="20"/>
  <c r="W51" i="20"/>
  <c r="X59" i="25"/>
  <c r="Z59" i="20"/>
  <c r="Z31" i="29"/>
  <c r="AA55" i="25"/>
  <c r="Y75" i="25"/>
  <c r="W91" i="25"/>
  <c r="AA83" i="27"/>
  <c r="W63" i="25"/>
  <c r="V83" i="29"/>
  <c r="AA15" i="27"/>
  <c r="W55" i="29"/>
  <c r="W59" i="27"/>
  <c r="V7" i="20"/>
  <c r="V59" i="25"/>
  <c r="X11" i="20"/>
  <c r="W19" i="27"/>
  <c r="X83" i="29"/>
  <c r="W71" i="20"/>
  <c r="V59" i="29"/>
  <c r="AA63" i="20"/>
  <c r="Z79" i="25"/>
  <c r="V63" i="20"/>
  <c r="W47" i="27"/>
  <c r="W71" i="27"/>
  <c r="X75" i="29"/>
  <c r="W27" i="25"/>
  <c r="X15" i="27"/>
  <c r="Z83" i="29"/>
  <c r="W47" i="25"/>
  <c r="V31" i="25"/>
  <c r="Z15" i="27"/>
  <c r="AA91" i="25"/>
  <c r="Z103" i="29"/>
  <c r="AA103" i="27"/>
  <c r="AA39" i="25"/>
  <c r="Z67" i="29"/>
  <c r="X3" i="27"/>
  <c r="W67" i="20"/>
  <c r="AA31" i="20"/>
  <c r="Y63" i="29"/>
  <c r="W23" i="27"/>
  <c r="Z99" i="25"/>
  <c r="W15" i="27"/>
  <c r="Y19" i="20"/>
  <c r="AA63" i="25"/>
  <c r="Y87" i="29"/>
  <c r="Y3" i="27"/>
  <c r="AA87" i="27"/>
  <c r="V51" i="27"/>
  <c r="V27" i="25"/>
  <c r="X59" i="20"/>
  <c r="X83" i="25"/>
  <c r="Z103" i="27"/>
  <c r="AA47" i="25"/>
  <c r="V43" i="29"/>
  <c r="Y99" i="25"/>
  <c r="Y11" i="27"/>
  <c r="Z19" i="27"/>
  <c r="X63" i="29"/>
  <c r="Y59" i="20"/>
  <c r="AA71" i="25"/>
  <c r="AA79" i="25"/>
  <c r="Z63" i="27"/>
  <c r="Y55" i="25"/>
  <c r="V91" i="27"/>
  <c r="V3" i="27"/>
  <c r="V15" i="27"/>
  <c r="W7" i="27"/>
  <c r="Y79" i="27"/>
  <c r="X27" i="27"/>
  <c r="W99" i="27"/>
  <c r="Y67" i="27"/>
  <c r="X31" i="20"/>
  <c r="X99" i="27"/>
  <c r="AA27" i="25"/>
  <c r="X103" i="27"/>
  <c r="W35" i="27"/>
  <c r="V71" i="29"/>
  <c r="V83" i="27"/>
  <c r="Y91" i="29"/>
  <c r="X31" i="27"/>
  <c r="W95" i="27"/>
  <c r="AA99" i="20"/>
  <c r="AA43" i="25"/>
  <c r="Y35" i="20"/>
  <c r="Y71" i="25"/>
  <c r="V55" i="29"/>
  <c r="V35" i="29"/>
  <c r="Y75" i="29"/>
  <c r="Y27" i="27"/>
  <c r="W79" i="29"/>
  <c r="V103" i="27"/>
  <c r="X99" i="20"/>
  <c r="AA19" i="20"/>
  <c r="Z59" i="29"/>
  <c r="W63" i="27"/>
  <c r="V75" i="27"/>
  <c r="V11" i="27"/>
  <c r="V15" i="20"/>
  <c r="V23" i="20"/>
  <c r="Y15" i="27"/>
  <c r="AA95" i="25"/>
  <c r="AP3" i="10"/>
  <c r="AF3" i="10"/>
  <c r="AN3" i="10"/>
  <c r="AL3" i="10"/>
  <c r="AK3" i="10"/>
  <c r="AG3" i="10"/>
  <c r="AD3" i="10"/>
  <c r="AN4" i="10"/>
  <c r="AD4" i="10"/>
  <c r="AI4" i="10"/>
  <c r="AK4" i="10"/>
  <c r="AJ4" i="10"/>
  <c r="AI3" i="10"/>
  <c r="AO3" i="10"/>
  <c r="AQ4" i="10"/>
  <c r="AQ3" i="10"/>
  <c r="AE3" i="10"/>
  <c r="AJ3" i="10"/>
  <c r="AE4" i="10"/>
  <c r="AF4" i="10"/>
  <c r="AC6" i="10" l="1"/>
  <c r="J86" i="27"/>
  <c r="S86" i="27"/>
  <c r="S52" i="25"/>
  <c r="S30" i="20"/>
  <c r="S19" i="20"/>
  <c r="S67" i="27"/>
  <c r="S23" i="27"/>
  <c r="J23" i="27"/>
  <c r="R94" i="27"/>
  <c r="S94" i="27"/>
  <c r="Q110" i="20"/>
  <c r="T66" i="25"/>
  <c r="S71" i="27"/>
  <c r="S104" i="27"/>
  <c r="R100" i="29"/>
  <c r="I110" i="29"/>
  <c r="T47" i="29"/>
  <c r="T110" i="29" s="1"/>
  <c r="G44" i="9" s="1"/>
  <c r="R60" i="20"/>
  <c r="R110" i="20" s="1"/>
  <c r="S60" i="20"/>
  <c r="T65" i="29"/>
  <c r="T111" i="29" s="1"/>
  <c r="G47" i="9" s="1"/>
  <c r="T44" i="29"/>
  <c r="S39" i="29"/>
  <c r="R39" i="29"/>
  <c r="J101" i="20"/>
  <c r="S17" i="20"/>
  <c r="S105" i="20"/>
  <c r="S41" i="27"/>
  <c r="I109" i="25"/>
  <c r="S69" i="25"/>
  <c r="I113" i="29"/>
  <c r="R48" i="29"/>
  <c r="R110" i="29" s="1"/>
  <c r="S82" i="29"/>
  <c r="S48" i="20"/>
  <c r="S52" i="20"/>
  <c r="S94" i="20"/>
  <c r="S84" i="25"/>
  <c r="S20" i="27"/>
  <c r="S44" i="29"/>
  <c r="S44" i="27"/>
  <c r="S46" i="25"/>
  <c r="T13" i="27"/>
  <c r="Q115" i="27"/>
  <c r="T6" i="27"/>
  <c r="R30" i="27"/>
  <c r="R109" i="27" s="1"/>
  <c r="R66" i="27"/>
  <c r="S66" i="27"/>
  <c r="T70" i="27"/>
  <c r="T80" i="27"/>
  <c r="T112" i="27" s="1"/>
  <c r="G9" i="9" s="1"/>
  <c r="T82" i="27"/>
  <c r="J56" i="29"/>
  <c r="S56" i="29"/>
  <c r="T101" i="20"/>
  <c r="T91" i="20"/>
  <c r="Q115" i="25"/>
  <c r="Q116" i="25" s="1"/>
  <c r="R97" i="29"/>
  <c r="S97" i="29"/>
  <c r="T88" i="29"/>
  <c r="T84" i="29"/>
  <c r="T112" i="29" s="1"/>
  <c r="G45" i="9" s="1"/>
  <c r="S74" i="29"/>
  <c r="J110" i="27"/>
  <c r="R98" i="20"/>
  <c r="R113" i="20" s="1"/>
  <c r="S98" i="20"/>
  <c r="S13" i="27"/>
  <c r="S55" i="29"/>
  <c r="R39" i="27"/>
  <c r="S39" i="27"/>
  <c r="R42" i="27"/>
  <c r="S42" i="27"/>
  <c r="R111" i="29"/>
  <c r="T107" i="20"/>
  <c r="G17" i="9" s="1"/>
  <c r="T17" i="27"/>
  <c r="I111" i="29"/>
  <c r="S74" i="20"/>
  <c r="Q115" i="20"/>
  <c r="S69" i="20"/>
  <c r="S56" i="20"/>
  <c r="S10" i="20"/>
  <c r="S68" i="27"/>
  <c r="S88" i="25"/>
  <c r="S48" i="27"/>
  <c r="S89" i="27"/>
  <c r="S31" i="27"/>
  <c r="S59" i="27"/>
  <c r="S38" i="29"/>
  <c r="S33" i="29"/>
  <c r="T53" i="27"/>
  <c r="R98" i="27"/>
  <c r="S98" i="27"/>
  <c r="J102" i="27"/>
  <c r="J106" i="25"/>
  <c r="S106" i="25"/>
  <c r="T37" i="29"/>
  <c r="T109" i="29" s="1"/>
  <c r="G43" i="9" s="1"/>
  <c r="R63" i="25"/>
  <c r="S63" i="25"/>
  <c r="T50" i="25"/>
  <c r="R45" i="25"/>
  <c r="R36" i="25"/>
  <c r="S27" i="25"/>
  <c r="R102" i="29"/>
  <c r="S102" i="29"/>
  <c r="S93" i="29"/>
  <c r="T89" i="29"/>
  <c r="S53" i="29"/>
  <c r="T41" i="29"/>
  <c r="R36" i="29"/>
  <c r="S36" i="29"/>
  <c r="T31" i="29"/>
  <c r="S106" i="27"/>
  <c r="S38" i="25"/>
  <c r="S65" i="25"/>
  <c r="S27" i="29"/>
  <c r="S104" i="29"/>
  <c r="S58" i="29"/>
  <c r="S31" i="29"/>
  <c r="T31" i="25"/>
  <c r="S12" i="27"/>
  <c r="R14" i="27"/>
  <c r="S14" i="27"/>
  <c r="S18" i="27"/>
  <c r="S108" i="27" s="1"/>
  <c r="F6" i="9" s="1"/>
  <c r="R18" i="27"/>
  <c r="Q110" i="27"/>
  <c r="R100" i="27"/>
  <c r="S100" i="27"/>
  <c r="Q108" i="20"/>
  <c r="S67" i="20"/>
  <c r="R67" i="20"/>
  <c r="T43" i="20"/>
  <c r="R86" i="25"/>
  <c r="S86" i="25"/>
  <c r="R77" i="25"/>
  <c r="S77" i="25"/>
  <c r="S55" i="25"/>
  <c r="R55" i="25"/>
  <c r="R41" i="25"/>
  <c r="S41" i="25"/>
  <c r="R9" i="20"/>
  <c r="S28" i="27"/>
  <c r="I113" i="25"/>
  <c r="S37" i="29"/>
  <c r="S12" i="20"/>
  <c r="R24" i="27"/>
  <c r="J38" i="27"/>
  <c r="S38" i="27"/>
  <c r="R51" i="27"/>
  <c r="S51" i="27"/>
  <c r="J76" i="25"/>
  <c r="S76" i="25"/>
  <c r="T63" i="20"/>
  <c r="T39" i="20"/>
  <c r="T105" i="25"/>
  <c r="T76" i="29"/>
  <c r="S81" i="25"/>
  <c r="S11" i="27"/>
  <c r="S6" i="20"/>
  <c r="S78" i="20"/>
  <c r="S4" i="20"/>
  <c r="R98" i="25"/>
  <c r="S61" i="25"/>
  <c r="S63" i="27"/>
  <c r="S58" i="20"/>
  <c r="S60" i="27"/>
  <c r="S64" i="27"/>
  <c r="R40" i="20"/>
  <c r="T9" i="27"/>
  <c r="J4" i="27"/>
  <c r="R6" i="27"/>
  <c r="R107" i="27" s="1"/>
  <c r="J26" i="27"/>
  <c r="R78" i="27"/>
  <c r="R111" i="27" s="1"/>
  <c r="T81" i="27"/>
  <c r="R18" i="20"/>
  <c r="R108" i="20" s="1"/>
  <c r="S18" i="20"/>
  <c r="J96" i="25"/>
  <c r="S96" i="25"/>
  <c r="S97" i="20"/>
  <c r="Q113" i="20"/>
  <c r="T77" i="20"/>
  <c r="T35" i="20"/>
  <c r="T30" i="20"/>
  <c r="S29" i="20"/>
  <c r="R78" i="25"/>
  <c r="S78" i="25"/>
  <c r="R95" i="29"/>
  <c r="S81" i="29"/>
  <c r="J108" i="27"/>
  <c r="T23" i="27"/>
  <c r="T56" i="20"/>
  <c r="T48" i="20"/>
  <c r="T32" i="20"/>
  <c r="T103" i="25"/>
  <c r="T106" i="25"/>
  <c r="T70" i="25"/>
  <c r="Q110" i="25"/>
  <c r="S103" i="29"/>
  <c r="Q113" i="29"/>
  <c r="I109" i="29"/>
  <c r="S27" i="20"/>
  <c r="T90" i="25"/>
  <c r="T30" i="25"/>
  <c r="T19" i="27"/>
  <c r="S34" i="27"/>
  <c r="R34" i="27"/>
  <c r="R49" i="27"/>
  <c r="S49" i="27"/>
  <c r="T51" i="27"/>
  <c r="T62" i="27"/>
  <c r="T106" i="20"/>
  <c r="T60" i="20"/>
  <c r="T44" i="20"/>
  <c r="T36" i="20"/>
  <c r="I109" i="20"/>
  <c r="S28" i="29"/>
  <c r="S71" i="20"/>
  <c r="T62" i="20"/>
  <c r="T38" i="20"/>
  <c r="T86" i="25"/>
  <c r="Q111" i="25"/>
  <c r="R58" i="25"/>
  <c r="S58" i="25"/>
  <c r="R44" i="25"/>
  <c r="S44" i="25"/>
  <c r="R101" i="29"/>
  <c r="S101" i="29"/>
  <c r="T56" i="29"/>
  <c r="S16" i="27"/>
  <c r="Q109" i="27"/>
  <c r="T74" i="27"/>
  <c r="S83" i="27"/>
  <c r="S84" i="27"/>
  <c r="T97" i="20"/>
  <c r="S66" i="25"/>
  <c r="T57" i="25"/>
  <c r="T68" i="29"/>
  <c r="S45" i="27"/>
  <c r="T48" i="27"/>
  <c r="T65" i="27"/>
  <c r="T73" i="27"/>
  <c r="T102" i="27"/>
  <c r="S22" i="20"/>
  <c r="T85" i="29"/>
  <c r="S88" i="29"/>
  <c r="R113" i="25"/>
  <c r="T107" i="27"/>
  <c r="G5" i="9" s="1"/>
  <c r="T55" i="20"/>
  <c r="S106" i="20"/>
  <c r="T93" i="20"/>
  <c r="R84" i="27"/>
  <c r="Q113" i="27"/>
  <c r="S32" i="27"/>
  <c r="Q107" i="27"/>
  <c r="T52" i="25"/>
  <c r="Q115" i="29"/>
  <c r="S94" i="29"/>
  <c r="S54" i="20"/>
  <c r="S23" i="20"/>
  <c r="S56" i="25"/>
  <c r="S72" i="25"/>
  <c r="S75" i="27"/>
  <c r="Q114" i="25"/>
  <c r="S49" i="29"/>
  <c r="R16" i="27"/>
  <c r="R62" i="27"/>
  <c r="R96" i="27"/>
  <c r="R83" i="27"/>
  <c r="R74" i="20"/>
  <c r="R71" i="20"/>
  <c r="R79" i="25"/>
  <c r="R66" i="25"/>
  <c r="R50" i="25"/>
  <c r="R103" i="29"/>
  <c r="R89" i="29"/>
  <c r="S89" i="29"/>
  <c r="R88" i="29"/>
  <c r="R30" i="29"/>
  <c r="S30" i="29"/>
  <c r="R31" i="20"/>
  <c r="S31" i="20"/>
  <c r="T108" i="20"/>
  <c r="G18" i="9" s="1"/>
  <c r="S47" i="20"/>
  <c r="Q111" i="27"/>
  <c r="T31" i="27"/>
  <c r="Q112" i="27"/>
  <c r="R29" i="25"/>
  <c r="T27" i="25"/>
  <c r="S60" i="29"/>
  <c r="S86" i="29"/>
  <c r="S112" i="29" s="1"/>
  <c r="F45" i="9" s="1"/>
  <c r="S69" i="29"/>
  <c r="S34" i="25"/>
  <c r="Q111" i="20"/>
  <c r="Q109" i="25"/>
  <c r="Q109" i="20"/>
  <c r="Q114" i="27"/>
  <c r="S99" i="29"/>
  <c r="Q114" i="20"/>
  <c r="R75" i="25"/>
  <c r="S75" i="25"/>
  <c r="Q111" i="29"/>
  <c r="Q109" i="29"/>
  <c r="S9" i="27"/>
  <c r="T114" i="29"/>
  <c r="G46" i="9" s="1"/>
  <c r="Q114" i="29"/>
  <c r="T43" i="27"/>
  <c r="T60" i="27"/>
  <c r="R8" i="20"/>
  <c r="S8" i="20"/>
  <c r="T38" i="27"/>
  <c r="T47" i="27"/>
  <c r="T110" i="27" s="1"/>
  <c r="G8" i="9" s="1"/>
  <c r="T27" i="20"/>
  <c r="S91" i="25"/>
  <c r="T93" i="29"/>
  <c r="T58" i="27"/>
  <c r="T58" i="20"/>
  <c r="T42" i="20"/>
  <c r="T67" i="25"/>
  <c r="T16" i="27"/>
  <c r="T108" i="27" s="1"/>
  <c r="G6" i="9" s="1"/>
  <c r="I108" i="27"/>
  <c r="J33" i="27"/>
  <c r="S33" i="27"/>
  <c r="J36" i="27"/>
  <c r="S36" i="27"/>
  <c r="T111" i="27"/>
  <c r="G11" i="9" s="1"/>
  <c r="I111" i="27"/>
  <c r="I112" i="27"/>
  <c r="S57" i="27"/>
  <c r="J109" i="29"/>
  <c r="S47" i="25"/>
  <c r="S49" i="20"/>
  <c r="S3" i="27"/>
  <c r="J3" i="27"/>
  <c r="I109" i="27"/>
  <c r="I107" i="27"/>
  <c r="J27" i="27"/>
  <c r="S27" i="27"/>
  <c r="J91" i="27"/>
  <c r="S91" i="27"/>
  <c r="J95" i="27"/>
  <c r="S95" i="27"/>
  <c r="I113" i="27"/>
  <c r="T97" i="27"/>
  <c r="J81" i="27"/>
  <c r="S81" i="27"/>
  <c r="J87" i="27"/>
  <c r="S87" i="27"/>
  <c r="J103" i="20"/>
  <c r="S103" i="20"/>
  <c r="T67" i="20"/>
  <c r="I111" i="20"/>
  <c r="T28" i="20"/>
  <c r="I115" i="20"/>
  <c r="I114" i="20"/>
  <c r="J76" i="20"/>
  <c r="S76" i="20"/>
  <c r="J68" i="20"/>
  <c r="S68" i="20"/>
  <c r="J110" i="20"/>
  <c r="J45" i="20"/>
  <c r="S45" i="20"/>
  <c r="J41" i="20"/>
  <c r="S41" i="20"/>
  <c r="S37" i="20"/>
  <c r="J37" i="20"/>
  <c r="J11" i="20"/>
  <c r="S11" i="20"/>
  <c r="J107" i="20"/>
  <c r="J105" i="25"/>
  <c r="S105" i="25"/>
  <c r="J92" i="25"/>
  <c r="J113" i="25" s="1"/>
  <c r="S92" i="25"/>
  <c r="T65" i="25"/>
  <c r="I111" i="25"/>
  <c r="I114" i="25"/>
  <c r="I110" i="25"/>
  <c r="J82" i="25"/>
  <c r="J112" i="25" s="1"/>
  <c r="S82" i="25"/>
  <c r="J64" i="25"/>
  <c r="S64" i="25"/>
  <c r="J110" i="25"/>
  <c r="J35" i="25"/>
  <c r="S35" i="25"/>
  <c r="J31" i="25"/>
  <c r="S31" i="25"/>
  <c r="J113" i="29"/>
  <c r="I114" i="29"/>
  <c r="I115" i="29"/>
  <c r="Q116" i="29" s="1"/>
  <c r="I112" i="29"/>
  <c r="J73" i="29"/>
  <c r="S73" i="29"/>
  <c r="J64" i="29"/>
  <c r="S64" i="29"/>
  <c r="J47" i="29"/>
  <c r="J114" i="29" s="1"/>
  <c r="S47" i="29"/>
  <c r="S110" i="29" s="1"/>
  <c r="F44" i="9" s="1"/>
  <c r="S25" i="20"/>
  <c r="J22" i="20"/>
  <c r="J108" i="20" s="1"/>
  <c r="I110" i="20"/>
  <c r="S72" i="20"/>
  <c r="I115" i="27"/>
  <c r="S82" i="27"/>
  <c r="I110" i="27"/>
  <c r="S74" i="25"/>
  <c r="T113" i="29"/>
  <c r="G48" i="9" s="1"/>
  <c r="S105" i="27"/>
  <c r="J77" i="29"/>
  <c r="J45" i="27"/>
  <c r="S93" i="27"/>
  <c r="I114" i="27"/>
  <c r="S40" i="27"/>
  <c r="S69" i="27"/>
  <c r="S52" i="27"/>
  <c r="S66" i="20"/>
  <c r="Y112" i="29"/>
  <c r="W112" i="29"/>
  <c r="D45" i="9" s="1"/>
  <c r="Y110" i="29"/>
  <c r="Y113" i="29"/>
  <c r="X112" i="29"/>
  <c r="E45" i="9" s="1"/>
  <c r="V112" i="29"/>
  <c r="C45" i="9" s="1"/>
  <c r="AA111" i="29"/>
  <c r="Z114" i="29"/>
  <c r="Z109" i="29"/>
  <c r="Y109" i="29"/>
  <c r="Y114" i="29"/>
  <c r="Z113" i="29"/>
  <c r="V114" i="29"/>
  <c r="C46" i="9" s="1"/>
  <c r="V109" i="29"/>
  <c r="C43" i="9" s="1"/>
  <c r="AA112" i="29"/>
  <c r="Z111" i="29"/>
  <c r="X113" i="25"/>
  <c r="E36" i="9" s="1"/>
  <c r="Y109" i="25"/>
  <c r="Y114" i="25"/>
  <c r="W110" i="25"/>
  <c r="D32" i="9" s="1"/>
  <c r="AA110" i="25"/>
  <c r="W113" i="25"/>
  <c r="D36" i="9" s="1"/>
  <c r="Y113" i="25"/>
  <c r="Z111" i="20"/>
  <c r="Z108" i="20"/>
  <c r="W108" i="20"/>
  <c r="D18" i="9" s="1"/>
  <c r="AA109" i="20"/>
  <c r="V108" i="20"/>
  <c r="C18" i="9" s="1"/>
  <c r="W114" i="20"/>
  <c r="D22" i="9" s="1"/>
  <c r="W107" i="20"/>
  <c r="D17" i="9" s="1"/>
  <c r="Y113" i="20"/>
  <c r="Y110" i="20"/>
  <c r="X110" i="20"/>
  <c r="E20" i="9" s="1"/>
  <c r="AA110" i="20"/>
  <c r="X108" i="20"/>
  <c r="E18" i="9" s="1"/>
  <c r="W111" i="27"/>
  <c r="D11" i="9" s="1"/>
  <c r="AA110" i="27"/>
  <c r="X112" i="27"/>
  <c r="E9" i="9" s="1"/>
  <c r="AA108" i="27"/>
  <c r="Z108" i="27"/>
  <c r="Y112" i="27"/>
  <c r="V113" i="27"/>
  <c r="C12" i="9" s="1"/>
  <c r="Y110" i="27"/>
  <c r="Z107" i="27"/>
  <c r="Z114" i="27"/>
  <c r="AA109" i="27"/>
  <c r="Z112" i="27"/>
  <c r="V113" i="29"/>
  <c r="C48" i="9" s="1"/>
  <c r="V111" i="29"/>
  <c r="C47" i="9" s="1"/>
  <c r="X113" i="29"/>
  <c r="E48" i="9" s="1"/>
  <c r="X110" i="29"/>
  <c r="E44" i="9" s="1"/>
  <c r="Z112" i="29"/>
  <c r="W110" i="29"/>
  <c r="D44" i="9" s="1"/>
  <c r="AA110" i="29"/>
  <c r="AA111" i="25"/>
  <c r="AA109" i="25"/>
  <c r="AA114" i="25"/>
  <c r="V112" i="25"/>
  <c r="C33" i="9" s="1"/>
  <c r="Z111" i="25"/>
  <c r="Y110" i="25"/>
  <c r="Z112" i="25"/>
  <c r="Z110" i="20"/>
  <c r="Y108" i="20"/>
  <c r="Z107" i="20"/>
  <c r="Z114" i="20"/>
  <c r="AA114" i="20"/>
  <c r="AA107" i="20"/>
  <c r="W113" i="20"/>
  <c r="D24" i="9" s="1"/>
  <c r="Z113" i="20"/>
  <c r="Y107" i="20"/>
  <c r="Y114" i="20"/>
  <c r="V109" i="20"/>
  <c r="C19" i="9" s="1"/>
  <c r="X108" i="27"/>
  <c r="E6" i="9" s="1"/>
  <c r="X114" i="27"/>
  <c r="E10" i="9" s="1"/>
  <c r="X107" i="27"/>
  <c r="E5" i="9" s="1"/>
  <c r="AA113" i="27"/>
  <c r="Y107" i="27"/>
  <c r="Y114" i="27"/>
  <c r="V108" i="27"/>
  <c r="C6" i="9" s="1"/>
  <c r="W110" i="27"/>
  <c r="D8" i="9" s="1"/>
  <c r="Y113" i="27"/>
  <c r="W112" i="27"/>
  <c r="D9" i="9" s="1"/>
  <c r="AA112" i="27"/>
  <c r="Z113" i="27"/>
  <c r="X111" i="27"/>
  <c r="E11" i="9" s="1"/>
  <c r="V109" i="27"/>
  <c r="C7" i="9" s="1"/>
  <c r="V110" i="29"/>
  <c r="C44" i="9" s="1"/>
  <c r="AA113" i="29"/>
  <c r="AA109" i="29"/>
  <c r="AA114" i="29"/>
  <c r="Z110" i="29"/>
  <c r="W114" i="29"/>
  <c r="D46" i="9" s="1"/>
  <c r="W109" i="29"/>
  <c r="D43" i="9" s="1"/>
  <c r="X114" i="29"/>
  <c r="E46" i="9" s="1"/>
  <c r="X109" i="29"/>
  <c r="E43" i="9" s="1"/>
  <c r="V111" i="25"/>
  <c r="C35" i="9" s="1"/>
  <c r="Y112" i="25"/>
  <c r="Z109" i="25"/>
  <c r="Z114" i="25"/>
  <c r="V114" i="25"/>
  <c r="C34" i="9" s="1"/>
  <c r="V109" i="25"/>
  <c r="C31" i="9" s="1"/>
  <c r="AA112" i="25"/>
  <c r="W114" i="25"/>
  <c r="D34" i="9" s="1"/>
  <c r="W109" i="25"/>
  <c r="D31" i="9" s="1"/>
  <c r="X109" i="25"/>
  <c r="E31" i="9" s="1"/>
  <c r="X114" i="25"/>
  <c r="E34" i="9" s="1"/>
  <c r="V113" i="25"/>
  <c r="C36" i="9" s="1"/>
  <c r="AA113" i="25"/>
  <c r="X114" i="20"/>
  <c r="E22" i="9" s="1"/>
  <c r="X107" i="20"/>
  <c r="E17" i="9" s="1"/>
  <c r="V113" i="20"/>
  <c r="C24" i="9" s="1"/>
  <c r="X109" i="20"/>
  <c r="E19" i="9" s="1"/>
  <c r="AA111" i="20"/>
  <c r="AA113" i="20"/>
  <c r="W110" i="20"/>
  <c r="D20" i="9" s="1"/>
  <c r="W111" i="20"/>
  <c r="D23" i="9" s="1"/>
  <c r="Y111" i="20"/>
  <c r="W113" i="27"/>
  <c r="D12" i="9" s="1"/>
  <c r="Y108" i="27"/>
  <c r="X110" i="27"/>
  <c r="E8" i="9" s="1"/>
  <c r="Y111" i="27"/>
  <c r="V112" i="27"/>
  <c r="C9" i="9" s="1"/>
  <c r="V107" i="27"/>
  <c r="C5" i="9" s="1"/>
  <c r="V114" i="27"/>
  <c r="C10" i="9" s="1"/>
  <c r="AA114" i="27"/>
  <c r="AA107" i="27"/>
  <c r="AA111" i="27"/>
  <c r="W114" i="27"/>
  <c r="D10" i="9" s="1"/>
  <c r="W107" i="27"/>
  <c r="D5" i="9" s="1"/>
  <c r="Z111" i="27"/>
  <c r="X111" i="29"/>
  <c r="E47" i="9" s="1"/>
  <c r="W113" i="29"/>
  <c r="D48" i="9" s="1"/>
  <c r="Y111" i="29"/>
  <c r="W111" i="29"/>
  <c r="D47" i="9" s="1"/>
  <c r="Z113" i="25"/>
  <c r="X111" i="25"/>
  <c r="E35" i="9" s="1"/>
  <c r="W112" i="25"/>
  <c r="D33" i="9" s="1"/>
  <c r="V110" i="25"/>
  <c r="C32" i="9" s="1"/>
  <c r="W111" i="25"/>
  <c r="D35" i="9" s="1"/>
  <c r="X110" i="25"/>
  <c r="E32" i="9" s="1"/>
  <c r="Z110" i="25"/>
  <c r="X112" i="25"/>
  <c r="E33" i="9" s="1"/>
  <c r="Y111" i="25"/>
  <c r="V111" i="20"/>
  <c r="C23" i="9" s="1"/>
  <c r="X113" i="20"/>
  <c r="E24" i="9" s="1"/>
  <c r="X111" i="20"/>
  <c r="E23" i="9" s="1"/>
  <c r="V107" i="20"/>
  <c r="C17" i="9" s="1"/>
  <c r="V114" i="20"/>
  <c r="C22" i="9" s="1"/>
  <c r="W109" i="20"/>
  <c r="D19" i="9" s="1"/>
  <c r="V110" i="20"/>
  <c r="C20" i="9" s="1"/>
  <c r="Z109" i="20"/>
  <c r="Y109" i="20"/>
  <c r="AA108" i="20"/>
  <c r="W109" i="27"/>
  <c r="D7" i="9" s="1"/>
  <c r="Z109" i="27"/>
  <c r="Z110" i="27"/>
  <c r="V110" i="27"/>
  <c r="C8" i="9" s="1"/>
  <c r="Y109" i="27"/>
  <c r="W108" i="27"/>
  <c r="D6" i="9" s="1"/>
  <c r="X113" i="27"/>
  <c r="E12" i="9" s="1"/>
  <c r="V111" i="27"/>
  <c r="C11" i="9" s="1"/>
  <c r="X109" i="27"/>
  <c r="E7" i="9" s="1"/>
  <c r="AP4" i="10"/>
  <c r="AO4" i="10"/>
  <c r="AK5" i="10"/>
  <c r="AE5" i="10"/>
  <c r="AD5" i="10"/>
  <c r="AL4" i="10"/>
  <c r="AL5" i="10"/>
  <c r="AO5" i="10"/>
  <c r="AI5" i="10"/>
  <c r="AN5" i="10"/>
  <c r="AQ5" i="10"/>
  <c r="AP5" i="10"/>
  <c r="AF5" i="10"/>
  <c r="AJ5" i="10"/>
  <c r="AG5" i="10"/>
  <c r="AG4" i="10"/>
  <c r="T113" i="25" l="1"/>
  <c r="G36" i="9" s="1"/>
  <c r="T114" i="25"/>
  <c r="G34" i="9" s="1"/>
  <c r="R109" i="20"/>
  <c r="Q116" i="20"/>
  <c r="R107" i="20"/>
  <c r="R111" i="20"/>
  <c r="T111" i="25"/>
  <c r="G35" i="9" s="1"/>
  <c r="J111" i="25"/>
  <c r="T112" i="25"/>
  <c r="G33" i="9" s="1"/>
  <c r="S108" i="20"/>
  <c r="F18" i="9" s="1"/>
  <c r="S110" i="20"/>
  <c r="F20" i="9" s="1"/>
  <c r="S113" i="20"/>
  <c r="F24" i="9" s="1"/>
  <c r="J109" i="20"/>
  <c r="J113" i="20"/>
  <c r="S112" i="25"/>
  <c r="F33" i="9" s="1"/>
  <c r="S110" i="25"/>
  <c r="F32" i="9" s="1"/>
  <c r="R114" i="29"/>
  <c r="R113" i="27"/>
  <c r="R115" i="27"/>
  <c r="Q116" i="27"/>
  <c r="T109" i="25"/>
  <c r="G31" i="9" s="1"/>
  <c r="R113" i="29"/>
  <c r="R110" i="27"/>
  <c r="T113" i="20"/>
  <c r="G24" i="9" s="1"/>
  <c r="S110" i="27"/>
  <c r="F8" i="9" s="1"/>
  <c r="J114" i="25"/>
  <c r="J112" i="27"/>
  <c r="T110" i="20"/>
  <c r="G20" i="9" s="1"/>
  <c r="S107" i="20"/>
  <c r="F17" i="9" s="1"/>
  <c r="R110" i="25"/>
  <c r="R108" i="27"/>
  <c r="S111" i="27"/>
  <c r="F11" i="9" s="1"/>
  <c r="T113" i="27"/>
  <c r="G12" i="9" s="1"/>
  <c r="R115" i="20"/>
  <c r="J114" i="20"/>
  <c r="S111" i="20"/>
  <c r="F23" i="9" s="1"/>
  <c r="T111" i="20"/>
  <c r="G23" i="9" s="1"/>
  <c r="S109" i="29"/>
  <c r="F43" i="9" s="1"/>
  <c r="R112" i="25"/>
  <c r="T110" i="25"/>
  <c r="G32" i="9" s="1"/>
  <c r="J111" i="20"/>
  <c r="T109" i="27"/>
  <c r="G7" i="9" s="1"/>
  <c r="S113" i="29"/>
  <c r="F48" i="9" s="1"/>
  <c r="R112" i="29"/>
  <c r="R109" i="29"/>
  <c r="R115" i="29"/>
  <c r="R114" i="27"/>
  <c r="S114" i="25"/>
  <c r="F34" i="9" s="1"/>
  <c r="S114" i="20"/>
  <c r="F22" i="9" s="1"/>
  <c r="S112" i="27"/>
  <c r="F9" i="9" s="1"/>
  <c r="S109" i="27"/>
  <c r="F7" i="9" s="1"/>
  <c r="T114" i="27"/>
  <c r="G10" i="9" s="1"/>
  <c r="R115" i="25"/>
  <c r="R109" i="25"/>
  <c r="R114" i="25"/>
  <c r="S111" i="25"/>
  <c r="F35" i="9" s="1"/>
  <c r="S113" i="25"/>
  <c r="F36" i="9" s="1"/>
  <c r="R111" i="25"/>
  <c r="R112" i="27"/>
  <c r="R114" i="20"/>
  <c r="J110" i="29"/>
  <c r="J115" i="29"/>
  <c r="R116" i="29" s="1"/>
  <c r="S109" i="20"/>
  <c r="F19" i="9" s="1"/>
  <c r="T109" i="20"/>
  <c r="G19" i="9" s="1"/>
  <c r="T114" i="20"/>
  <c r="G22" i="9" s="1"/>
  <c r="J109" i="27"/>
  <c r="J109" i="25"/>
  <c r="S111" i="29"/>
  <c r="F47" i="9" s="1"/>
  <c r="J115" i="25"/>
  <c r="R116" i="25" s="1"/>
  <c r="S113" i="27"/>
  <c r="F12" i="9" s="1"/>
  <c r="J107" i="27"/>
  <c r="J114" i="27"/>
  <c r="J115" i="27"/>
  <c r="R116" i="27" s="1"/>
  <c r="S109" i="25"/>
  <c r="F31" i="9" s="1"/>
  <c r="J111" i="29"/>
  <c r="J115" i="20"/>
  <c r="J113" i="27"/>
  <c r="S114" i="27"/>
  <c r="F10" i="9" s="1"/>
  <c r="S107" i="27"/>
  <c r="F5" i="9" s="1"/>
  <c r="S114" i="29"/>
  <c r="F46" i="9" s="1"/>
  <c r="AK6" i="10"/>
  <c r="AQ6" i="10"/>
  <c r="AN6" i="10"/>
  <c r="AD6" i="10"/>
  <c r="AI6" i="10"/>
  <c r="AF6" i="10"/>
  <c r="AE6" i="10"/>
  <c r="AO6" i="10"/>
  <c r="AP6" i="10"/>
  <c r="AG6" i="10"/>
  <c r="AL6" i="10"/>
  <c r="AJ6" i="10"/>
  <c r="AF13" i="10" l="1"/>
  <c r="AF16" i="10" s="1"/>
  <c r="AF12" i="10"/>
  <c r="AF15" i="10" s="1"/>
  <c r="AD13" i="10"/>
  <c r="AD16" i="10" s="1"/>
  <c r="AD12" i="10"/>
  <c r="AD15" i="10" s="1"/>
  <c r="AG12" i="10"/>
  <c r="AG15" i="10" s="1"/>
  <c r="AG13" i="10"/>
  <c r="AG16" i="10" s="1"/>
  <c r="AE12" i="10"/>
  <c r="AE15" i="10" s="1"/>
  <c r="AE13" i="10"/>
  <c r="AE16" i="10" s="1"/>
  <c r="R116" i="20"/>
</calcChain>
</file>

<file path=xl/sharedStrings.xml><?xml version="1.0" encoding="utf-8"?>
<sst xmlns="http://schemas.openxmlformats.org/spreadsheetml/2006/main" count="1261" uniqueCount="529">
  <si>
    <t>QPISlice</t>
  </si>
  <si>
    <t>Class B</t>
  </si>
  <si>
    <t>Cactus</t>
  </si>
  <si>
    <t>BasketballDrive</t>
  </si>
  <si>
    <t>BQTerrace</t>
  </si>
  <si>
    <t>Class C</t>
  </si>
  <si>
    <t>Class D</t>
  </si>
  <si>
    <t>Class E</t>
  </si>
  <si>
    <t>All</t>
  </si>
  <si>
    <t>Time geomean</t>
  </si>
  <si>
    <t>Time ratio</t>
  </si>
  <si>
    <t>Time sum (hours)</t>
  </si>
  <si>
    <t>Reference</t>
  </si>
  <si>
    <t>Tested</t>
  </si>
  <si>
    <t>kbps</t>
  </si>
  <si>
    <t>Y psnr</t>
  </si>
  <si>
    <t>U psnr</t>
  </si>
  <si>
    <t>V psnr</t>
  </si>
  <si>
    <t>Enc T [s]</t>
  </si>
  <si>
    <t>Dec T [s]</t>
  </si>
  <si>
    <t>Enc T [h]</t>
  </si>
  <si>
    <t>Y</t>
  </si>
  <si>
    <t>U</t>
  </si>
  <si>
    <t>V</t>
  </si>
  <si>
    <t>BD-rate (piecewise cubic)</t>
  </si>
  <si>
    <t>BD-rate (cubic)</t>
  </si>
  <si>
    <t>Note: BD-rate is computed using piece-wise cubic interpolation</t>
  </si>
  <si>
    <t>Reference:</t>
  </si>
  <si>
    <t>Tested:</t>
  </si>
  <si>
    <t>Line 1 - Reference</t>
  </si>
  <si>
    <t>Line 2 - Test</t>
  </si>
  <si>
    <t>Select the coding condition and sequence from the dropbox below</t>
  </si>
  <si>
    <t>rate</t>
  </si>
  <si>
    <t>y</t>
  </si>
  <si>
    <t>u</t>
  </si>
  <si>
    <t>v</t>
  </si>
  <si>
    <t>Line 3 - Reference2</t>
  </si>
  <si>
    <t>BQMall</t>
  </si>
  <si>
    <t>Enc</t>
  </si>
  <si>
    <t>Dec</t>
  </si>
  <si>
    <t>EncT</t>
  </si>
  <si>
    <t>DecT</t>
  </si>
  <si>
    <t>PartySceneC</t>
  </si>
  <si>
    <t>RaceHorsesC</t>
  </si>
  <si>
    <t>Class F</t>
  </si>
  <si>
    <t>Random Access Main 10</t>
  </si>
  <si>
    <t>4K</t>
  </si>
  <si>
    <t>1080p</t>
  </si>
  <si>
    <t>WVGA</t>
  </si>
  <si>
    <t>WQVGA</t>
  </si>
  <si>
    <t>ClassE</t>
  </si>
  <si>
    <t>720p</t>
  </si>
  <si>
    <t>ClassF</t>
  </si>
  <si>
    <t>BasketballDrill</t>
  </si>
  <si>
    <t>PartyScene</t>
  </si>
  <si>
    <t>RaceHorses</t>
  </si>
  <si>
    <t>BasketballPass</t>
  </si>
  <si>
    <t>BQSquare</t>
  </si>
  <si>
    <t>BlowingBubbles</t>
  </si>
  <si>
    <t>FourPeople</t>
  </si>
  <si>
    <t>Johnny</t>
  </si>
  <si>
    <t>KristenAndSara</t>
  </si>
  <si>
    <t>BasketballDrillText</t>
  </si>
  <si>
    <t>ChinaSpeed</t>
  </si>
  <si>
    <t>SlideEditing</t>
  </si>
  <si>
    <t>SlideShow</t>
  </si>
  <si>
    <t>EncR</t>
  </si>
  <si>
    <t>DecR</t>
  </si>
  <si>
    <t xml:space="preserve">All Intra Main10 </t>
  </si>
  <si>
    <t xml:space="preserve">Overall </t>
  </si>
  <si>
    <t xml:space="preserve">Low delay B Main10 </t>
  </si>
  <si>
    <t xml:space="preserve">Low delay P Main10 </t>
  </si>
  <si>
    <t>Class A1</t>
  </si>
  <si>
    <t>Class A2</t>
  </si>
  <si>
    <t>AI-10</t>
  </si>
  <si>
    <t>RA-10</t>
  </si>
  <si>
    <t>LDB-10</t>
  </si>
  <si>
    <t>LDP-10</t>
  </si>
  <si>
    <t>Tango2.Q22.jvet10.ai</t>
  </si>
  <si>
    <t>Tango2.Q27.jvet10.ai</t>
  </si>
  <si>
    <t>Tango2.Q32.jvet10.ai</t>
  </si>
  <si>
    <t>Tango2.Q37.jvet10.ai</t>
  </si>
  <si>
    <t>CampfireParty2.Q22.jvet10.ai</t>
  </si>
  <si>
    <t>CampfireParty2.Q27.jvet10.ai</t>
  </si>
  <si>
    <t>CampfireParty2.Q32.jvet10.ai</t>
  </si>
  <si>
    <t>CampfireParty2.Q37.jvet10.ai</t>
  </si>
  <si>
    <t>DaylightRoad2.Q22.jvet10.ai</t>
  </si>
  <si>
    <t>DaylightRoad2.Q27.jvet10.ai</t>
  </si>
  <si>
    <t>DaylightRoad2.Q32.jvet10.ai</t>
  </si>
  <si>
    <t>DaylightRoad2.Q37.jvet10.ai</t>
  </si>
  <si>
    <t>Cactus.Q22.jvet10.ai</t>
  </si>
  <si>
    <t>Cactus.Q27.jvet10.ai</t>
  </si>
  <si>
    <t>Cactus.Q32.jvet10.ai</t>
  </si>
  <si>
    <t>Cactus.Q37.jvet10.ai</t>
  </si>
  <si>
    <t>BasketballDrive.Q22.jvet10.ai</t>
  </si>
  <si>
    <t>BasketballDrive.Q27.jvet10.ai</t>
  </si>
  <si>
    <t>BasketballDrive.Q32.jvet10.ai</t>
  </si>
  <si>
    <t>BasketballDrive.Q37.jvet10.ai</t>
  </si>
  <si>
    <t>BQTerrace.Q22.jvet10.ai</t>
  </si>
  <si>
    <t>BQTerrace.Q27.jvet10.ai</t>
  </si>
  <si>
    <t>BQTerrace.Q32.jvet10.ai</t>
  </si>
  <si>
    <t>BQTerrace.Q37.jvet10.ai</t>
  </si>
  <si>
    <t>BasketballDrill.Q22.jvet10.ai</t>
  </si>
  <si>
    <t>BasketballDrill.Q27.jvet10.ai</t>
  </si>
  <si>
    <t>BasketballDrill.Q32.jvet10.ai</t>
  </si>
  <si>
    <t>BasketballDrill.Q37.jvet10.ai</t>
  </si>
  <si>
    <t>BQMall.Q22.jvet10.ai</t>
  </si>
  <si>
    <t>BQMall.Q27.jvet10.ai</t>
  </si>
  <si>
    <t>BQMall.Q32.jvet10.ai</t>
  </si>
  <si>
    <t>BQMall.Q37.jvet10.ai</t>
  </si>
  <si>
    <t>PartyScene.Q22.jvet10.ai</t>
  </si>
  <si>
    <t>PartyScene.Q27.jvet10.ai</t>
  </si>
  <si>
    <t>PartyScene.Q32.jvet10.ai</t>
  </si>
  <si>
    <t>PartyScene.Q37.jvet10.ai</t>
  </si>
  <si>
    <t>RaceHorsesC.Q22.jvet10.ai</t>
  </si>
  <si>
    <t>RaceHorsesC.Q27.jvet10.ai</t>
  </si>
  <si>
    <t>RaceHorsesC.Q32.jvet10.ai</t>
  </si>
  <si>
    <t>RaceHorsesC.Q37.jvet10.ai</t>
  </si>
  <si>
    <t>BasketballPass.Q22.jvet10.ai</t>
  </si>
  <si>
    <t>BasketballPass.Q27.jvet10.ai</t>
  </si>
  <si>
    <t>BasketballPass.Q32.jvet10.ai</t>
  </si>
  <si>
    <t>BasketballPass.Q37.jvet10.ai</t>
  </si>
  <si>
    <t>BQSquare.Q22.jvet10.ai</t>
  </si>
  <si>
    <t>BQSquare.Q27.jvet10.ai</t>
  </si>
  <si>
    <t>BQSquare.Q32.jvet10.ai</t>
  </si>
  <si>
    <t>BQSquare.Q37.jvet10.ai</t>
  </si>
  <si>
    <t>BlowingBubbles.Q22.jvet10.ai</t>
  </si>
  <si>
    <t>BlowingBubbles.Q27.jvet10.ai</t>
  </si>
  <si>
    <t>BlowingBubbles.Q32.jvet10.ai</t>
  </si>
  <si>
    <t>BlowingBubbles.Q37.jvet10.ai</t>
  </si>
  <si>
    <t>RaceHorses.Q22.jvet10.ai</t>
  </si>
  <si>
    <t>RaceHorses.Q27.jvet10.ai</t>
  </si>
  <si>
    <t>RaceHorses.Q32.jvet10.ai</t>
  </si>
  <si>
    <t>RaceHorses.Q37.jvet10.ai</t>
  </si>
  <si>
    <t>FourPeople.Q22.jvet10.ai</t>
  </si>
  <si>
    <t>FourPeople.Q27.jvet10.ai</t>
  </si>
  <si>
    <t>FourPeople.Q32.jvet10.ai</t>
  </si>
  <si>
    <t>FourPeople.Q37.jvet10.ai</t>
  </si>
  <si>
    <t>Johnny.Q22.jvet10.ai</t>
  </si>
  <si>
    <t>Johnny.Q27.jvet10.ai</t>
  </si>
  <si>
    <t>Johnny.Q32.jvet10.ai</t>
  </si>
  <si>
    <t>Johnny.Q37.jvet10.ai</t>
  </si>
  <si>
    <t>KristenAndSara.Q22.jvet10.ai</t>
  </si>
  <si>
    <t>KristenAndSara.Q27.jvet10.ai</t>
  </si>
  <si>
    <t>KristenAndSara.Q32.jvet10.ai</t>
  </si>
  <si>
    <t>KristenAndSara.Q37.jvet10.ai</t>
  </si>
  <si>
    <t>BasketballDrillText.Q22.jvet10.ai</t>
  </si>
  <si>
    <t>BasketballDrillText.Q27.jvet10.ai</t>
  </si>
  <si>
    <t>BasketballDrillText.Q32.jvet10.ai</t>
  </si>
  <si>
    <t>BasketballDrillText.Q37.jvet10.ai</t>
  </si>
  <si>
    <t>ChinaSpeed.Q22.jvet10.ai</t>
  </si>
  <si>
    <t>ChinaSpeed.Q27.jvet10.ai</t>
  </si>
  <si>
    <t>ChinaSpeed.Q32.jvet10.ai</t>
  </si>
  <si>
    <t>ChinaSpeed.Q37.jvet10.ai</t>
  </si>
  <si>
    <t>SlideEditing.Q22.jvet10.ai</t>
  </si>
  <si>
    <t>SlideEditing.Q27.jvet10.ai</t>
  </si>
  <si>
    <t>SlideEditing.Q32.jvet10.ai</t>
  </si>
  <si>
    <t>SlideEditing.Q37.jvet10.ai</t>
  </si>
  <si>
    <t>SlideShow.Q22.jvet10.ai</t>
  </si>
  <si>
    <t>SlideShow.Q27.jvet10.ai</t>
  </si>
  <si>
    <t>SlideShow.Q32.jvet10.ai</t>
  </si>
  <si>
    <t>SlideShow.Q37.jvet10.ai</t>
  </si>
  <si>
    <t>Tango2.Q22.jvet10.ra</t>
  </si>
  <si>
    <t>Tango2.Q27.jvet10.ra</t>
  </si>
  <si>
    <t>Tango2.Q32.jvet10.ra</t>
  </si>
  <si>
    <t>Tango2.Q37.jvet10.ra</t>
  </si>
  <si>
    <t>CampfireParty2.Q22.jvet10.ra</t>
  </si>
  <si>
    <t>CampfireParty2.Q27.jvet10.ra</t>
  </si>
  <si>
    <t>CampfireParty2.Q32.jvet10.ra</t>
  </si>
  <si>
    <t>CampfireParty2.Q37.jvet10.ra</t>
  </si>
  <si>
    <t>DaylightRoad2.Q22.jvet10.ra</t>
  </si>
  <si>
    <t>DaylightRoad2.Q27.jvet10.ra</t>
  </si>
  <si>
    <t>DaylightRoad2.Q32.jvet10.ra</t>
  </si>
  <si>
    <t>DaylightRoad2.Q37.jvet10.ra</t>
  </si>
  <si>
    <t>Cactus.Q22.jvet10.ra</t>
  </si>
  <si>
    <t>Cactus.Q27.jvet10.ra</t>
  </si>
  <si>
    <t>Cactus.Q32.jvet10.ra</t>
  </si>
  <si>
    <t>Cactus.Q37.jvet10.ra</t>
  </si>
  <si>
    <t>BasketballDrive.Q22.jvet10.ra</t>
  </si>
  <si>
    <t>BasketballDrive.Q27.jvet10.ra</t>
  </si>
  <si>
    <t>BasketballDrive.Q32.jvet10.ra</t>
  </si>
  <si>
    <t>BasketballDrive.Q37.jvet10.ra</t>
  </si>
  <si>
    <t>BQTerrace.Q22.jvet10.ra</t>
  </si>
  <si>
    <t>BQTerrace.Q27.jvet10.ra</t>
  </si>
  <si>
    <t>BQTerrace.Q32.jvet10.ra</t>
  </si>
  <si>
    <t>BQTerrace.Q37.jvet10.ra</t>
  </si>
  <si>
    <t>BasketballDrill.Q22.jvet10.ra</t>
  </si>
  <si>
    <t>BasketballDrill.Q27.jvet10.ra</t>
  </si>
  <si>
    <t>BasketballDrill.Q32.jvet10.ra</t>
  </si>
  <si>
    <t>BasketballDrill.Q37.jvet10.ra</t>
  </si>
  <si>
    <t>BQMall.Q22.jvet10.ra</t>
  </si>
  <si>
    <t>BQMall.Q27.jvet10.ra</t>
  </si>
  <si>
    <t>BQMall.Q32.jvet10.ra</t>
  </si>
  <si>
    <t>BQMall.Q37.jvet10.ra</t>
  </si>
  <si>
    <t>PartyScene.Q22.jvet10.ra</t>
  </si>
  <si>
    <t>PartyScene.Q27.jvet10.ra</t>
  </si>
  <si>
    <t>PartyScene.Q32.jvet10.ra</t>
  </si>
  <si>
    <t>PartyScene.Q37.jvet10.ra</t>
  </si>
  <si>
    <t>RaceHorsesC.Q22.jvet10.ra</t>
  </si>
  <si>
    <t>RaceHorsesC.Q27.jvet10.ra</t>
  </si>
  <si>
    <t>RaceHorsesC.Q32.jvet10.ra</t>
  </si>
  <si>
    <t>RaceHorsesC.Q37.jvet10.ra</t>
  </si>
  <si>
    <t>BasketballPass.Q22.jvet10.ra</t>
  </si>
  <si>
    <t>BasketballPass.Q27.jvet10.ra</t>
  </si>
  <si>
    <t>BasketballPass.Q32.jvet10.ra</t>
  </si>
  <si>
    <t>BasketballPass.Q37.jvet10.ra</t>
  </si>
  <si>
    <t>BQSquare.Q22.jvet10.ra</t>
  </si>
  <si>
    <t>BQSquare.Q27.jvet10.ra</t>
  </si>
  <si>
    <t>BQSquare.Q32.jvet10.ra</t>
  </si>
  <si>
    <t>BQSquare.Q37.jvet10.ra</t>
  </si>
  <si>
    <t>BlowingBubbles.Q22.jvet10.ra</t>
  </si>
  <si>
    <t>BlowingBubbles.Q27.jvet10.ra</t>
  </si>
  <si>
    <t>BlowingBubbles.Q32.jvet10.ra</t>
  </si>
  <si>
    <t>BlowingBubbles.Q37.jvet10.ra</t>
  </si>
  <si>
    <t>RaceHorses.Q22.jvet10.ra</t>
  </si>
  <si>
    <t>RaceHorses.Q27.jvet10.ra</t>
  </si>
  <si>
    <t>RaceHorses.Q32.jvet10.ra</t>
  </si>
  <si>
    <t>RaceHorses.Q37.jvet10.ra</t>
  </si>
  <si>
    <t>FourPeople.Q22.jvet10.ra</t>
  </si>
  <si>
    <t>FourPeople.Q27.jvet10.ra</t>
  </si>
  <si>
    <t>FourPeople.Q32.jvet10.ra</t>
  </si>
  <si>
    <t>FourPeople.Q37.jvet10.ra</t>
  </si>
  <si>
    <t>Johnny.Q22.jvet10.ra</t>
  </si>
  <si>
    <t>Johnny.Q27.jvet10.ra</t>
  </si>
  <si>
    <t>Johnny.Q32.jvet10.ra</t>
  </si>
  <si>
    <t>Johnny.Q37.jvet10.ra</t>
  </si>
  <si>
    <t>KristenAndSara.Q22.jvet10.ra</t>
  </si>
  <si>
    <t>KristenAndSara.Q27.jvet10.ra</t>
  </si>
  <si>
    <t>KristenAndSara.Q32.jvet10.ra</t>
  </si>
  <si>
    <t>KristenAndSara.Q37.jvet10.ra</t>
  </si>
  <si>
    <t>BasketballDrillText.Q22.jvet10.ra</t>
  </si>
  <si>
    <t>BasketballDrillText.Q27.jvet10.ra</t>
  </si>
  <si>
    <t>BasketballDrillText.Q32.jvet10.ra</t>
  </si>
  <si>
    <t>BasketballDrillText.Q37.jvet10.ra</t>
  </si>
  <si>
    <t>ChinaSpeed.Q22.jvet10.ra</t>
  </si>
  <si>
    <t>ChinaSpeed.Q27.jvet10.ra</t>
  </si>
  <si>
    <t>ChinaSpeed.Q32.jvet10.ra</t>
  </si>
  <si>
    <t>ChinaSpeed.Q37.jvet10.ra</t>
  </si>
  <si>
    <t>SlideEditing.Q22.jvet10.ra</t>
  </si>
  <si>
    <t>SlideEditing.Q27.jvet10.ra</t>
  </si>
  <si>
    <t>SlideEditing.Q32.jvet10.ra</t>
  </si>
  <si>
    <t>SlideEditing.Q37.jvet10.ra</t>
  </si>
  <si>
    <t>SlideShow.Q22.jvet10.ra</t>
  </si>
  <si>
    <t>SlideShow.Q27.jvet10.ra</t>
  </si>
  <si>
    <t>SlideShow.Q32.jvet10.ra</t>
  </si>
  <si>
    <t>SlideShow.Q37.jvet10.ra</t>
  </si>
  <si>
    <t>Tango2.Q22.jvet10.lb</t>
  </si>
  <si>
    <t>Tango2.Q27.jvet10.lb</t>
  </si>
  <si>
    <t>Tango2.Q32.jvet10.lb</t>
  </si>
  <si>
    <t>Tango2.Q37.jvet10.lb</t>
  </si>
  <si>
    <t>CampfireParty2.Q22.jvet10.lb</t>
  </si>
  <si>
    <t>CampfireParty2.Q27.jvet10.lb</t>
  </si>
  <si>
    <t>CampfireParty2.Q32.jvet10.lb</t>
  </si>
  <si>
    <t>CampfireParty2.Q37.jvet10.lb</t>
  </si>
  <si>
    <t>DaylightRoad2.Q22.jvet10.lb</t>
  </si>
  <si>
    <t>DaylightRoad2.Q27.jvet10.lb</t>
  </si>
  <si>
    <t>DaylightRoad2.Q32.jvet10.lb</t>
  </si>
  <si>
    <t>DaylightRoad2.Q37.jvet10.lb</t>
  </si>
  <si>
    <t>Cactus.Q22.jvet10.lb</t>
  </si>
  <si>
    <t>Cactus.Q27.jvet10.lb</t>
  </si>
  <si>
    <t>Cactus.Q32.jvet10.lb</t>
  </si>
  <si>
    <t>Cactus.Q37.jvet10.lb</t>
  </si>
  <si>
    <t>BasketballDrive.Q22.jvet10.lb</t>
  </si>
  <si>
    <t>BasketballDrive.Q27.jvet10.lb</t>
  </si>
  <si>
    <t>BasketballDrive.Q32.jvet10.lb</t>
  </si>
  <si>
    <t>BasketballDrive.Q37.jvet10.lb</t>
  </si>
  <si>
    <t>BQTerrace.Q22.jvet10.lb</t>
  </si>
  <si>
    <t>BQTerrace.Q27.jvet10.lb</t>
  </si>
  <si>
    <t>BQTerrace.Q32.jvet10.lb</t>
  </si>
  <si>
    <t>BQTerrace.Q37.jvet10.lb</t>
  </si>
  <si>
    <t>BasketballDrill.Q22.jvet10.lb</t>
  </si>
  <si>
    <t>BasketballDrill.Q27.jvet10.lb</t>
  </si>
  <si>
    <t>BasketballDrill.Q32.jvet10.lb</t>
  </si>
  <si>
    <t>BasketballDrill.Q37.jvet10.lb</t>
  </si>
  <si>
    <t>BQMall.Q22.jvet10.lb</t>
  </si>
  <si>
    <t>BQMall.Q27.jvet10.lb</t>
  </si>
  <si>
    <t>BQMall.Q32.jvet10.lb</t>
  </si>
  <si>
    <t>BQMall.Q37.jvet10.lb</t>
  </si>
  <si>
    <t>PartyScene.Q22.jvet10.lb</t>
  </si>
  <si>
    <t>PartyScene.Q27.jvet10.lb</t>
  </si>
  <si>
    <t>PartyScene.Q32.jvet10.lb</t>
  </si>
  <si>
    <t>PartyScene.Q37.jvet10.lb</t>
  </si>
  <si>
    <t>RaceHorsesC.Q22.jvet10.lb</t>
  </si>
  <si>
    <t>RaceHorsesC.Q27.jvet10.lb</t>
  </si>
  <si>
    <t>RaceHorsesC.Q32.jvet10.lb</t>
  </si>
  <si>
    <t>RaceHorsesC.Q37.jvet10.lb</t>
  </si>
  <si>
    <t>BasketballPass.Q22.jvet10.lb</t>
  </si>
  <si>
    <t>BasketballPass.Q27.jvet10.lb</t>
  </si>
  <si>
    <t>BasketballPass.Q32.jvet10.lb</t>
  </si>
  <si>
    <t>BasketballPass.Q37.jvet10.lb</t>
  </si>
  <si>
    <t>BQSquare.Q22.jvet10.lb</t>
  </si>
  <si>
    <t>BQSquare.Q27.jvet10.lb</t>
  </si>
  <si>
    <t>BQSquare.Q32.jvet10.lb</t>
  </si>
  <si>
    <t>BQSquare.Q37.jvet10.lb</t>
  </si>
  <si>
    <t>BlowingBubbles.Q22.jvet10.lb</t>
  </si>
  <si>
    <t>BlowingBubbles.Q27.jvet10.lb</t>
  </si>
  <si>
    <t>BlowingBubbles.Q32.jvet10.lb</t>
  </si>
  <si>
    <t>BlowingBubbles.Q37.jvet10.lb</t>
  </si>
  <si>
    <t>RaceHorses.Q22.jvet10.lb</t>
  </si>
  <si>
    <t>RaceHorses.Q27.jvet10.lb</t>
  </si>
  <si>
    <t>RaceHorses.Q32.jvet10.lb</t>
  </si>
  <si>
    <t>RaceHorses.Q37.jvet10.lb</t>
  </si>
  <si>
    <t>FourPeople.Q22.jvet10.lb</t>
  </si>
  <si>
    <t>FourPeople.Q27.jvet10.lb</t>
  </si>
  <si>
    <t>FourPeople.Q32.jvet10.lb</t>
  </si>
  <si>
    <t>FourPeople.Q37.jvet10.lb</t>
  </si>
  <si>
    <t>Johnny.Q22.jvet10.lb</t>
  </si>
  <si>
    <t>Johnny.Q27.jvet10.lb</t>
  </si>
  <si>
    <t>Johnny.Q32.jvet10.lb</t>
  </si>
  <si>
    <t>Johnny.Q37.jvet10.lb</t>
  </si>
  <si>
    <t>KristenAndSara.Q22.jvet10.lb</t>
  </si>
  <si>
    <t>KristenAndSara.Q27.jvet10.lb</t>
  </si>
  <si>
    <t>KristenAndSara.Q32.jvet10.lb</t>
  </si>
  <si>
    <t>KristenAndSara.Q37.jvet10.lb</t>
  </si>
  <si>
    <t>BasketballDrillText.Q22.jvet10.lb</t>
  </si>
  <si>
    <t>BasketballDrillText.Q27.jvet10.lb</t>
  </si>
  <si>
    <t>BasketballDrillText.Q32.jvet10.lb</t>
  </si>
  <si>
    <t>BasketballDrillText.Q37.jvet10.lb</t>
  </si>
  <si>
    <t>ChinaSpeed.Q22.jvet10.lb</t>
  </si>
  <si>
    <t>ChinaSpeed.Q27.jvet10.lb</t>
  </si>
  <si>
    <t>ChinaSpeed.Q32.jvet10.lb</t>
  </si>
  <si>
    <t>ChinaSpeed.Q37.jvet10.lb</t>
  </si>
  <si>
    <t>SlideEditing.Q22.jvet10.lb</t>
  </si>
  <si>
    <t>SlideEditing.Q27.jvet10.lb</t>
  </si>
  <si>
    <t>SlideEditing.Q32.jvet10.lb</t>
  </si>
  <si>
    <t>SlideEditing.Q37.jvet10.lb</t>
  </si>
  <si>
    <t>SlideShow.Q22.jvet10.lb</t>
  </si>
  <si>
    <t>SlideShow.Q27.jvet10.lb</t>
  </si>
  <si>
    <t>SlideShow.Q32.jvet10.lb</t>
  </si>
  <si>
    <t>SlideShow.Q37.jvet10.lb</t>
  </si>
  <si>
    <t>Tango2.Q22.jvet10.lp</t>
  </si>
  <si>
    <t>Tango2.Q27.jvet10.lp</t>
  </si>
  <si>
    <t>Tango2.Q32.jvet10.lp</t>
  </si>
  <si>
    <t>Tango2.Q37.jvet10.lp</t>
  </si>
  <si>
    <t>CampfireParty2.Q22.jvet10.lp</t>
  </si>
  <si>
    <t>CampfireParty2.Q27.jvet10.lp</t>
  </si>
  <si>
    <t>CampfireParty2.Q32.jvet10.lp</t>
  </si>
  <si>
    <t>CampfireParty2.Q37.jvet10.lp</t>
  </si>
  <si>
    <t>DaylightRoad2.Q22.jvet10.lp</t>
  </si>
  <si>
    <t>DaylightRoad2.Q27.jvet10.lp</t>
  </si>
  <si>
    <t>DaylightRoad2.Q32.jvet10.lp</t>
  </si>
  <si>
    <t>DaylightRoad2.Q37.jvet10.lp</t>
  </si>
  <si>
    <t>Cactus.Q22.jvet10.lp</t>
  </si>
  <si>
    <t>Cactus.Q27.jvet10.lp</t>
  </si>
  <si>
    <t>Cactus.Q32.jvet10.lp</t>
  </si>
  <si>
    <t>Cactus.Q37.jvet10.lp</t>
  </si>
  <si>
    <t>BasketballDrive.Q22.jvet10.lp</t>
  </si>
  <si>
    <t>BasketballDrive.Q27.jvet10.lp</t>
  </si>
  <si>
    <t>BasketballDrive.Q32.jvet10.lp</t>
  </si>
  <si>
    <t>BasketballDrive.Q37.jvet10.lp</t>
  </si>
  <si>
    <t>BQTerrace.Q22.jvet10.lp</t>
  </si>
  <si>
    <t>BQTerrace.Q27.jvet10.lp</t>
  </si>
  <si>
    <t>BQTerrace.Q32.jvet10.lp</t>
  </si>
  <si>
    <t>BQTerrace.Q37.jvet10.lp</t>
  </si>
  <si>
    <t>BasketballDrill.Q22.jvet10.lp</t>
  </si>
  <si>
    <t>BasketballDrill.Q27.jvet10.lp</t>
  </si>
  <si>
    <t>BasketballDrill.Q32.jvet10.lp</t>
  </si>
  <si>
    <t>BasketballDrill.Q37.jvet10.lp</t>
  </si>
  <si>
    <t>BQMall.Q22.jvet10.lp</t>
  </si>
  <si>
    <t>BQMall.Q27.jvet10.lp</t>
  </si>
  <si>
    <t>BQMall.Q32.jvet10.lp</t>
  </si>
  <si>
    <t>BQMall.Q37.jvet10.lp</t>
  </si>
  <si>
    <t>PartyScene.Q22.jvet10.lp</t>
  </si>
  <si>
    <t>PartyScene.Q27.jvet10.lp</t>
  </si>
  <si>
    <t>PartyScene.Q32.jvet10.lp</t>
  </si>
  <si>
    <t>PartyScene.Q37.jvet10.lp</t>
  </si>
  <si>
    <t>RaceHorsesC.Q22.jvet10.lp</t>
  </si>
  <si>
    <t>RaceHorsesC.Q27.jvet10.lp</t>
  </si>
  <si>
    <t>RaceHorsesC.Q32.jvet10.lp</t>
  </si>
  <si>
    <t>RaceHorsesC.Q37.jvet10.lp</t>
  </si>
  <si>
    <t>BasketballPass.Q22.jvet10.lp</t>
  </si>
  <si>
    <t>BasketballPass.Q27.jvet10.lp</t>
  </si>
  <si>
    <t>BasketballPass.Q32.jvet10.lp</t>
  </si>
  <si>
    <t>BasketballPass.Q37.jvet10.lp</t>
  </si>
  <si>
    <t>BQSquare.Q22.jvet10.lp</t>
  </si>
  <si>
    <t>BQSquare.Q27.jvet10.lp</t>
  </si>
  <si>
    <t>BQSquare.Q32.jvet10.lp</t>
  </si>
  <si>
    <t>BQSquare.Q37.jvet10.lp</t>
  </si>
  <si>
    <t>BlowingBubbles.Q22.jvet10.lp</t>
  </si>
  <si>
    <t>BlowingBubbles.Q27.jvet10.lp</t>
  </si>
  <si>
    <t>BlowingBubbles.Q32.jvet10.lp</t>
  </si>
  <si>
    <t>BlowingBubbles.Q37.jvet10.lp</t>
  </si>
  <si>
    <t>RaceHorses.Q22.jvet10.lp</t>
  </si>
  <si>
    <t>RaceHorses.Q27.jvet10.lp</t>
  </si>
  <si>
    <t>RaceHorses.Q32.jvet10.lp</t>
  </si>
  <si>
    <t>RaceHorses.Q37.jvet10.lp</t>
  </si>
  <si>
    <t>FourPeople.Q22.jvet10.lp</t>
  </si>
  <si>
    <t>FourPeople.Q27.jvet10.lp</t>
  </si>
  <si>
    <t>FourPeople.Q32.jvet10.lp</t>
  </si>
  <si>
    <t>FourPeople.Q37.jvet10.lp</t>
  </si>
  <si>
    <t>Johnny.Q22.jvet10.lp</t>
  </si>
  <si>
    <t>Johnny.Q27.jvet10.lp</t>
  </si>
  <si>
    <t>Johnny.Q32.jvet10.lp</t>
  </si>
  <si>
    <t>Johnny.Q37.jvet10.lp</t>
  </si>
  <si>
    <t>KristenAndSara.Q22.jvet10.lp</t>
  </si>
  <si>
    <t>KristenAndSara.Q27.jvet10.lp</t>
  </si>
  <si>
    <t>KristenAndSara.Q32.jvet10.lp</t>
  </si>
  <si>
    <t>KristenAndSara.Q37.jvet10.lp</t>
  </si>
  <si>
    <t>BasketballDrillText.Q22.jvet10.lp</t>
  </si>
  <si>
    <t>BasketballDrillText.Q27.jvet10.lp</t>
  </si>
  <si>
    <t>BasketballDrillText.Q32.jvet10.lp</t>
  </si>
  <si>
    <t>BasketballDrillText.Q37.jvet10.lp</t>
  </si>
  <si>
    <t>ChinaSpeed.Q22.jvet10.lp</t>
  </si>
  <si>
    <t>ChinaSpeed.Q27.jvet10.lp</t>
  </si>
  <si>
    <t>ChinaSpeed.Q32.jvet10.lp</t>
  </si>
  <si>
    <t>ChinaSpeed.Q37.jvet10.lp</t>
  </si>
  <si>
    <t>SlideEditing.Q22.jvet10.lp</t>
  </si>
  <si>
    <t>SlideEditing.Q27.jvet10.lp</t>
  </si>
  <si>
    <t>SlideEditing.Q32.jvet10.lp</t>
  </si>
  <si>
    <t>SlideEditing.Q37.jvet10.lp</t>
  </si>
  <si>
    <t>SlideShow.Q22.jvet10.lp</t>
  </si>
  <si>
    <t>SlideShow.Q27.jvet10.lp</t>
  </si>
  <si>
    <t>SlideShow.Q32.jvet10.lp</t>
  </si>
  <si>
    <t>SlideShow.Q37.jvet10.lp</t>
  </si>
  <si>
    <t>Test</t>
  </si>
  <si>
    <t>Overall</t>
  </si>
  <si>
    <t>Tango2</t>
  </si>
  <si>
    <t>FoodMarket4</t>
  </si>
  <si>
    <t>CatRobot1</t>
  </si>
  <si>
    <t>DaylightRoad2</t>
  </si>
  <si>
    <t>ParkRunning3</t>
  </si>
  <si>
    <t>RitualDance</t>
  </si>
  <si>
    <t>MarketPlace</t>
  </si>
  <si>
    <t>FoodMarket4.Q22.jvet10.ai</t>
  </si>
  <si>
    <t>FoodMarket4.Q27.jvet10.ai</t>
  </si>
  <si>
    <t>FoodMarket4.Q32.jvet10.ai</t>
  </si>
  <si>
    <t>FoodMarket4.Q37.jvet10.ai</t>
  </si>
  <si>
    <t>CatRobot1.Q22.jvet10.ai</t>
  </si>
  <si>
    <t>CatRobot1.Q27.jvet10.ai</t>
  </si>
  <si>
    <t>CatRobot1.Q32.jvet10.ai</t>
  </si>
  <si>
    <t>CatRobot1.Q37.jvet10.ai</t>
  </si>
  <si>
    <t>ParkRunning3.Q22.jvet10.ai</t>
  </si>
  <si>
    <t>ParkRunning3.Q27.jvet10.ai</t>
  </si>
  <si>
    <t>ParkRunning3.Q32.jvet10.ai</t>
  </si>
  <si>
    <t>ParkRunning3.Q37.jvet10.ai</t>
  </si>
  <si>
    <t>MarketPlace.Q22.jvet10.ai</t>
  </si>
  <si>
    <t>MarketPlace.Q27.jvet10.ai</t>
  </si>
  <si>
    <t>MarketPlace.Q32.jvet10.ai</t>
  </si>
  <si>
    <t>MarketPlace.Q37.jvet10.ai</t>
  </si>
  <si>
    <t>RitualDance.Q22.jvet10.ai</t>
  </si>
  <si>
    <t>RitualDance.Q27.jvet10.ai</t>
  </si>
  <si>
    <t>RitualDance.Q32.jvet10.ai</t>
  </si>
  <si>
    <t>RitualDance.Q37.jvet10.ai</t>
  </si>
  <si>
    <t>FoodMarket4.Q22.jvet10.lb</t>
  </si>
  <si>
    <t>FoodMarket4.Q27.jvet10.lb</t>
  </si>
  <si>
    <t>FoodMarket4.Q32.jvet10.lb</t>
  </si>
  <si>
    <t>FoodMarket4.Q37.jvet10.lb</t>
  </si>
  <si>
    <t>CatRobot1.Q22.jvet10.ra</t>
  </si>
  <si>
    <t>CatRobot1.Q27.jvet10.ra</t>
  </si>
  <si>
    <t>CatRobot1.Q32.jvet10.ra</t>
  </si>
  <si>
    <t>CatRobot1.Q37.jvet10.ra</t>
  </si>
  <si>
    <t>ParkRunning3.Q22.jvet10.ra</t>
  </si>
  <si>
    <t>ParkRunning3.Q27.jvet10.ra</t>
  </si>
  <si>
    <t>ParkRunning3.Q32.jvet10.ra</t>
  </si>
  <si>
    <t>ParkRunning3.Q37.jvet10.ra</t>
  </si>
  <si>
    <t>FoodMarket4.Q22.jvet10.ra</t>
  </si>
  <si>
    <t>FoodMarket4.Q27.jvet10.ra</t>
  </si>
  <si>
    <t>FoodMarket4.Q32.jvet10.ra</t>
  </si>
  <si>
    <t>FoodMarket4.Q37.jvet10.ra</t>
  </si>
  <si>
    <t>MarketPlace.Q22.jvet10.ra</t>
  </si>
  <si>
    <t>MarketPlace.Q27.jvet10.ra</t>
  </si>
  <si>
    <t>MarketPlace.Q32.jvet10.ra</t>
  </si>
  <si>
    <t>MarketPlace.Q37.jvet10.ra</t>
  </si>
  <si>
    <t>MarketPlace.Q22.jvet10.lb</t>
  </si>
  <si>
    <t>MarketPlace.Q27.jvet10.lb</t>
  </si>
  <si>
    <t>MarketPlace.Q32.jvet10.lb</t>
  </si>
  <si>
    <t>MarketPlace.Q37.jvet10.lb</t>
  </si>
  <si>
    <t>MarketPlace.Q22.jvet10.lp</t>
  </si>
  <si>
    <t>MarketPlace.Q27.jvet10.lp</t>
  </si>
  <si>
    <t>MarketPlace.Q32.jvet10.lp</t>
  </si>
  <si>
    <t>MarketPlace.Q37.jvet10.lp</t>
  </si>
  <si>
    <t>CatRobot1.Q22.jvet10.lb</t>
  </si>
  <si>
    <t>CatRobot1.Q27.jvet10.lb</t>
  </si>
  <si>
    <t>CatRobot1.Q32.jvet10.lb</t>
  </si>
  <si>
    <t>CatRobot1.Q37.jvet10.lb</t>
  </si>
  <si>
    <t>ParkRunning3.Q22.jvet10.lb</t>
  </si>
  <si>
    <t>ParkRunning3.Q27.jvet10.lb</t>
  </si>
  <si>
    <t>ParkRunning3.Q32.jvet10.lb</t>
  </si>
  <si>
    <t>ParkRunning3.Q37.jvet10.lb</t>
  </si>
  <si>
    <t>RitualDance.Q22.jvet10.ra</t>
  </si>
  <si>
    <t>RitualDance.Q27.jvet10.ra</t>
  </si>
  <si>
    <t>RitualDance.Q32.jvet10.ra</t>
  </si>
  <si>
    <t>RitualDance.Q37.jvet10.ra</t>
  </si>
  <si>
    <t>RitualDance.Q22.jvet10.lb</t>
  </si>
  <si>
    <t>RitualDance.Q27.jvet10.lb</t>
  </si>
  <si>
    <t>RitualDance.Q32.jvet10.lb</t>
  </si>
  <si>
    <t>RitualDance.Q37.jvet10.lb</t>
  </si>
  <si>
    <t>RitualDance.Q22.jvet10.lp</t>
  </si>
  <si>
    <t>RitualDance.Q27.jvet10.lp</t>
  </si>
  <si>
    <t>RitualDance.Q32.jvet10.lp</t>
  </si>
  <si>
    <t>RitualDance.Q37.jvet10.lp</t>
  </si>
  <si>
    <t>FoodMarket4.Q22.jvet10.lp</t>
  </si>
  <si>
    <t>FoodMarket4.Q27.jvet10.lp</t>
  </si>
  <si>
    <t>FoodMarket4.Q32.jvet10.lp</t>
  </si>
  <si>
    <t>FoodMarket4.Q37.jvet10.lp</t>
  </si>
  <si>
    <t>CatRobot1.Q22.jvet10.lp</t>
  </si>
  <si>
    <t>CatRobot1.Q27.jvet10.lp</t>
  </si>
  <si>
    <t>CatRobot1.Q32.jvet10.lp</t>
  </si>
  <si>
    <t>CatRobot1.Q37.jvet10.lp</t>
  </si>
  <si>
    <t>ParkRunning3.Q22.jvet10.lp</t>
  </si>
  <si>
    <t>ParkRunning3.Q27.jvet10.lp</t>
  </si>
  <si>
    <t>ParkRunning3.Q32.jvet10.lp</t>
  </si>
  <si>
    <t>Campfire</t>
  </si>
  <si>
    <t>Cluster information</t>
  </si>
  <si>
    <t>CPU type:</t>
  </si>
  <si>
    <t>Hyperthreading:</t>
  </si>
  <si>
    <t>Turbo mode:</t>
  </si>
  <si>
    <t>Compiler:</t>
  </si>
  <si>
    <t>OS:</t>
  </si>
  <si>
    <t>MD5 SEI:</t>
  </si>
  <si>
    <t>(yes/no)</t>
  </si>
  <si>
    <t>(on/off)</t>
  </si>
  <si>
    <t>(e.g. SSE2)</t>
  </si>
  <si>
    <t>(e.g. Scientific Linux)</t>
  </si>
  <si>
    <t>(e.g. gcc 7.3.1)</t>
  </si>
  <si>
    <t>(e.g. Xeon …)</t>
  </si>
  <si>
    <t>YUV output:</t>
  </si>
  <si>
    <t>SIMD options:</t>
  </si>
  <si>
    <t>Decoding options</t>
  </si>
  <si>
    <t>Bitstream concatenation:</t>
  </si>
  <si>
    <t>BMS macro (VTM decoding)</t>
  </si>
  <si>
    <t>ArenaOfValor</t>
  </si>
  <si>
    <t>Xeon E5-2643 v3</t>
  </si>
  <si>
    <t>gcc 7.1.0</t>
  </si>
  <si>
    <t>Red Hat 6.7</t>
  </si>
  <si>
    <t>yes</t>
  </si>
  <si>
    <t>no</t>
  </si>
  <si>
    <t>SSE42</t>
  </si>
  <si>
    <t>VTM-3.0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</si>
</sst>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%"/>
    <numFmt numFmtId="166" formatCode="0.0"/>
    <numFmt numFmtId="167" formatCode="0.00000%"/>
  </numFmts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u/>
      <sz val="9"/>
      <color indexed="8"/>
      <name val="Arial"/>
      <family val="2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164" fontId="2" fillId="2" borderId="3" xfId="0" applyNumberFormat="1" applyFont="1" applyFill="1" applyBorder="1"/>
    <xf numFmtId="164" fontId="2" fillId="2" borderId="4" xfId="0" applyNumberFormat="1" applyFont="1" applyFill="1" applyBorder="1"/>
    <xf numFmtId="164" fontId="2" fillId="2" borderId="5" xfId="0" applyNumberFormat="1" applyFont="1" applyFill="1" applyBorder="1"/>
    <xf numFmtId="2" fontId="2" fillId="0" borderId="0" xfId="0" applyNumberFormat="1" applyFont="1"/>
    <xf numFmtId="0" fontId="2" fillId="0" borderId="7" xfId="0" applyFont="1" applyBorder="1"/>
    <xf numFmtId="164" fontId="2" fillId="2" borderId="8" xfId="0" applyNumberFormat="1" applyFont="1" applyFill="1" applyBorder="1"/>
    <xf numFmtId="164" fontId="2" fillId="2" borderId="0" xfId="0" applyNumberFormat="1" applyFont="1" applyFill="1" applyBorder="1"/>
    <xf numFmtId="164" fontId="2" fillId="2" borderId="9" xfId="0" applyNumberFormat="1" applyFont="1" applyFill="1" applyBorder="1"/>
    <xf numFmtId="0" fontId="2" fillId="0" borderId="0" xfId="0" applyFont="1" applyBorder="1"/>
    <xf numFmtId="0" fontId="2" fillId="0" borderId="10" xfId="0" applyFont="1" applyBorder="1"/>
    <xf numFmtId="164" fontId="2" fillId="2" borderId="11" xfId="0" applyNumberFormat="1" applyFont="1" applyFill="1" applyBorder="1"/>
    <xf numFmtId="164" fontId="2" fillId="2" borderId="12" xfId="0" applyNumberFormat="1" applyFont="1" applyFill="1" applyBorder="1"/>
    <xf numFmtId="164" fontId="2" fillId="2" borderId="13" xfId="0" applyNumberFormat="1" applyFont="1" applyFill="1" applyBorder="1"/>
    <xf numFmtId="10" fontId="2" fillId="0" borderId="0" xfId="0" applyNumberFormat="1" applyFont="1" applyBorder="1"/>
    <xf numFmtId="164" fontId="2" fillId="0" borderId="0" xfId="0" applyNumberFormat="1" applyFont="1"/>
    <xf numFmtId="9" fontId="2" fillId="0" borderId="0" xfId="0" applyNumberFormat="1" applyFont="1"/>
    <xf numFmtId="0" fontId="3" fillId="0" borderId="0" xfId="0" applyFont="1"/>
    <xf numFmtId="0" fontId="0" fillId="3" borderId="0" xfId="0" applyFill="1"/>
    <xf numFmtId="0" fontId="0" fillId="0" borderId="0" xfId="0" applyBorder="1"/>
    <xf numFmtId="2" fontId="4" fillId="0" borderId="0" xfId="0" applyNumberFormat="1" applyFont="1"/>
    <xf numFmtId="0" fontId="4" fillId="0" borderId="0" xfId="0" applyFont="1"/>
    <xf numFmtId="166" fontId="4" fillId="0" borderId="0" xfId="0" applyNumberFormat="1" applyFont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1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2" fillId="0" borderId="0" xfId="0" applyNumberFormat="1" applyFont="1"/>
    <xf numFmtId="10" fontId="2" fillId="0" borderId="0" xfId="0" applyNumberFormat="1" applyFont="1"/>
    <xf numFmtId="10" fontId="2" fillId="0" borderId="3" xfId="0" applyNumberFormat="1" applyFont="1" applyBorder="1" applyAlignment="1">
      <alignment horizontal="center"/>
    </xf>
    <xf numFmtId="10" fontId="2" fillId="0" borderId="8" xfId="0" applyNumberFormat="1" applyFont="1" applyBorder="1"/>
    <xf numFmtId="10" fontId="2" fillId="0" borderId="11" xfId="0" applyNumberFormat="1" applyFont="1" applyBorder="1"/>
    <xf numFmtId="10" fontId="2" fillId="0" borderId="8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0" fontId="2" fillId="0" borderId="14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4" xfId="0" applyFont="1" applyBorder="1"/>
    <xf numFmtId="10" fontId="2" fillId="0" borderId="9" xfId="0" applyNumberFormat="1" applyFont="1" applyBorder="1"/>
    <xf numFmtId="10" fontId="2" fillId="0" borderId="12" xfId="0" applyNumberFormat="1" applyFont="1" applyBorder="1"/>
    <xf numFmtId="10" fontId="2" fillId="0" borderId="13" xfId="0" applyNumberFormat="1" applyFont="1" applyBorder="1"/>
    <xf numFmtId="0" fontId="2" fillId="0" borderId="3" xfId="0" applyFont="1" applyBorder="1"/>
    <xf numFmtId="2" fontId="2" fillId="0" borderId="4" xfId="0" applyNumberFormat="1" applyFont="1" applyBorder="1"/>
    <xf numFmtId="2" fontId="2" fillId="0" borderId="0" xfId="0" applyNumberFormat="1" applyFont="1" applyBorder="1"/>
    <xf numFmtId="2" fontId="2" fillId="0" borderId="12" xfId="0" applyNumberFormat="1" applyFont="1" applyBorder="1"/>
    <xf numFmtId="2" fontId="2" fillId="0" borderId="2" xfId="0" applyNumberFormat="1" applyFont="1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10" fontId="2" fillId="0" borderId="19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0" xfId="0" applyNumberFormat="1"/>
    <xf numFmtId="9" fontId="2" fillId="0" borderId="4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/>
    </xf>
    <xf numFmtId="167" fontId="2" fillId="0" borderId="4" xfId="0" applyNumberFormat="1" applyFont="1" applyBorder="1" applyAlignment="1">
      <alignment horizontal="center"/>
    </xf>
    <xf numFmtId="167" fontId="2" fillId="0" borderId="5" xfId="0" applyNumberFormat="1" applyFont="1" applyBorder="1" applyAlignment="1">
      <alignment horizontal="center"/>
    </xf>
    <xf numFmtId="167" fontId="2" fillId="0" borderId="8" xfId="0" applyNumberFormat="1" applyFont="1" applyBorder="1"/>
    <xf numFmtId="167" fontId="2" fillId="0" borderId="0" xfId="0" applyNumberFormat="1" applyFont="1" applyBorder="1"/>
    <xf numFmtId="167" fontId="2" fillId="0" borderId="9" xfId="0" applyNumberFormat="1" applyFont="1" applyBorder="1"/>
    <xf numFmtId="167" fontId="2" fillId="0" borderId="11" xfId="0" applyNumberFormat="1" applyFont="1" applyBorder="1"/>
    <xf numFmtId="167" fontId="2" fillId="0" borderId="12" xfId="0" applyNumberFormat="1" applyFont="1" applyBorder="1"/>
    <xf numFmtId="167" fontId="2" fillId="0" borderId="13" xfId="0" applyNumberFormat="1" applyFont="1" applyBorder="1"/>
    <xf numFmtId="164" fontId="2" fillId="0" borderId="4" xfId="0" applyNumberFormat="1" applyFont="1" applyBorder="1"/>
    <xf numFmtId="164" fontId="2" fillId="0" borderId="0" xfId="0" applyNumberFormat="1" applyFont="1" applyBorder="1"/>
    <xf numFmtId="164" fontId="2" fillId="0" borderId="12" xfId="0" applyNumberFormat="1" applyFont="1" applyBorder="1"/>
    <xf numFmtId="10" fontId="2" fillId="0" borderId="3" xfId="1" applyNumberFormat="1" applyFont="1" applyBorder="1" applyAlignment="1">
      <alignment horizontal="center"/>
    </xf>
    <xf numFmtId="10" fontId="2" fillId="0" borderId="4" xfId="1" applyNumberFormat="1" applyFont="1" applyBorder="1" applyAlignment="1">
      <alignment horizontal="center"/>
    </xf>
    <xf numFmtId="10" fontId="2" fillId="0" borderId="5" xfId="1" applyNumberFormat="1" applyFont="1" applyBorder="1" applyAlignment="1">
      <alignment horizontal="center"/>
    </xf>
    <xf numFmtId="10" fontId="2" fillId="0" borderId="8" xfId="1" applyNumberFormat="1" applyFont="1" applyBorder="1"/>
    <xf numFmtId="10" fontId="2" fillId="0" borderId="0" xfId="1" applyNumberFormat="1" applyFont="1" applyBorder="1"/>
    <xf numFmtId="10" fontId="2" fillId="0" borderId="9" xfId="1" applyNumberFormat="1" applyFont="1" applyBorder="1"/>
    <xf numFmtId="10" fontId="2" fillId="0" borderId="11" xfId="1" applyNumberFormat="1" applyFont="1" applyBorder="1"/>
    <xf numFmtId="10" fontId="2" fillId="0" borderId="12" xfId="1" applyNumberFormat="1" applyFont="1" applyBorder="1"/>
    <xf numFmtId="10" fontId="2" fillId="0" borderId="13" xfId="1" applyNumberFormat="1" applyFont="1" applyBorder="1"/>
    <xf numFmtId="0" fontId="3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10" fontId="2" fillId="0" borderId="15" xfId="0" applyNumberFormat="1" applyFont="1" applyBorder="1" applyAlignment="1">
      <alignment horizontal="center" vertical="center"/>
    </xf>
    <xf numFmtId="0" fontId="6" fillId="0" borderId="0" xfId="0" applyFont="1"/>
    <xf numFmtId="164" fontId="2" fillId="2" borderId="0" xfId="0" applyNumberFormat="1" applyFont="1" applyFill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Percent" xfId="1" builtinId="5"/>
  </cellStyles>
  <dxfs count="99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 PSNR vs Bitrate</a:t>
            </a:r>
          </a:p>
        </c:rich>
      </c:tx>
      <c:layout>
        <c:manualLayout>
          <c:xMode val="edge"/>
          <c:yMode val="edge"/>
          <c:x val="0.42148731408573897"/>
          <c:y val="3.14136433880344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38794950852096E-2"/>
          <c:y val="0.115183282880784"/>
          <c:w val="0.874379636020849"/>
          <c:h val="0.764398150027019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Summary!$J$3</c:f>
              <c:strCache>
                <c:ptCount val="1"/>
                <c:pt idx="0">
                  <c:v>VTM-3.0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27604.133900000001</c:v>
                </c:pt>
                <c:pt idx="1">
                  <c:v>8093.7093999999997</c:v>
                </c:pt>
                <c:pt idx="2">
                  <c:v>3905.8530999999998</c:v>
                </c:pt>
                <c:pt idx="3">
                  <c:v>2131.2570999999998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40.353099999999998</c:v>
                </c:pt>
                <c:pt idx="1">
                  <c:v>39.729999999999997</c:v>
                </c:pt>
                <c:pt idx="2">
                  <c:v>38.892800000000001</c:v>
                </c:pt>
                <c:pt idx="3">
                  <c:v>37.600900000000003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58-4752-87FC-344666D2D66B}"/>
            </c:ext>
          </c:extLst>
        </c:ser>
        <c:ser>
          <c:idx val="1"/>
          <c:order val="1"/>
          <c:tx>
            <c:strRef>
              <c:f>Summary!$J$4</c:f>
              <c:strCache>
                <c:ptCount val="1"/>
                <c:pt idx="0">
                  <c:v>Test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27662.1322</c:v>
                </c:pt>
                <c:pt idx="1">
                  <c:v>8132.1665000000003</c:v>
                </c:pt>
                <c:pt idx="2">
                  <c:v>3925.4629</c:v>
                </c:pt>
                <c:pt idx="3">
                  <c:v>2145.3926999999999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40.352899999999998</c:v>
                </c:pt>
                <c:pt idx="1">
                  <c:v>39.727899999999998</c:v>
                </c:pt>
                <c:pt idx="2">
                  <c:v>38.887999999999998</c:v>
                </c:pt>
                <c:pt idx="3">
                  <c:v>37.593899999999998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58-4752-87FC-344666D2D66B}"/>
            </c:ext>
          </c:extLst>
        </c:ser>
        <c:ser>
          <c:idx val="2"/>
          <c:order val="2"/>
          <c:tx>
            <c:strRef>
              <c:f>Summary!$J$5</c:f>
              <c:strCache>
                <c:ptCount val="1"/>
              </c:strCache>
            </c:strRef>
          </c:tx>
          <c:spPr>
            <a:ln w="15875"/>
          </c:spPr>
          <c:xVal>
            <c:numRef>
              <c:f>Plot!$AN$3:$AN$6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Plot!$AO$3:$AO$6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58-4752-87FC-344666D2D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12288"/>
        <c:axId val="349512680"/>
      </c:scatterChart>
      <c:valAx>
        <c:axId val="34951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950383979780302"/>
              <c:y val="0.929319498614075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2680"/>
        <c:crosses val="autoZero"/>
        <c:crossBetween val="midCat"/>
      </c:valAx>
      <c:valAx>
        <c:axId val="349512680"/>
        <c:scaling>
          <c:orientation val="minMax"/>
          <c:max val="41"/>
          <c:min val="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PSNR (dB)</a:t>
                </a:r>
              </a:p>
            </c:rich>
          </c:tx>
          <c:layout>
            <c:manualLayout>
              <c:xMode val="edge"/>
              <c:yMode val="edge"/>
              <c:x val="2.3140533359256001E-2"/>
              <c:y val="0.4214661858856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2288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49460484106104"/>
          <c:y val="0.80000078494861004"/>
          <c:w val="0.29305375716924298"/>
          <c:h val="9.69690190595335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U PSNR vs Bitrate</a:t>
            </a:r>
          </a:p>
        </c:rich>
      </c:tx>
      <c:layout>
        <c:manualLayout>
          <c:xMode val="edge"/>
          <c:yMode val="edge"/>
          <c:x val="0.41887453808694203"/>
          <c:y val="3.1331642203942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470262920263796E-2"/>
          <c:y val="0.117493584928031"/>
          <c:w val="0.87417289212290195"/>
          <c:h val="0.7624028177552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Summary!$J$3</c:f>
              <c:strCache>
                <c:ptCount val="1"/>
                <c:pt idx="0">
                  <c:v>VTM-3.0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27604.133900000001</c:v>
                </c:pt>
                <c:pt idx="1">
                  <c:v>8093.7093999999997</c:v>
                </c:pt>
                <c:pt idx="2">
                  <c:v>3905.8530999999998</c:v>
                </c:pt>
                <c:pt idx="3">
                  <c:v>2131.2570999999998</c:v>
                </c:pt>
              </c:numCache>
            </c:numRef>
          </c:xVal>
          <c:yVal>
            <c:numRef>
              <c:f>Plot!$AF$3:$AF$6</c:f>
              <c:numCache>
                <c:formatCode>General</c:formatCode>
                <c:ptCount val="4"/>
                <c:pt idx="0">
                  <c:v>49.0685</c:v>
                </c:pt>
                <c:pt idx="1">
                  <c:v>48.393500000000003</c:v>
                </c:pt>
                <c:pt idx="2">
                  <c:v>47.551600000000001</c:v>
                </c:pt>
                <c:pt idx="3">
                  <c:v>46.791200000000003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A9-4270-871F-840E28B4985C}"/>
            </c:ext>
          </c:extLst>
        </c:ser>
        <c:ser>
          <c:idx val="1"/>
          <c:order val="1"/>
          <c:tx>
            <c:strRef>
              <c:f>Summary!$J$4</c:f>
              <c:strCache>
                <c:ptCount val="1"/>
                <c:pt idx="0">
                  <c:v>Test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27662.1322</c:v>
                </c:pt>
                <c:pt idx="1">
                  <c:v>8132.1665000000003</c:v>
                </c:pt>
                <c:pt idx="2">
                  <c:v>3925.4629</c:v>
                </c:pt>
                <c:pt idx="3">
                  <c:v>2145.3926999999999</c:v>
                </c:pt>
              </c:numCache>
            </c:numRef>
          </c:xVal>
          <c:yVal>
            <c:numRef>
              <c:f>Plot!$AK$3:$AK$6</c:f>
              <c:numCache>
                <c:formatCode>General</c:formatCode>
                <c:ptCount val="4"/>
                <c:pt idx="0">
                  <c:v>49.0685</c:v>
                </c:pt>
                <c:pt idx="1">
                  <c:v>48.396500000000003</c:v>
                </c:pt>
                <c:pt idx="2">
                  <c:v>47.555500000000002</c:v>
                </c:pt>
                <c:pt idx="3">
                  <c:v>46.791499999999999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A9-4270-871F-840E28B4985C}"/>
            </c:ext>
          </c:extLst>
        </c:ser>
        <c:ser>
          <c:idx val="2"/>
          <c:order val="2"/>
          <c:tx>
            <c:strRef>
              <c:f>Summary!$J$5</c:f>
              <c:strCache>
                <c:ptCount val="1"/>
              </c:strCache>
            </c:strRef>
          </c:tx>
          <c:spPr>
            <a:ln w="15875"/>
          </c:spPr>
          <c:xVal>
            <c:numRef>
              <c:f>Plot!$AN$3:$AN$6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Plot!$AP$3:$AP$6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A9-4270-871F-840E28B49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13464"/>
        <c:axId val="349513856"/>
      </c:scatterChart>
      <c:valAx>
        <c:axId val="349513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8609670082958"/>
              <c:y val="0.929504733695997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3856"/>
        <c:crosses val="autoZero"/>
        <c:crossBetween val="midCat"/>
      </c:valAx>
      <c:valAx>
        <c:axId val="349513856"/>
        <c:scaling>
          <c:orientation val="minMax"/>
          <c:max val="49.5"/>
          <c:min val="4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 PSNR (dB)</a:t>
                </a:r>
              </a:p>
            </c:rich>
          </c:tx>
          <c:layout>
            <c:manualLayout>
              <c:xMode val="edge"/>
              <c:yMode val="edge"/>
              <c:x val="2.3178870255556702E-2"/>
              <c:y val="0.4203658900179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3464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310259579728"/>
          <c:y val="0.79143526053656699"/>
          <c:w val="0.29011974862845502"/>
          <c:h val="9.66078681505594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 PSNR vs Bitrate</a:t>
            </a:r>
          </a:p>
        </c:rich>
      </c:tx>
      <c:layout>
        <c:manualLayout>
          <c:xMode val="edge"/>
          <c:yMode val="edge"/>
          <c:x val="0.42053019021571603"/>
          <c:y val="3.13315313197791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48415307791205E-2"/>
          <c:y val="0.117493584928031"/>
          <c:w val="0.86589473973537401"/>
          <c:h val="0.765013786309180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Summary!$J$3</c:f>
              <c:strCache>
                <c:ptCount val="1"/>
                <c:pt idx="0">
                  <c:v>VTM-3.0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27604.133900000001</c:v>
                </c:pt>
                <c:pt idx="1">
                  <c:v>8093.7093999999997</c:v>
                </c:pt>
                <c:pt idx="2">
                  <c:v>3905.8530999999998</c:v>
                </c:pt>
                <c:pt idx="3">
                  <c:v>2131.2570999999998</c:v>
                </c:pt>
              </c:numCache>
            </c:numRef>
          </c:xVal>
          <c:yVal>
            <c:numRef>
              <c:f>Plot!$AG$3:$AG$6</c:f>
              <c:numCache>
                <c:formatCode>General</c:formatCode>
                <c:ptCount val="4"/>
                <c:pt idx="0">
                  <c:v>47.361699999999999</c:v>
                </c:pt>
                <c:pt idx="1">
                  <c:v>46.3125</c:v>
                </c:pt>
                <c:pt idx="2">
                  <c:v>45.101999999999997</c:v>
                </c:pt>
                <c:pt idx="3">
                  <c:v>43.9178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3A-487A-A182-684D8090D036}"/>
            </c:ext>
          </c:extLst>
        </c:ser>
        <c:ser>
          <c:idx val="1"/>
          <c:order val="1"/>
          <c:tx>
            <c:strRef>
              <c:f>Summary!$J$4</c:f>
              <c:strCache>
                <c:ptCount val="1"/>
                <c:pt idx="0">
                  <c:v>Test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27662.1322</c:v>
                </c:pt>
                <c:pt idx="1">
                  <c:v>8132.1665000000003</c:v>
                </c:pt>
                <c:pt idx="2">
                  <c:v>3925.4629</c:v>
                </c:pt>
                <c:pt idx="3">
                  <c:v>2145.3926999999999</c:v>
                </c:pt>
              </c:numCache>
            </c:numRef>
          </c:xVal>
          <c:yVal>
            <c:numRef>
              <c:f>Plot!$AL$3:$AL$6</c:f>
              <c:numCache>
                <c:formatCode>General</c:formatCode>
                <c:ptCount val="4"/>
                <c:pt idx="0">
                  <c:v>47.362699999999997</c:v>
                </c:pt>
                <c:pt idx="1">
                  <c:v>46.310299999999998</c:v>
                </c:pt>
                <c:pt idx="2">
                  <c:v>45.0976</c:v>
                </c:pt>
                <c:pt idx="3">
                  <c:v>43.919600000000003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3A-487A-A182-684D8090D036}"/>
            </c:ext>
          </c:extLst>
        </c:ser>
        <c:ser>
          <c:idx val="2"/>
          <c:order val="2"/>
          <c:tx>
            <c:strRef>
              <c:f>Summary!$J$5</c:f>
              <c:strCache>
                <c:ptCount val="1"/>
              </c:strCache>
            </c:strRef>
          </c:tx>
          <c:spPr>
            <a:ln w="15875"/>
          </c:spPr>
          <c:xVal>
            <c:numRef>
              <c:f>Plot!$AN$3:$AN$6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Plot!$AQ$3:$AQ$6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3A-487A-A182-684D8090D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14640"/>
        <c:axId val="349515032"/>
      </c:scatterChart>
      <c:valAx>
        <c:axId val="34951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63576496695639"/>
              <c:y val="0.929504642143612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5032"/>
        <c:crosses val="autoZero"/>
        <c:crossBetween val="midCat"/>
      </c:valAx>
      <c:valAx>
        <c:axId val="349515032"/>
        <c:scaling>
          <c:orientation val="minMax"/>
          <c:max val="47.5"/>
          <c:min val="4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V PSNR (dB)</a:t>
                </a:r>
              </a:p>
            </c:rich>
          </c:tx>
          <c:layout>
            <c:manualLayout>
              <c:xMode val="edge"/>
              <c:yMode val="edge"/>
              <c:x val="1.9867565998007999E-2"/>
              <c:y val="0.422976848043247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4640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378244746600701"/>
          <c:y val="0.80223880597014896"/>
          <c:w val="0.28847162337093502"/>
          <c:h val="9.678810671054180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 PSNR vs Bitrate (in log scale)</a:t>
            </a:r>
          </a:p>
        </c:rich>
      </c:tx>
      <c:layout>
        <c:manualLayout>
          <c:xMode val="edge"/>
          <c:yMode val="edge"/>
          <c:x val="0.36303620493800798"/>
          <c:y val="3.13315313197791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858069520841902E-2"/>
          <c:y val="0.114882616374075"/>
          <c:w val="0.85478530636318595"/>
          <c:h val="0.765013786309180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Summary!$J$3</c:f>
              <c:strCache>
                <c:ptCount val="1"/>
                <c:pt idx="0">
                  <c:v>VTM-3.0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27604.133900000001</c:v>
                </c:pt>
                <c:pt idx="1">
                  <c:v>8093.7093999999997</c:v>
                </c:pt>
                <c:pt idx="2">
                  <c:v>3905.8530999999998</c:v>
                </c:pt>
                <c:pt idx="3">
                  <c:v>2131.2570999999998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40.353099999999998</c:v>
                </c:pt>
                <c:pt idx="1">
                  <c:v>39.729999999999997</c:v>
                </c:pt>
                <c:pt idx="2">
                  <c:v>38.892800000000001</c:v>
                </c:pt>
                <c:pt idx="3">
                  <c:v>37.600900000000003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31-4242-A8D0-9ABCCF3A6B55}"/>
            </c:ext>
          </c:extLst>
        </c:ser>
        <c:ser>
          <c:idx val="1"/>
          <c:order val="1"/>
          <c:tx>
            <c:strRef>
              <c:f>Summary!$J$4</c:f>
              <c:strCache>
                <c:ptCount val="1"/>
                <c:pt idx="0">
                  <c:v>Test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27662.1322</c:v>
                </c:pt>
                <c:pt idx="1">
                  <c:v>8132.1665000000003</c:v>
                </c:pt>
                <c:pt idx="2">
                  <c:v>3925.4629</c:v>
                </c:pt>
                <c:pt idx="3">
                  <c:v>2145.3926999999999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40.352899999999998</c:v>
                </c:pt>
                <c:pt idx="1">
                  <c:v>39.727899999999998</c:v>
                </c:pt>
                <c:pt idx="2">
                  <c:v>38.887999999999998</c:v>
                </c:pt>
                <c:pt idx="3">
                  <c:v>37.593899999999998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1-4242-A8D0-9ABCCF3A6B55}"/>
            </c:ext>
          </c:extLst>
        </c:ser>
        <c:ser>
          <c:idx val="2"/>
          <c:order val="2"/>
          <c:tx>
            <c:strRef>
              <c:f>Summary!$J$5</c:f>
              <c:strCache>
                <c:ptCount val="1"/>
              </c:strCache>
            </c:strRef>
          </c:tx>
          <c:spPr>
            <a:ln w="15875"/>
          </c:spPr>
          <c:xVal>
            <c:numRef>
              <c:f>Plot!$AN$3:$AN$6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Plot!$AO$3:$AO$6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31-4242-A8D0-9ABCCF3A6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15816"/>
        <c:axId val="349516208"/>
      </c:scatterChart>
      <c:valAx>
        <c:axId val="349515816"/>
        <c:scaling>
          <c:logBase val="10"/>
          <c:orientation val="minMax"/>
          <c:max val="1000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709564356243398"/>
              <c:y val="0.929504642143612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6208"/>
        <c:crosses val="autoZero"/>
        <c:crossBetween val="midCat"/>
      </c:valAx>
      <c:valAx>
        <c:axId val="349516208"/>
        <c:scaling>
          <c:orientation val="minMax"/>
          <c:max val="41"/>
          <c:min val="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PSNR (dB)</a:t>
                </a:r>
              </a:p>
            </c:rich>
          </c:tx>
          <c:layout>
            <c:manualLayout>
              <c:xMode val="edge"/>
              <c:yMode val="edge"/>
              <c:x val="2.3102291005239601E-2"/>
              <c:y val="0.422976848043247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515816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351456838548705"/>
          <c:y val="0.79477611940298498"/>
          <c:w val="0.27953992187474702"/>
          <c:h val="9.67881067105416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10</xdr:col>
      <xdr:colOff>0</xdr:colOff>
      <xdr:row>28</xdr:row>
      <xdr:rowOff>104775</xdr:rowOff>
    </xdr:to>
    <xdr:graphicFrame macro="">
      <xdr:nvGraphicFramePr>
        <xdr:cNvPr id="3159154" name="Chart 2">
          <a:extLst>
            <a:ext uri="{FF2B5EF4-FFF2-40B4-BE49-F238E27FC236}">
              <a16:creationId xmlns:a16="http://schemas.microsoft.com/office/drawing/2014/main" id="{00000000-0008-0000-0100-000072343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3</xdr:row>
      <xdr:rowOff>9525</xdr:rowOff>
    </xdr:from>
    <xdr:to>
      <xdr:col>21</xdr:col>
      <xdr:colOff>371475</xdr:colOff>
      <xdr:row>28</xdr:row>
      <xdr:rowOff>123825</xdr:rowOff>
    </xdr:to>
    <xdr:graphicFrame macro="">
      <xdr:nvGraphicFramePr>
        <xdr:cNvPr id="3159155" name="Chart 3">
          <a:extLst>
            <a:ext uri="{FF2B5EF4-FFF2-40B4-BE49-F238E27FC236}">
              <a16:creationId xmlns:a16="http://schemas.microsoft.com/office/drawing/2014/main" id="{00000000-0008-0000-0100-000073343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104775</xdr:colOff>
      <xdr:row>29</xdr:row>
      <xdr:rowOff>0</xdr:rowOff>
    </xdr:from>
    <xdr:to>
      <xdr:col>21</xdr:col>
      <xdr:colOff>371475</xdr:colOff>
      <xdr:row>54</xdr:row>
      <xdr:rowOff>104775</xdr:rowOff>
    </xdr:to>
    <xdr:graphicFrame macro="">
      <xdr:nvGraphicFramePr>
        <xdr:cNvPr id="3159156" name="Chart 4">
          <a:extLst>
            <a:ext uri="{FF2B5EF4-FFF2-40B4-BE49-F238E27FC236}">
              <a16:creationId xmlns:a16="http://schemas.microsoft.com/office/drawing/2014/main" id="{00000000-0008-0000-0100-000074343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10</xdr:col>
      <xdr:colOff>9525</xdr:colOff>
      <xdr:row>54</xdr:row>
      <xdr:rowOff>104775</xdr:rowOff>
    </xdr:to>
    <xdr:graphicFrame macro="">
      <xdr:nvGraphicFramePr>
        <xdr:cNvPr id="3159157" name="Chart 7">
          <a:extLst>
            <a:ext uri="{FF2B5EF4-FFF2-40B4-BE49-F238E27FC236}">
              <a16:creationId xmlns:a16="http://schemas.microsoft.com/office/drawing/2014/main" id="{00000000-0008-0000-0100-000075343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0.25922</cdr:x>
      <cdr:y>0.0878</cdr:y>
    </cdr:from>
    <cdr:to>
      <cdr:x>0.77409</cdr:x>
      <cdr:y>0.13407</cdr:y>
    </cdr:to>
    <cdr:sp macro="" textlink="Plot!$AD$8">
      <cdr:nvSpPr>
        <cdr:cNvPr id="542721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98815" y="388938"/>
          <a:ext cx="3956787" cy="205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7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D83A1EA8-ACB2-494D-9000-D03D49CEE280}" type="TxLink">
            <a:rPr lang="en-US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pPr algn="ctr" rtl="0">
              <a:defRPr sz="1000"/>
            </a:pPr>
            <a:t>Sequence: Tango2     Coding Conditions: RA-10</a:t>
          </a:fld>
          <a:endParaRPr lang="en-US" sz="12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0.25552</cdr:x>
      <cdr:y>0.08141</cdr:y>
    </cdr:from>
    <cdr:to>
      <cdr:x>0.76495</cdr:x>
      <cdr:y>0.12744</cdr:y>
    </cdr:to>
    <cdr:sp macro="" textlink="Plot!$AD$8">
      <cdr:nvSpPr>
        <cdr:cNvPr id="543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5230" y="363576"/>
          <a:ext cx="3916051" cy="2029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7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19E6E365-CFA4-CC4C-A7E1-57BCA9832836}" type="TxLink">
            <a:rPr lang="en-US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pPr algn="ctr" rtl="0">
              <a:defRPr sz="1000"/>
            </a:pPr>
            <a:t>Sequence: Tango2     Coding Conditions: RA-10</a:t>
          </a:fld>
          <a:endParaRPr lang="en-US" sz="12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0.25849</cdr:x>
      <cdr:y>0.08313</cdr:y>
    </cdr:from>
    <cdr:to>
      <cdr:x>0.77062</cdr:x>
      <cdr:y>0.13087</cdr:y>
    </cdr:to>
    <cdr:sp macro="" textlink="Plot!$AD$8">
      <cdr:nvSpPr>
        <cdr:cNvPr id="544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7125" y="370738"/>
          <a:ext cx="3938797" cy="211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7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C78FC3BF-74FA-5F47-A170-DBE980647D6A}" type="TxLink">
            <a:rPr lang="en-US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pPr algn="ctr" rtl="0">
              <a:defRPr sz="1000"/>
            </a:pPr>
            <a:t>Sequence: Tango2     Coding Conditions: RA-10</a:t>
          </a:fld>
          <a:endParaRPr lang="en-US" sz="12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0.25576</cdr:x>
      <cdr:y>0.09244</cdr:y>
    </cdr:from>
    <cdr:to>
      <cdr:x>0.75805</cdr:x>
      <cdr:y>0.13943</cdr:y>
    </cdr:to>
    <cdr:sp macro="" textlink="Plot!$AD$8">
      <cdr:nvSpPr>
        <cdr:cNvPr id="5457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71643" y="404165"/>
          <a:ext cx="3862607" cy="211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7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BCA0EC84-F97B-3C4C-9330-102EEBE0B20D}" type="TxLink">
            <a:rPr lang="en-US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pPr algn="ctr" rtl="0">
              <a:defRPr sz="1000"/>
            </a:pPr>
            <a:t>Sequence: Tango2     Coding Conditions: RA-10</a:t>
          </a:fld>
          <a:endParaRPr lang="en-US" sz="12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B1:R48"/>
  <sheetViews>
    <sheetView tabSelected="1" workbookViewId="0">
      <selection activeCell="C26" sqref="C26:G26"/>
    </sheetView>
  </sheetViews>
  <sheetFormatPr defaultColWidth="10.875" defaultRowHeight="12"/>
  <cols>
    <col min="1" max="1" width="4.125" style="1" customWidth="1"/>
    <col min="2" max="2" width="13.625" style="77" customWidth="1"/>
    <col min="3" max="7" width="8.875" style="77" customWidth="1"/>
    <col min="8" max="8" width="10.875" style="1"/>
    <col min="9" max="9" width="20.625" style="1" customWidth="1"/>
    <col min="10" max="16384" width="10.875" style="1"/>
  </cols>
  <sheetData>
    <row r="1" spans="2:18" ht="12.75" thickBot="1"/>
    <row r="2" spans="2:18" ht="12.75" customHeight="1" thickBot="1">
      <c r="C2" s="116" t="s">
        <v>68</v>
      </c>
      <c r="D2" s="117"/>
      <c r="E2" s="117"/>
      <c r="F2" s="117"/>
      <c r="G2" s="118"/>
      <c r="I2" s="28"/>
      <c r="J2" s="28"/>
    </row>
    <row r="3" spans="2:18" ht="12.75" customHeight="1">
      <c r="C3" s="113" t="str">
        <f>CONCATENATE("Over ", $J$3)</f>
        <v>Over VTM-3.0</v>
      </c>
      <c r="D3" s="114"/>
      <c r="E3" s="114"/>
      <c r="F3" s="114"/>
      <c r="G3" s="115"/>
      <c r="I3" s="28" t="s">
        <v>27</v>
      </c>
      <c r="J3" s="28" t="s">
        <v>528</v>
      </c>
    </row>
    <row r="4" spans="2:18" ht="12.75" customHeight="1" thickBot="1">
      <c r="C4" s="62" t="s">
        <v>21</v>
      </c>
      <c r="D4" s="63" t="s">
        <v>22</v>
      </c>
      <c r="E4" s="64" t="s">
        <v>23</v>
      </c>
      <c r="F4" s="65" t="s">
        <v>40</v>
      </c>
      <c r="G4" s="66" t="s">
        <v>41</v>
      </c>
      <c r="I4" s="28" t="s">
        <v>28</v>
      </c>
      <c r="J4" s="28" t="s">
        <v>414</v>
      </c>
    </row>
    <row r="5" spans="2:18" ht="12.75" customHeight="1">
      <c r="B5" s="78" t="s">
        <v>72</v>
      </c>
      <c r="C5" s="67" t="e">
        <f>'AI-10'!V107</f>
        <v>#VALUE!</v>
      </c>
      <c r="D5" s="68" t="e">
        <f>'AI-10'!W107</f>
        <v>#VALUE!</v>
      </c>
      <c r="E5" s="69" t="e">
        <f>'AI-10'!X107</f>
        <v>#VALUE!</v>
      </c>
      <c r="F5" s="70">
        <f>'AI-10'!S107</f>
        <v>4.0046228498175936E-5</v>
      </c>
      <c r="G5" s="71">
        <f>'AI-10'!T107</f>
        <v>4.352145393058339E-2</v>
      </c>
      <c r="H5" s="25"/>
      <c r="J5" s="28"/>
    </row>
    <row r="6" spans="2:18" ht="12.75" customHeight="1">
      <c r="B6" s="79" t="s">
        <v>73</v>
      </c>
      <c r="C6" s="72" t="e">
        <f>'AI-10'!V108</f>
        <v>#VALUE!</v>
      </c>
      <c r="D6" s="73" t="e">
        <f>'AI-10'!W108</f>
        <v>#VALUE!</v>
      </c>
      <c r="E6" s="74" t="e">
        <f>'AI-10'!X108</f>
        <v>#VALUE!</v>
      </c>
      <c r="F6" s="75">
        <f>'AI-10'!S108</f>
        <v>2.2602866691561206E-5</v>
      </c>
      <c r="G6" s="76">
        <f>'AI-10'!T108</f>
        <v>3.2977896239104416E-2</v>
      </c>
      <c r="H6" s="25"/>
      <c r="J6" s="28"/>
    </row>
    <row r="7" spans="2:18" ht="12.75" customHeight="1">
      <c r="B7" s="79" t="s">
        <v>1</v>
      </c>
      <c r="C7" s="72" t="e">
        <f>'AI-10'!V109</f>
        <v>#VALUE!</v>
      </c>
      <c r="D7" s="73" t="e">
        <f>'AI-10'!W109</f>
        <v>#VALUE!</v>
      </c>
      <c r="E7" s="74" t="e">
        <f>'AI-10'!X109</f>
        <v>#VALUE!</v>
      </c>
      <c r="F7" s="75">
        <f>'AI-10'!S109</f>
        <v>4.4281699164756945E-5</v>
      </c>
      <c r="G7" s="76">
        <f>'AI-10'!T109</f>
        <v>6.9025966373066697E-2</v>
      </c>
      <c r="H7" s="25"/>
    </row>
    <row r="8" spans="2:18" ht="12.75" customHeight="1">
      <c r="B8" s="79" t="s">
        <v>5</v>
      </c>
      <c r="C8" s="72" t="e">
        <f>'AI-10'!V110</f>
        <v>#VALUE!</v>
      </c>
      <c r="D8" s="73" t="e">
        <f>'AI-10'!W110</f>
        <v>#VALUE!</v>
      </c>
      <c r="E8" s="74" t="e">
        <f>'AI-10'!X110</f>
        <v>#VALUE!</v>
      </c>
      <c r="F8" s="75">
        <f>'AI-10'!S110</f>
        <v>1.7573230736224265E-4</v>
      </c>
      <c r="G8" s="76">
        <f>'AI-10'!T110</f>
        <v>0.28299070093998369</v>
      </c>
      <c r="H8" s="25"/>
    </row>
    <row r="9" spans="2:18" ht="12.75" customHeight="1" thickBot="1">
      <c r="B9" s="79" t="s">
        <v>7</v>
      </c>
      <c r="C9" s="72" t="e">
        <f>'AI-10'!V112</f>
        <v>#VALUE!</v>
      </c>
      <c r="D9" s="73" t="e">
        <f>'AI-10'!W112</f>
        <v>#VALUE!</v>
      </c>
      <c r="E9" s="74" t="e">
        <f>'AI-10'!X112</f>
        <v>#VALUE!</v>
      </c>
      <c r="F9" s="75">
        <f>'AI-10'!S112</f>
        <v>1.2726626479895556E-4</v>
      </c>
      <c r="G9" s="76">
        <f>'AI-10'!T112</f>
        <v>0.16630358531435943</v>
      </c>
      <c r="H9" s="25"/>
    </row>
    <row r="10" spans="2:18" s="20" customFormat="1" ht="12.75" customHeight="1" thickBot="1">
      <c r="B10" s="103" t="s">
        <v>69</v>
      </c>
      <c r="C10" s="67" t="e">
        <f>'AI-10'!V114</f>
        <v>#VALUE!</v>
      </c>
      <c r="D10" s="68" t="e">
        <f>'AI-10'!W114</f>
        <v>#VALUE!</v>
      </c>
      <c r="E10" s="69" t="e">
        <f>'AI-10'!X114</f>
        <v>#VALUE!</v>
      </c>
      <c r="F10" s="70">
        <f>'AI-10'!S114</f>
        <v>6.305412579315959E-5</v>
      </c>
      <c r="G10" s="71">
        <f>'AI-10'!T114</f>
        <v>8.9532296099417083E-2</v>
      </c>
      <c r="H10" s="25"/>
      <c r="I10" s="38" t="s">
        <v>26</v>
      </c>
    </row>
    <row r="11" spans="2:18" s="20" customFormat="1" ht="12.75" customHeight="1">
      <c r="B11" s="105" t="s">
        <v>6</v>
      </c>
      <c r="C11" s="67" t="e">
        <f>'AI-10'!V111</f>
        <v>#VALUE!</v>
      </c>
      <c r="D11" s="68" t="e">
        <f>'AI-10'!W111</f>
        <v>#VALUE!</v>
      </c>
      <c r="E11" s="69" t="e">
        <f>'AI-10'!X111</f>
        <v>#VALUE!</v>
      </c>
      <c r="F11" s="81">
        <f>'AI-10'!S111</f>
        <v>6.1818426761310651E-4</v>
      </c>
      <c r="G11" s="71">
        <f>'AI-10'!T111</f>
        <v>1.0557652157857489</v>
      </c>
      <c r="H11" s="25"/>
      <c r="I11" s="38"/>
    </row>
    <row r="12" spans="2:18" ht="12.75" customHeight="1" thickBot="1">
      <c r="B12" s="62" t="s">
        <v>44</v>
      </c>
      <c r="C12" s="106" t="e">
        <f>'AI-10'!V113</f>
        <v>#VALUE!</v>
      </c>
      <c r="D12" s="107" t="e">
        <f>'AI-10'!W113</f>
        <v>#VALUE!</v>
      </c>
      <c r="E12" s="110" t="e">
        <f>'AI-10'!X113</f>
        <v>#VALUE!</v>
      </c>
      <c r="F12" s="108">
        <f>'AI-10'!S113</f>
        <v>8.313163194523769E-5</v>
      </c>
      <c r="G12" s="109">
        <f>'AI-10'!T113</f>
        <v>0.16192258520566721</v>
      </c>
      <c r="H12" s="25"/>
    </row>
    <row r="13" spans="2:18" ht="12.75" customHeight="1" thickBot="1">
      <c r="I13" s="111" t="s">
        <v>503</v>
      </c>
    </row>
    <row r="14" spans="2:18" ht="12.75" customHeight="1" thickBot="1">
      <c r="C14" s="116" t="s">
        <v>45</v>
      </c>
      <c r="D14" s="117"/>
      <c r="E14" s="117"/>
      <c r="F14" s="117"/>
      <c r="G14" s="118"/>
      <c r="J14" s="28"/>
    </row>
    <row r="15" spans="2:18" ht="12.75" customHeight="1">
      <c r="C15" s="113" t="str">
        <f>CONCATENATE("Over ", $J$3)</f>
        <v>Over VTM-3.0</v>
      </c>
      <c r="D15" s="114"/>
      <c r="E15" s="114"/>
      <c r="F15" s="114"/>
      <c r="G15" s="115"/>
      <c r="I15" s="28" t="s">
        <v>504</v>
      </c>
      <c r="J15" s="1" t="s">
        <v>515</v>
      </c>
      <c r="K15" s="1" t="s">
        <v>522</v>
      </c>
    </row>
    <row r="16" spans="2:18" ht="12.75" customHeight="1" thickBot="1">
      <c r="C16" s="62" t="s">
        <v>21</v>
      </c>
      <c r="D16" s="63" t="s">
        <v>22</v>
      </c>
      <c r="E16" s="64" t="s">
        <v>23</v>
      </c>
      <c r="F16" s="65" t="s">
        <v>40</v>
      </c>
      <c r="G16" s="66" t="s">
        <v>41</v>
      </c>
      <c r="I16" s="28"/>
      <c r="J16" s="40"/>
      <c r="K16" s="40"/>
      <c r="L16" s="40"/>
      <c r="M16" s="40"/>
      <c r="N16" s="40"/>
      <c r="O16" s="40"/>
      <c r="P16" s="40"/>
      <c r="Q16" s="40"/>
      <c r="R16" s="40"/>
    </row>
    <row r="17" spans="2:18" ht="12.75" customHeight="1">
      <c r="B17" s="78" t="str">
        <f>B5</f>
        <v>Class A1</v>
      </c>
      <c r="C17" s="67">
        <f>'RA-10'!V107</f>
        <v>3.8421230506256641E-3</v>
      </c>
      <c r="D17" s="68">
        <f>'RA-10'!W107</f>
        <v>9.4880932642075566E-4</v>
      </c>
      <c r="E17" s="69">
        <f>'RA-10'!X107</f>
        <v>2.6716406823639183E-3</v>
      </c>
      <c r="F17" s="70" t="e">
        <f>'RA-10'!S107</f>
        <v>#NUM!</v>
      </c>
      <c r="G17" s="71" t="e">
        <f>'RA-10'!T107</f>
        <v>#NUM!</v>
      </c>
      <c r="H17" s="25"/>
      <c r="I17" s="28" t="s">
        <v>505</v>
      </c>
      <c r="J17" s="40" t="s">
        <v>511</v>
      </c>
      <c r="K17" s="40"/>
      <c r="L17" s="40"/>
      <c r="M17" s="40"/>
      <c r="N17" s="40"/>
      <c r="O17" s="40"/>
      <c r="P17" s="40"/>
      <c r="Q17" s="40"/>
      <c r="R17" s="40"/>
    </row>
    <row r="18" spans="2:18" ht="12.75" customHeight="1">
      <c r="B18" s="79" t="str">
        <f>B6</f>
        <v>Class A2</v>
      </c>
      <c r="C18" s="72">
        <f>'RA-10'!V108</f>
        <v>4.4501334264382591E-3</v>
      </c>
      <c r="D18" s="73">
        <f>'RA-10'!W108</f>
        <v>2.0443487827261539E-3</v>
      </c>
      <c r="E18" s="74">
        <f>'RA-10'!X108</f>
        <v>2.1942762506572677E-3</v>
      </c>
      <c r="F18" s="75" t="e">
        <f>'RA-10'!S108</f>
        <v>#NUM!</v>
      </c>
      <c r="G18" s="76" t="e">
        <f>'RA-10'!T108</f>
        <v>#NUM!</v>
      </c>
      <c r="H18" s="25"/>
      <c r="I18" s="28" t="s">
        <v>506</v>
      </c>
      <c r="J18" s="40" t="s">
        <v>511</v>
      </c>
      <c r="K18" s="40"/>
      <c r="L18" s="40"/>
      <c r="M18" s="40"/>
      <c r="N18" s="40"/>
      <c r="O18" s="40"/>
      <c r="P18" s="40"/>
      <c r="Q18" s="40"/>
      <c r="R18" s="40"/>
    </row>
    <row r="19" spans="2:18" ht="12.75" customHeight="1">
      <c r="B19" s="79" t="str">
        <f>B7</f>
        <v>Class B</v>
      </c>
      <c r="C19" s="72">
        <f>'RA-10'!V109</f>
        <v>2.2707231833505315E-3</v>
      </c>
      <c r="D19" s="73">
        <f>'RA-10'!W109</f>
        <v>6.7273873031239442E-4</v>
      </c>
      <c r="E19" s="74">
        <f>'RA-10'!X109</f>
        <v>2.9219250261205863E-3</v>
      </c>
      <c r="F19" s="75" t="e">
        <f>'RA-10'!S109</f>
        <v>#NUM!</v>
      </c>
      <c r="G19" s="76" t="e">
        <f>'RA-10'!T109</f>
        <v>#NUM!</v>
      </c>
      <c r="H19" s="25"/>
    </row>
    <row r="20" spans="2:18" ht="12.75" customHeight="1">
      <c r="B20" s="79" t="str">
        <f>B8</f>
        <v>Class C</v>
      </c>
      <c r="C20" s="72">
        <f>'RA-10'!V110</f>
        <v>2.7331032130740174E-3</v>
      </c>
      <c r="D20" s="73">
        <f>'RA-10'!W110</f>
        <v>2.0134095124567652E-3</v>
      </c>
      <c r="E20" s="74">
        <f>'RA-10'!X110</f>
        <v>1.44362435032791E-3</v>
      </c>
      <c r="F20" s="75" t="e">
        <f>'RA-10'!S110</f>
        <v>#NUM!</v>
      </c>
      <c r="G20" s="76" t="e">
        <f>'RA-10'!T110</f>
        <v>#NUM!</v>
      </c>
      <c r="H20" s="25"/>
      <c r="I20" s="28" t="s">
        <v>507</v>
      </c>
      <c r="J20" s="1" t="s">
        <v>514</v>
      </c>
      <c r="K20" s="1" t="s">
        <v>523</v>
      </c>
    </row>
    <row r="21" spans="2:18" ht="12.75" customHeight="1" thickBot="1">
      <c r="B21" s="79" t="str">
        <f t="shared" ref="B21" si="0">B9</f>
        <v>Class E</v>
      </c>
      <c r="C21" s="72"/>
      <c r="D21" s="73"/>
      <c r="E21" s="74"/>
      <c r="F21" s="75"/>
      <c r="G21" s="76"/>
      <c r="H21" s="25"/>
    </row>
    <row r="22" spans="2:18" ht="12.75" customHeight="1" thickBot="1">
      <c r="B22" s="103" t="s">
        <v>415</v>
      </c>
      <c r="C22" s="67">
        <f>'RA-10'!V114</f>
        <v>3.1441865466826997E-3</v>
      </c>
      <c r="D22" s="68">
        <f>'RA-10'!W114</f>
        <v>1.3597870685886507E-3</v>
      </c>
      <c r="E22" s="69">
        <f>'RA-10'!X114</f>
        <v>2.3321248887318755E-3</v>
      </c>
      <c r="F22" s="70" t="e">
        <f>'RA-10'!S114</f>
        <v>#NUM!</v>
      </c>
      <c r="G22" s="71" t="e">
        <f>'RA-10'!T114</f>
        <v>#NUM!</v>
      </c>
      <c r="H22" s="25"/>
      <c r="I22" s="28" t="s">
        <v>508</v>
      </c>
      <c r="J22" s="39" t="s">
        <v>513</v>
      </c>
      <c r="K22" s="39" t="s">
        <v>524</v>
      </c>
      <c r="L22" s="39"/>
      <c r="M22" s="39"/>
      <c r="N22" s="39"/>
      <c r="O22" s="39"/>
      <c r="P22" s="39"/>
      <c r="Q22" s="39"/>
      <c r="R22" s="39"/>
    </row>
    <row r="23" spans="2:18" ht="12.75" customHeight="1">
      <c r="B23" s="78" t="str">
        <f>B11</f>
        <v>Class D</v>
      </c>
      <c r="C23" s="67">
        <f>'RA-10'!V111</f>
        <v>3.3821514848477729E-3</v>
      </c>
      <c r="D23" s="68">
        <f>'RA-10'!W111</f>
        <v>3.083370681595754E-3</v>
      </c>
      <c r="E23" s="69">
        <f>'RA-10'!X111</f>
        <v>1.6209975316680281E-3</v>
      </c>
      <c r="F23" s="81" t="e">
        <f>'RA-10'!S111</f>
        <v>#NUM!</v>
      </c>
      <c r="G23" s="71" t="e">
        <f>'RA-10'!T111</f>
        <v>#NUM!</v>
      </c>
      <c r="H23" s="25"/>
      <c r="J23" s="39"/>
      <c r="K23" s="39"/>
      <c r="L23" s="39"/>
      <c r="M23" s="39"/>
      <c r="N23" s="39"/>
      <c r="O23" s="39"/>
      <c r="P23" s="39"/>
      <c r="Q23" s="39"/>
      <c r="R23" s="39"/>
    </row>
    <row r="24" spans="2:18" ht="12.75" customHeight="1" thickBot="1">
      <c r="B24" s="104" t="str">
        <f>B12</f>
        <v>Class F</v>
      </c>
      <c r="C24" s="106">
        <f>'RA-10'!V113</f>
        <v>4.4837127952090938E-4</v>
      </c>
      <c r="D24" s="107">
        <f>'RA-10'!W113</f>
        <v>-9.0507041973214575E-4</v>
      </c>
      <c r="E24" s="110">
        <f>'RA-10'!X113</f>
        <v>-1.4447156740765854E-3</v>
      </c>
      <c r="F24" s="108" t="e">
        <f>'RA-10'!S113</f>
        <v>#NUM!</v>
      </c>
      <c r="G24" s="109" t="e">
        <f>'RA-10'!T113</f>
        <v>#NUM!</v>
      </c>
      <c r="H24" s="25"/>
      <c r="I24" s="111" t="s">
        <v>518</v>
      </c>
    </row>
    <row r="25" spans="2:18" ht="12.75" customHeight="1" thickBot="1">
      <c r="C25" s="1"/>
      <c r="D25" s="1"/>
      <c r="E25" s="1"/>
      <c r="F25" s="1"/>
      <c r="G25" s="1"/>
    </row>
    <row r="26" spans="2:18" ht="12.75" customHeight="1" thickBot="1">
      <c r="C26" s="116" t="s">
        <v>70</v>
      </c>
      <c r="D26" s="117"/>
      <c r="E26" s="117"/>
      <c r="F26" s="117"/>
      <c r="G26" s="118"/>
      <c r="I26" s="28" t="s">
        <v>519</v>
      </c>
      <c r="J26" s="1" t="s">
        <v>510</v>
      </c>
      <c r="K26" s="1" t="s">
        <v>525</v>
      </c>
    </row>
    <row r="27" spans="2:18" ht="12.75" customHeight="1">
      <c r="C27" s="113" t="str">
        <f>CONCATENATE("Over ", $J$3)</f>
        <v>Over VTM-3.0</v>
      </c>
      <c r="D27" s="114"/>
      <c r="E27" s="114"/>
      <c r="F27" s="114"/>
      <c r="G27" s="115"/>
    </row>
    <row r="28" spans="2:18" ht="12.75" customHeight="1" thickBot="1">
      <c r="C28" s="62" t="s">
        <v>21</v>
      </c>
      <c r="D28" s="63" t="s">
        <v>22</v>
      </c>
      <c r="E28" s="64" t="s">
        <v>23</v>
      </c>
      <c r="F28" s="65" t="s">
        <v>40</v>
      </c>
      <c r="G28" s="66" t="s">
        <v>41</v>
      </c>
      <c r="I28" s="28" t="s">
        <v>509</v>
      </c>
      <c r="J28" s="1" t="s">
        <v>510</v>
      </c>
      <c r="K28" s="1" t="s">
        <v>526</v>
      </c>
    </row>
    <row r="29" spans="2:18" ht="12.75" customHeight="1">
      <c r="B29" s="78" t="str">
        <f>B5</f>
        <v>Class A1</v>
      </c>
      <c r="C29" s="67"/>
      <c r="D29" s="68"/>
      <c r="E29" s="69"/>
      <c r="F29" s="70"/>
      <c r="G29" s="71"/>
      <c r="H29" s="25"/>
      <c r="I29" s="28" t="s">
        <v>516</v>
      </c>
      <c r="J29" s="1" t="s">
        <v>510</v>
      </c>
      <c r="K29" s="1" t="s">
        <v>526</v>
      </c>
    </row>
    <row r="30" spans="2:18" ht="12.75" customHeight="1">
      <c r="B30" s="79" t="str">
        <f>B6</f>
        <v>Class A2</v>
      </c>
      <c r="C30" s="72"/>
      <c r="D30" s="73"/>
      <c r="E30" s="74"/>
      <c r="F30" s="75"/>
      <c r="G30" s="76"/>
      <c r="H30" s="25"/>
    </row>
    <row r="31" spans="2:18" ht="12.75" customHeight="1">
      <c r="B31" s="79" t="str">
        <f>B7</f>
        <v>Class B</v>
      </c>
      <c r="C31" s="72">
        <f>'LDB-10'!V109</f>
        <v>-3.3344372480730299E-4</v>
      </c>
      <c r="D31" s="73">
        <f>'LDB-10'!W109</f>
        <v>-3.968159747435784E-3</v>
      </c>
      <c r="E31" s="74">
        <f>'LDB-10'!X109</f>
        <v>-4.8906202221775221E-3</v>
      </c>
      <c r="F31" s="75" t="e">
        <f>'LDB-10'!S109</f>
        <v>#NUM!</v>
      </c>
      <c r="G31" s="76" t="e">
        <f>'LDB-10'!T109</f>
        <v>#NUM!</v>
      </c>
      <c r="H31" s="25"/>
      <c r="I31" s="28" t="s">
        <v>517</v>
      </c>
      <c r="J31" s="1" t="s">
        <v>512</v>
      </c>
      <c r="K31" s="1" t="s">
        <v>527</v>
      </c>
    </row>
    <row r="32" spans="2:18" ht="12.75" customHeight="1">
      <c r="B32" s="79" t="str">
        <f>B8</f>
        <v>Class C</v>
      </c>
      <c r="C32" s="72">
        <f>'LDB-10'!V110</f>
        <v>5.8748331884730942E-4</v>
      </c>
      <c r="D32" s="73">
        <f>'LDB-10'!W110</f>
        <v>1.9182828888139603E-4</v>
      </c>
      <c r="E32" s="74">
        <f>'LDB-10'!X110</f>
        <v>-1.7088322846322279E-3</v>
      </c>
      <c r="F32" s="75" t="e">
        <f>'LDB-10'!S110</f>
        <v>#NUM!</v>
      </c>
      <c r="G32" s="76" t="e">
        <f>'LDB-10'!T110</f>
        <v>#NUM!</v>
      </c>
      <c r="H32" s="25"/>
    </row>
    <row r="33" spans="2:10" ht="12.75" customHeight="1" thickBot="1">
      <c r="B33" s="79" t="str">
        <f t="shared" ref="B33" si="1">B9</f>
        <v>Class E</v>
      </c>
      <c r="C33" s="72">
        <f>'LDB-10'!V112</f>
        <v>-1.0953632389275603E-3</v>
      </c>
      <c r="D33" s="73">
        <f>'LDB-10'!W112</f>
        <v>-3.8783909690735342E-5</v>
      </c>
      <c r="E33" s="74">
        <f>'LDB-10'!X112</f>
        <v>-1.1760471882872696E-3</v>
      </c>
      <c r="F33" s="75" t="e">
        <f>'LDB-10'!S112</f>
        <v>#NUM!</v>
      </c>
      <c r="G33" s="76" t="e">
        <f>'LDB-10'!T112</f>
        <v>#NUM!</v>
      </c>
      <c r="H33" s="25"/>
      <c r="I33" s="28" t="s">
        <v>520</v>
      </c>
      <c r="J33" s="40" t="s">
        <v>511</v>
      </c>
    </row>
    <row r="34" spans="2:10" ht="12.75" customHeight="1" thickBot="1">
      <c r="B34" s="103" t="s">
        <v>415</v>
      </c>
      <c r="C34" s="67">
        <f>'LDB-10'!V114</f>
        <v>-2.1694792211916317E-4</v>
      </c>
      <c r="D34" s="68">
        <f>'LDB-10'!W114</f>
        <v>-1.5991531092271287E-3</v>
      </c>
      <c r="E34" s="69">
        <f>'LDB-10'!X114</f>
        <v>-2.9013809845231942E-3</v>
      </c>
      <c r="F34" s="70" t="e">
        <f>'LDB-10'!S114</f>
        <v>#NUM!</v>
      </c>
      <c r="G34" s="71" t="e">
        <f>'LDB-10'!T114</f>
        <v>#NUM!</v>
      </c>
      <c r="H34" s="25"/>
    </row>
    <row r="35" spans="2:10" ht="12.75" customHeight="1">
      <c r="B35" s="105" t="str">
        <f>B11</f>
        <v>Class D</v>
      </c>
      <c r="C35" s="67">
        <f>'LDB-10'!V111</f>
        <v>1.2377386062328855E-5</v>
      </c>
      <c r="D35" s="68">
        <f>'LDB-10'!W111</f>
        <v>-6.2613863344504472E-4</v>
      </c>
      <c r="E35" s="69">
        <f>'LDB-10'!X111</f>
        <v>1.2847184143434387E-3</v>
      </c>
      <c r="F35" s="81" t="e">
        <f>'LDB-10'!S111</f>
        <v>#NUM!</v>
      </c>
      <c r="G35" s="71" t="e">
        <f>'LDB-10'!T111</f>
        <v>#NUM!</v>
      </c>
      <c r="H35" s="25"/>
    </row>
    <row r="36" spans="2:10" ht="12.75" customHeight="1" thickBot="1">
      <c r="B36" s="62" t="str">
        <f>B12</f>
        <v>Class F</v>
      </c>
      <c r="C36" s="106">
        <f>'LDB-10'!V113</f>
        <v>-8.9940293841708763E-4</v>
      </c>
      <c r="D36" s="107">
        <f>'LDB-10'!W113</f>
        <v>1.4351633682884724E-3</v>
      </c>
      <c r="E36" s="110">
        <f>'LDB-10'!X113</f>
        <v>-1.35904309906551E-3</v>
      </c>
      <c r="F36" s="108" t="e">
        <f>'LDB-10'!S113</f>
        <v>#NUM!</v>
      </c>
      <c r="G36" s="109" t="e">
        <f>'LDB-10'!T113</f>
        <v>#NUM!</v>
      </c>
      <c r="H36" s="25"/>
    </row>
    <row r="37" spans="2:10" ht="12.75" customHeight="1" thickBot="1">
      <c r="C37" s="1"/>
      <c r="D37" s="1"/>
      <c r="E37" s="1"/>
      <c r="F37" s="1"/>
      <c r="G37" s="1"/>
    </row>
    <row r="38" spans="2:10" ht="12.75" customHeight="1" thickBot="1">
      <c r="C38" s="116" t="s">
        <v>71</v>
      </c>
      <c r="D38" s="117"/>
      <c r="E38" s="117"/>
      <c r="F38" s="117"/>
      <c r="G38" s="118"/>
    </row>
    <row r="39" spans="2:10" ht="12.75" customHeight="1">
      <c r="C39" s="113" t="str">
        <f>CONCATENATE("Over ", $J$3)</f>
        <v>Over VTM-3.0</v>
      </c>
      <c r="D39" s="114"/>
      <c r="E39" s="114"/>
      <c r="F39" s="114"/>
      <c r="G39" s="115"/>
    </row>
    <row r="40" spans="2:10" ht="12.75" customHeight="1" thickBot="1">
      <c r="C40" s="62" t="s">
        <v>21</v>
      </c>
      <c r="D40" s="63" t="s">
        <v>22</v>
      </c>
      <c r="E40" s="64" t="s">
        <v>23</v>
      </c>
      <c r="F40" s="65" t="s">
        <v>40</v>
      </c>
      <c r="G40" s="66" t="s">
        <v>41</v>
      </c>
      <c r="I40" s="28"/>
      <c r="J40" s="28"/>
    </row>
    <row r="41" spans="2:10" ht="12.75" customHeight="1">
      <c r="B41" s="78" t="str">
        <f>B5</f>
        <v>Class A1</v>
      </c>
      <c r="C41" s="67"/>
      <c r="D41" s="68"/>
      <c r="E41" s="69"/>
      <c r="F41" s="70"/>
      <c r="G41" s="71"/>
    </row>
    <row r="42" spans="2:10" ht="12.75" customHeight="1">
      <c r="B42" s="79" t="str">
        <f>B6</f>
        <v>Class A2</v>
      </c>
      <c r="C42" s="72"/>
      <c r="D42" s="73"/>
      <c r="E42" s="74"/>
      <c r="F42" s="75"/>
      <c r="G42" s="76"/>
    </row>
    <row r="43" spans="2:10" ht="12.75" customHeight="1">
      <c r="B43" s="79" t="str">
        <f>B7</f>
        <v>Class B</v>
      </c>
      <c r="C43" s="72" t="e">
        <f>'LDP-10'!V109</f>
        <v>#VALUE!</v>
      </c>
      <c r="D43" s="73" t="e">
        <f>'LDP-10'!W109</f>
        <v>#VALUE!</v>
      </c>
      <c r="E43" s="74" t="e">
        <f>'LDP-10'!X109</f>
        <v>#VALUE!</v>
      </c>
      <c r="F43" s="75">
        <f>'LDP-10'!S109</f>
        <v>8.0934990976026107E-6</v>
      </c>
      <c r="G43" s="76">
        <f>'LDP-10'!T109</f>
        <v>1.9026606030161076E-2</v>
      </c>
    </row>
    <row r="44" spans="2:10" ht="12.75" customHeight="1">
      <c r="B44" s="79" t="str">
        <f>B8</f>
        <v>Class C</v>
      </c>
      <c r="C44" s="72" t="e">
        <f>'LDP-10'!V110</f>
        <v>#VALUE!</v>
      </c>
      <c r="D44" s="73" t="e">
        <f>'LDP-10'!W110</f>
        <v>#VALUE!</v>
      </c>
      <c r="E44" s="74" t="e">
        <f>'LDP-10'!X110</f>
        <v>#VALUE!</v>
      </c>
      <c r="F44" s="75">
        <f>'LDP-10'!S110</f>
        <v>3.7522805330611453E-5</v>
      </c>
      <c r="G44" s="76">
        <f>'LDP-10'!T110</f>
        <v>9.761854922739796E-2</v>
      </c>
    </row>
    <row r="45" spans="2:10" ht="12.75" customHeight="1" thickBot="1">
      <c r="B45" s="79" t="str">
        <f t="shared" ref="B45" si="2">B9</f>
        <v>Class E</v>
      </c>
      <c r="C45" s="72" t="e">
        <f>'LDP-10'!V112</f>
        <v>#VALUE!</v>
      </c>
      <c r="D45" s="73" t="e">
        <f>'LDP-10'!W112</f>
        <v>#VALUE!</v>
      </c>
      <c r="E45" s="74" t="e">
        <f>'LDP-10'!X112</f>
        <v>#VALUE!</v>
      </c>
      <c r="F45" s="75">
        <f>'LDP-10'!S112</f>
        <v>5.4658270466594309E-5</v>
      </c>
      <c r="G45" s="76">
        <f>'LDP-10'!T112</f>
        <v>8.7729254247375418E-2</v>
      </c>
    </row>
    <row r="46" spans="2:10" ht="12.75" customHeight="1" thickBot="1">
      <c r="B46" s="103" t="s">
        <v>415</v>
      </c>
      <c r="C46" s="67" t="e">
        <f>'LDP-10'!V114</f>
        <v>#VALUE!</v>
      </c>
      <c r="D46" s="68" t="e">
        <f>'LDP-10'!W114</f>
        <v>#VALUE!</v>
      </c>
      <c r="E46" s="69" t="e">
        <f>'LDP-10'!X114</f>
        <v>#VALUE!</v>
      </c>
      <c r="F46" s="70">
        <f>'LDP-10'!S114</f>
        <v>2.1755506854869661E-5</v>
      </c>
      <c r="G46" s="71">
        <f>'LDP-10'!T114</f>
        <v>4.8087342635883969E-2</v>
      </c>
    </row>
    <row r="47" spans="2:10" ht="12.75" customHeight="1">
      <c r="B47" s="105" t="str">
        <f>B11</f>
        <v>Class D</v>
      </c>
      <c r="C47" s="67" t="e">
        <f>'LDP-10'!V111</f>
        <v>#VALUE!</v>
      </c>
      <c r="D47" s="68" t="e">
        <f>'LDP-10'!W111</f>
        <v>#VALUE!</v>
      </c>
      <c r="E47" s="69" t="e">
        <f>'LDP-10'!X111</f>
        <v>#VALUE!</v>
      </c>
      <c r="F47" s="81">
        <f>'LDP-10'!S111</f>
        <v>1.5080023251184816E-4</v>
      </c>
      <c r="G47" s="71">
        <f>'LDP-10'!T111</f>
        <v>0.3568818086988253</v>
      </c>
    </row>
    <row r="48" spans="2:10" ht="12.75" customHeight="1" thickBot="1">
      <c r="B48" s="62" t="str">
        <f>B12</f>
        <v>Class F</v>
      </c>
      <c r="C48" s="106" t="e">
        <f>'LDP-10'!V113</f>
        <v>#VALUE!</v>
      </c>
      <c r="D48" s="107" t="e">
        <f>'LDP-10'!W113</f>
        <v>#VALUE!</v>
      </c>
      <c r="E48" s="110" t="e">
        <f>'LDP-10'!X113</f>
        <v>#VALUE!</v>
      </c>
      <c r="F48" s="108">
        <f>'LDP-10'!S113</f>
        <v>4.8550459548397939E-5</v>
      </c>
      <c r="G48" s="109">
        <f>'LDP-10'!T113</f>
        <v>0.10104677393990584</v>
      </c>
    </row>
  </sheetData>
  <mergeCells count="8">
    <mergeCell ref="C39:G39"/>
    <mergeCell ref="C3:G3"/>
    <mergeCell ref="C15:G15"/>
    <mergeCell ref="C27:G27"/>
    <mergeCell ref="C2:G2"/>
    <mergeCell ref="C14:G14"/>
    <mergeCell ref="C26:G26"/>
    <mergeCell ref="C38:G38"/>
  </mergeCells>
  <phoneticPr fontId="1" type="noConversion"/>
  <conditionalFormatting sqref="C9:E9 C12:E12">
    <cfRule type="cellIs" dxfId="991" priority="339" stopIfTrue="1" operator="greaterThan">
      <formula>0.03</formula>
    </cfRule>
    <cfRule type="cellIs" dxfId="990" priority="340" stopIfTrue="1" operator="lessThan">
      <formula>-0.03</formula>
    </cfRule>
  </conditionalFormatting>
  <conditionalFormatting sqref="C10:E10">
    <cfRule type="cellIs" dxfId="989" priority="265" stopIfTrue="1" operator="greaterThan">
      <formula>0.03</formula>
    </cfRule>
    <cfRule type="cellIs" dxfId="988" priority="266" stopIfTrue="1" operator="lessThan">
      <formula>-0.03</formula>
    </cfRule>
  </conditionalFormatting>
  <conditionalFormatting sqref="C5:E5 C7:E8">
    <cfRule type="cellIs" dxfId="987" priority="263" stopIfTrue="1" operator="greaterThan">
      <formula>0.03</formula>
    </cfRule>
    <cfRule type="cellIs" dxfId="986" priority="264" stopIfTrue="1" operator="lessThan">
      <formula>-0.03</formula>
    </cfRule>
  </conditionalFormatting>
  <conditionalFormatting sqref="C6:E6">
    <cfRule type="cellIs" dxfId="985" priority="79" stopIfTrue="1" operator="greaterThan">
      <formula>0.03</formula>
    </cfRule>
    <cfRule type="cellIs" dxfId="984" priority="80" stopIfTrue="1" operator="lessThan">
      <formula>-0.03</formula>
    </cfRule>
  </conditionalFormatting>
  <conditionalFormatting sqref="C21:E21 C24:E24">
    <cfRule type="cellIs" dxfId="983" priority="63" stopIfTrue="1" operator="greaterThan">
      <formula>0.03</formula>
    </cfRule>
    <cfRule type="cellIs" dxfId="982" priority="64" stopIfTrue="1" operator="lessThan">
      <formula>-0.03</formula>
    </cfRule>
  </conditionalFormatting>
  <conditionalFormatting sqref="C22:E22">
    <cfRule type="cellIs" dxfId="981" priority="61" stopIfTrue="1" operator="greaterThan">
      <formula>0.03</formula>
    </cfRule>
    <cfRule type="cellIs" dxfId="980" priority="62" stopIfTrue="1" operator="lessThan">
      <formula>-0.03</formula>
    </cfRule>
  </conditionalFormatting>
  <conditionalFormatting sqref="C17:E17 C19:E20">
    <cfRule type="cellIs" dxfId="979" priority="59" stopIfTrue="1" operator="greaterThan">
      <formula>0.03</formula>
    </cfRule>
    <cfRule type="cellIs" dxfId="978" priority="60" stopIfTrue="1" operator="lessThan">
      <formula>-0.03</formula>
    </cfRule>
  </conditionalFormatting>
  <conditionalFormatting sqref="C18:E18">
    <cfRule type="cellIs" dxfId="977" priority="51" stopIfTrue="1" operator="greaterThan">
      <formula>0.03</formula>
    </cfRule>
    <cfRule type="cellIs" dxfId="976" priority="52" stopIfTrue="1" operator="lessThan">
      <formula>-0.03</formula>
    </cfRule>
  </conditionalFormatting>
  <conditionalFormatting sqref="C33:E33 C36:E36">
    <cfRule type="cellIs" dxfId="975" priority="47" stopIfTrue="1" operator="greaterThan">
      <formula>0.03</formula>
    </cfRule>
    <cfRule type="cellIs" dxfId="974" priority="48" stopIfTrue="1" operator="lessThan">
      <formula>-0.03</formula>
    </cfRule>
  </conditionalFormatting>
  <conditionalFormatting sqref="C34:E34">
    <cfRule type="cellIs" dxfId="973" priority="45" stopIfTrue="1" operator="greaterThan">
      <formula>0.03</formula>
    </cfRule>
    <cfRule type="cellIs" dxfId="972" priority="46" stopIfTrue="1" operator="lessThan">
      <formula>-0.03</formula>
    </cfRule>
  </conditionalFormatting>
  <conditionalFormatting sqref="C29:E29 C31:E32">
    <cfRule type="cellIs" dxfId="971" priority="43" stopIfTrue="1" operator="greaterThan">
      <formula>0.03</formula>
    </cfRule>
    <cfRule type="cellIs" dxfId="970" priority="44" stopIfTrue="1" operator="lessThan">
      <formula>-0.03</formula>
    </cfRule>
  </conditionalFormatting>
  <conditionalFormatting sqref="C30:E30">
    <cfRule type="cellIs" dxfId="969" priority="35" stopIfTrue="1" operator="greaterThan">
      <formula>0.03</formula>
    </cfRule>
    <cfRule type="cellIs" dxfId="968" priority="36" stopIfTrue="1" operator="lessThan">
      <formula>-0.03</formula>
    </cfRule>
  </conditionalFormatting>
  <conditionalFormatting sqref="C45:E45 C48:E48">
    <cfRule type="cellIs" dxfId="967" priority="31" stopIfTrue="1" operator="greaterThan">
      <formula>0.03</formula>
    </cfRule>
    <cfRule type="cellIs" dxfId="966" priority="32" stopIfTrue="1" operator="lessThan">
      <formula>-0.03</formula>
    </cfRule>
  </conditionalFormatting>
  <conditionalFormatting sqref="C46:E46">
    <cfRule type="cellIs" dxfId="965" priority="29" stopIfTrue="1" operator="greaterThan">
      <formula>0.03</formula>
    </cfRule>
    <cfRule type="cellIs" dxfId="964" priority="30" stopIfTrue="1" operator="lessThan">
      <formula>-0.03</formula>
    </cfRule>
  </conditionalFormatting>
  <conditionalFormatting sqref="C41:E41 C43:E44">
    <cfRule type="cellIs" dxfId="963" priority="27" stopIfTrue="1" operator="greaterThan">
      <formula>0.03</formula>
    </cfRule>
    <cfRule type="cellIs" dxfId="962" priority="28" stopIfTrue="1" operator="lessThan">
      <formula>-0.03</formula>
    </cfRule>
  </conditionalFormatting>
  <conditionalFormatting sqref="C42:E42">
    <cfRule type="cellIs" dxfId="961" priority="19" stopIfTrue="1" operator="greaterThan">
      <formula>0.03</formula>
    </cfRule>
    <cfRule type="cellIs" dxfId="960" priority="20" stopIfTrue="1" operator="lessThan">
      <formula>-0.03</formula>
    </cfRule>
  </conditionalFormatting>
  <conditionalFormatting sqref="C11:E11">
    <cfRule type="cellIs" dxfId="959" priority="15" stopIfTrue="1" operator="greaterThan">
      <formula>0.03</formula>
    </cfRule>
    <cfRule type="cellIs" dxfId="958" priority="16" stopIfTrue="1" operator="lessThan">
      <formula>-0.03</formula>
    </cfRule>
  </conditionalFormatting>
  <conditionalFormatting sqref="C23:E23">
    <cfRule type="cellIs" dxfId="957" priority="11" stopIfTrue="1" operator="greaterThan">
      <formula>0.03</formula>
    </cfRule>
    <cfRule type="cellIs" dxfId="956" priority="12" stopIfTrue="1" operator="lessThan">
      <formula>-0.03</formula>
    </cfRule>
  </conditionalFormatting>
  <conditionalFormatting sqref="C35:E35">
    <cfRule type="cellIs" dxfId="955" priority="7" stopIfTrue="1" operator="greaterThan">
      <formula>0.03</formula>
    </cfRule>
    <cfRule type="cellIs" dxfId="954" priority="8" stopIfTrue="1" operator="lessThan">
      <formula>-0.03</formula>
    </cfRule>
  </conditionalFormatting>
  <conditionalFormatting sqref="C47:E47">
    <cfRule type="cellIs" dxfId="953" priority="3" stopIfTrue="1" operator="greaterThan">
      <formula>0.03</formula>
    </cfRule>
    <cfRule type="cellIs" dxfId="952" priority="4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AQ86"/>
  <sheetViews>
    <sheetView workbookViewId="0">
      <selection activeCell="AA28" sqref="AA28"/>
    </sheetView>
  </sheetViews>
  <sheetFormatPr defaultColWidth="8.875" defaultRowHeight="15.75"/>
  <cols>
    <col min="2" max="2" width="21.375" customWidth="1"/>
    <col min="25" max="26" width="9" customWidth="1"/>
    <col min="27" max="27" width="16.375" style="30" bestFit="1" customWidth="1"/>
    <col min="28" max="39" width="9" customWidth="1"/>
  </cols>
  <sheetData>
    <row r="1" spans="1:43" ht="16.5" thickBot="1">
      <c r="A1" t="s">
        <v>31</v>
      </c>
      <c r="AD1" t="s">
        <v>29</v>
      </c>
      <c r="AI1" t="s">
        <v>30</v>
      </c>
      <c r="AN1" t="s">
        <v>36</v>
      </c>
    </row>
    <row r="2" spans="1:43" ht="16.5" thickBot="1">
      <c r="A2" s="29" t="s">
        <v>75</v>
      </c>
      <c r="B2" s="29" t="s">
        <v>416</v>
      </c>
      <c r="AD2" s="5" t="s">
        <v>14</v>
      </c>
      <c r="AE2" s="6" t="s">
        <v>15</v>
      </c>
      <c r="AF2" s="6" t="s">
        <v>16</v>
      </c>
      <c r="AG2" s="6" t="s">
        <v>17</v>
      </c>
      <c r="AI2" s="5" t="s">
        <v>14</v>
      </c>
      <c r="AJ2" s="6" t="s">
        <v>15</v>
      </c>
      <c r="AK2" s="6" t="s">
        <v>16</v>
      </c>
      <c r="AL2" s="6" t="s">
        <v>17</v>
      </c>
      <c r="AN2" s="5" t="s">
        <v>14</v>
      </c>
      <c r="AO2" s="6" t="s">
        <v>15</v>
      </c>
      <c r="AP2" s="6" t="s">
        <v>16</v>
      </c>
      <c r="AQ2" s="6" t="s">
        <v>17</v>
      </c>
    </row>
    <row r="3" spans="1:43">
      <c r="Z3" t="s">
        <v>74</v>
      </c>
      <c r="AA3" t="s">
        <v>416</v>
      </c>
      <c r="AB3">
        <v>3</v>
      </c>
      <c r="AC3">
        <f>VLOOKUP(B2,AA3:AB43,2,FALSE)</f>
        <v>3</v>
      </c>
      <c r="AD3">
        <f ca="1">INDIRECT("'"&amp;$A$2&amp;"'!"&amp;ADDRESS($AC3,4))</f>
        <v>27604.133900000001</v>
      </c>
      <c r="AE3">
        <f ca="1">INDIRECT("'"&amp;$A$2&amp;"'!"&amp;ADDRESS($AC3,5))</f>
        <v>40.353099999999998</v>
      </c>
      <c r="AF3">
        <f ca="1">INDIRECT("'"&amp;$A$2&amp;"'!"&amp;ADDRESS($AC3,6))</f>
        <v>49.0685</v>
      </c>
      <c r="AG3">
        <f ca="1">INDIRECT("'"&amp;$A$2&amp;"'!"&amp;ADDRESS($AC3,7))</f>
        <v>47.361699999999999</v>
      </c>
      <c r="AI3">
        <f ca="1">INDIRECT("'"&amp;$A$2&amp;"'!"&amp;ADDRESS($AC3,12))</f>
        <v>27662.1322</v>
      </c>
      <c r="AJ3">
        <f ca="1">INDIRECT("'"&amp;$A$2&amp;"'!"&amp;ADDRESS($AC3,13))</f>
        <v>40.352899999999998</v>
      </c>
      <c r="AK3">
        <f ca="1">INDIRECT("'"&amp;$A$2&amp;"'!"&amp;ADDRESS($AC3,14))</f>
        <v>49.0685</v>
      </c>
      <c r="AL3">
        <f ca="1">INDIRECT("'"&amp;$A$2&amp;"'!"&amp;ADDRESS($AC3,15))</f>
        <v>47.362699999999997</v>
      </c>
      <c r="AN3">
        <f ca="1">INDIRECT("'"&amp;$A$2&amp;"'!"&amp;ADDRESS($AC3,29))</f>
        <v>0</v>
      </c>
      <c r="AO3">
        <f ca="1">INDIRECT("'"&amp;$A$2&amp;"'!"&amp;ADDRESS($AC3,30))</f>
        <v>0</v>
      </c>
      <c r="AP3">
        <f ca="1">INDIRECT("'"&amp;$A$2&amp;"'!"&amp;ADDRESS($AC3,31))</f>
        <v>0</v>
      </c>
      <c r="AQ3">
        <f ca="1">INDIRECT("'"&amp;$A$2&amp;"'!"&amp;ADDRESS($AC3,32))</f>
        <v>0</v>
      </c>
    </row>
    <row r="4" spans="1:43">
      <c r="Z4" t="s">
        <v>75</v>
      </c>
      <c r="AA4" t="s">
        <v>417</v>
      </c>
      <c r="AB4">
        <f>AB3+4</f>
        <v>7</v>
      </c>
      <c r="AC4">
        <f>AC3+1</f>
        <v>4</v>
      </c>
      <c r="AD4">
        <f ca="1">INDIRECT("'"&amp;$A$2&amp;"'!"&amp;ADDRESS($AC4,4))</f>
        <v>8093.7093999999997</v>
      </c>
      <c r="AE4">
        <f ca="1">INDIRECT("'"&amp;$A$2&amp;"'!"&amp;ADDRESS($AC4,5))</f>
        <v>39.729999999999997</v>
      </c>
      <c r="AF4">
        <f ca="1">INDIRECT("'"&amp;$A$2&amp;"'!"&amp;ADDRESS($AC4,6))</f>
        <v>48.393500000000003</v>
      </c>
      <c r="AG4">
        <f ca="1">INDIRECT("'"&amp;$A$2&amp;"'!"&amp;ADDRESS($AC4,7))</f>
        <v>46.3125</v>
      </c>
      <c r="AI4">
        <f ca="1">INDIRECT("'"&amp;$A$2&amp;"'!"&amp;ADDRESS($AC4,12))</f>
        <v>8132.1665000000003</v>
      </c>
      <c r="AJ4">
        <f ca="1">INDIRECT("'"&amp;$A$2&amp;"'!"&amp;ADDRESS($AC4,13))</f>
        <v>39.727899999999998</v>
      </c>
      <c r="AK4">
        <f ca="1">INDIRECT("'"&amp;$A$2&amp;"'!"&amp;ADDRESS($AC4,14))</f>
        <v>48.396500000000003</v>
      </c>
      <c r="AL4">
        <f ca="1">INDIRECT("'"&amp;$A$2&amp;"'!"&amp;ADDRESS($AC4,15))</f>
        <v>46.310299999999998</v>
      </c>
      <c r="AN4">
        <f ca="1">INDIRECT("'"&amp;$A$2&amp;"'!"&amp;ADDRESS($AC4,29))</f>
        <v>0</v>
      </c>
      <c r="AO4">
        <f ca="1">INDIRECT("'"&amp;$A$2&amp;"'!"&amp;ADDRESS($AC4,30))</f>
        <v>0</v>
      </c>
      <c r="AP4">
        <f ca="1">INDIRECT("'"&amp;$A$2&amp;"'!"&amp;ADDRESS($AC4,31))</f>
        <v>0</v>
      </c>
      <c r="AQ4">
        <f ca="1">INDIRECT("'"&amp;$A$2&amp;"'!"&amp;ADDRESS($AC4,32))</f>
        <v>0</v>
      </c>
    </row>
    <row r="5" spans="1:43">
      <c r="Z5" t="s">
        <v>76</v>
      </c>
      <c r="AA5" t="s">
        <v>502</v>
      </c>
      <c r="AB5">
        <f t="shared" ref="AB5:AB28" si="0">AB4+4</f>
        <v>11</v>
      </c>
      <c r="AC5">
        <f>AC4+1</f>
        <v>5</v>
      </c>
      <c r="AD5">
        <f ca="1">INDIRECT("'"&amp;$A$2&amp;"'!"&amp;ADDRESS($AC5,4))</f>
        <v>3905.8530999999998</v>
      </c>
      <c r="AE5">
        <f ca="1">INDIRECT("'"&amp;$A$2&amp;"'!"&amp;ADDRESS($AC5,5))</f>
        <v>38.892800000000001</v>
      </c>
      <c r="AF5">
        <f ca="1">INDIRECT("'"&amp;$A$2&amp;"'!"&amp;ADDRESS($AC5,6))</f>
        <v>47.551600000000001</v>
      </c>
      <c r="AG5">
        <f ca="1">INDIRECT("'"&amp;$A$2&amp;"'!"&amp;ADDRESS($AC5,7))</f>
        <v>45.101999999999997</v>
      </c>
      <c r="AI5">
        <f ca="1">INDIRECT("'"&amp;$A$2&amp;"'!"&amp;ADDRESS($AC5,12))</f>
        <v>3925.4629</v>
      </c>
      <c r="AJ5">
        <f ca="1">INDIRECT("'"&amp;$A$2&amp;"'!"&amp;ADDRESS($AC5,13))</f>
        <v>38.887999999999998</v>
      </c>
      <c r="AK5">
        <f ca="1">INDIRECT("'"&amp;$A$2&amp;"'!"&amp;ADDRESS($AC5,14))</f>
        <v>47.555500000000002</v>
      </c>
      <c r="AL5">
        <f ca="1">INDIRECT("'"&amp;$A$2&amp;"'!"&amp;ADDRESS($AC5,15))</f>
        <v>45.0976</v>
      </c>
      <c r="AN5">
        <f ca="1">INDIRECT("'"&amp;$A$2&amp;"'!"&amp;ADDRESS($AC5,29))</f>
        <v>0</v>
      </c>
      <c r="AO5">
        <f ca="1">INDIRECT("'"&amp;$A$2&amp;"'!"&amp;ADDRESS($AC5,30))</f>
        <v>0</v>
      </c>
      <c r="AP5">
        <f ca="1">INDIRECT("'"&amp;$A$2&amp;"'!"&amp;ADDRESS($AC5,31))</f>
        <v>0</v>
      </c>
      <c r="AQ5">
        <f ca="1">INDIRECT("'"&amp;$A$2&amp;"'!"&amp;ADDRESS($AC5,32))</f>
        <v>0</v>
      </c>
    </row>
    <row r="6" spans="1:43">
      <c r="Z6" t="s">
        <v>77</v>
      </c>
      <c r="AA6" t="s">
        <v>418</v>
      </c>
      <c r="AB6">
        <f t="shared" si="0"/>
        <v>15</v>
      </c>
      <c r="AC6">
        <f>AC5+1</f>
        <v>6</v>
      </c>
      <c r="AD6">
        <f ca="1">INDIRECT("'"&amp;$A$2&amp;"'!"&amp;ADDRESS($AC6,4))</f>
        <v>2131.2570999999998</v>
      </c>
      <c r="AE6">
        <f ca="1">INDIRECT("'"&amp;$A$2&amp;"'!"&amp;ADDRESS($AC6,5))</f>
        <v>37.600900000000003</v>
      </c>
      <c r="AF6">
        <f ca="1">INDIRECT("'"&amp;$A$2&amp;"'!"&amp;ADDRESS($AC6,6))</f>
        <v>46.791200000000003</v>
      </c>
      <c r="AG6">
        <f ca="1">INDIRECT("'"&amp;$A$2&amp;"'!"&amp;ADDRESS($AC6,7))</f>
        <v>43.9178</v>
      </c>
      <c r="AI6">
        <f ca="1">INDIRECT("'"&amp;$A$2&amp;"'!"&amp;ADDRESS($AC6,12))</f>
        <v>2145.3926999999999</v>
      </c>
      <c r="AJ6">
        <f ca="1">INDIRECT("'"&amp;$A$2&amp;"'!"&amp;ADDRESS($AC6,13))</f>
        <v>37.593899999999998</v>
      </c>
      <c r="AK6">
        <f ca="1">INDIRECT("'"&amp;$A$2&amp;"'!"&amp;ADDRESS($AC6,14))</f>
        <v>46.791499999999999</v>
      </c>
      <c r="AL6">
        <f ca="1">INDIRECT("'"&amp;$A$2&amp;"'!"&amp;ADDRESS($AC6,15))</f>
        <v>43.919600000000003</v>
      </c>
      <c r="AN6">
        <f ca="1">INDIRECT("'"&amp;$A$2&amp;"'!"&amp;ADDRESS($AC6,29))</f>
        <v>0</v>
      </c>
      <c r="AO6">
        <f ca="1">INDIRECT("'"&amp;$A$2&amp;"'!"&amp;ADDRESS($AC6,30))</f>
        <v>0</v>
      </c>
      <c r="AP6">
        <f ca="1">INDIRECT("'"&amp;$A$2&amp;"'!"&amp;ADDRESS($AC6,31))</f>
        <v>0</v>
      </c>
      <c r="AQ6">
        <f ca="1">INDIRECT("'"&amp;$A$2&amp;"'!"&amp;ADDRESS($AC6,32))</f>
        <v>0</v>
      </c>
    </row>
    <row r="7" spans="1:43">
      <c r="AA7" t="s">
        <v>419</v>
      </c>
      <c r="AB7">
        <f t="shared" si="0"/>
        <v>19</v>
      </c>
    </row>
    <row r="8" spans="1:43">
      <c r="AA8" t="s">
        <v>420</v>
      </c>
      <c r="AB8">
        <f t="shared" si="0"/>
        <v>23</v>
      </c>
      <c r="AD8" t="str">
        <f>"Sequence: "&amp;B2 &amp; "     Coding Conditions: " &amp; A2</f>
        <v>Sequence: Tango2     Coding Conditions: RA-10</v>
      </c>
    </row>
    <row r="9" spans="1:43">
      <c r="AA9" t="s">
        <v>422</v>
      </c>
      <c r="AB9">
        <f t="shared" si="0"/>
        <v>27</v>
      </c>
    </row>
    <row r="10" spans="1:43">
      <c r="AA10" t="s">
        <v>421</v>
      </c>
      <c r="AB10">
        <f t="shared" si="0"/>
        <v>31</v>
      </c>
    </row>
    <row r="11" spans="1:43">
      <c r="AA11" t="s">
        <v>2</v>
      </c>
      <c r="AB11">
        <f t="shared" si="0"/>
        <v>35</v>
      </c>
      <c r="AD11" t="s">
        <v>32</v>
      </c>
      <c r="AE11" t="s">
        <v>33</v>
      </c>
      <c r="AF11" t="s">
        <v>34</v>
      </c>
      <c r="AG11" t="s">
        <v>35</v>
      </c>
    </row>
    <row r="12" spans="1:43">
      <c r="AA12" t="s">
        <v>3</v>
      </c>
      <c r="AB12">
        <f t="shared" si="0"/>
        <v>39</v>
      </c>
      <c r="AD12" s="31">
        <f ca="1">MAX(AD3:AD6,AI3:AI6, AN3:AN6)</f>
        <v>27662.1322</v>
      </c>
      <c r="AE12" s="31">
        <f ca="1">MAX(AE3:AE6,AJ3:AJ6, AO3:AO6)</f>
        <v>40.353099999999998</v>
      </c>
      <c r="AF12" s="31">
        <f ca="1">MAX(AF3:AF6,AK3:AK6, AP3:AP6)</f>
        <v>49.0685</v>
      </c>
      <c r="AG12" s="31">
        <f ca="1">MAX(AG3:AG6,AL3:AL6, AQ3:AQ6)</f>
        <v>47.362699999999997</v>
      </c>
    </row>
    <row r="13" spans="1:43">
      <c r="AA13" t="s">
        <v>4</v>
      </c>
      <c r="AB13">
        <f t="shared" si="0"/>
        <v>43</v>
      </c>
      <c r="AD13" s="31">
        <f ca="1">MIN(AD3:AD6,AI3:AI6,AN3:AN6)</f>
        <v>0</v>
      </c>
      <c r="AE13" s="31">
        <f ca="1">MIN(AE3:AE6,AJ3:AJ6,AO3:AO6)</f>
        <v>0</v>
      </c>
      <c r="AF13" s="31">
        <f ca="1">MIN(AF3:AF6,AK3:AK6,AP3:AP6)</f>
        <v>0</v>
      </c>
      <c r="AG13" s="31">
        <f ca="1">MIN(AG3:AG6,AL3:AL6,AQ3:AQ6)</f>
        <v>0</v>
      </c>
    </row>
    <row r="14" spans="1:43">
      <c r="AA14" t="s">
        <v>53</v>
      </c>
      <c r="AB14">
        <f t="shared" si="0"/>
        <v>47</v>
      </c>
      <c r="AD14" s="32"/>
      <c r="AE14" s="32"/>
      <c r="AF14" s="32"/>
      <c r="AG14" s="32"/>
    </row>
    <row r="15" spans="1:43">
      <c r="AA15" t="s">
        <v>37</v>
      </c>
      <c r="AB15">
        <f t="shared" si="0"/>
        <v>51</v>
      </c>
      <c r="AD15" s="32">
        <f ca="1">POWER(10,CEILING(LOG(AD12+1),1))</f>
        <v>100000</v>
      </c>
      <c r="AE15" s="33">
        <f ca="1">CEILING(AE12+0.25,0.5)</f>
        <v>41</v>
      </c>
      <c r="AF15" s="33">
        <f ca="1">CEILING(AF12+0.25,0.5)</f>
        <v>49.5</v>
      </c>
      <c r="AG15" s="33">
        <f ca="1">CEILING(AG12+0.25,0.5)</f>
        <v>48</v>
      </c>
    </row>
    <row r="16" spans="1:43">
      <c r="AA16" t="s">
        <v>42</v>
      </c>
      <c r="AB16">
        <f t="shared" si="0"/>
        <v>55</v>
      </c>
      <c r="AD16" s="32">
        <f ca="1">POWER(10,FLOOR(LOG(AD13+10),1))</f>
        <v>10</v>
      </c>
      <c r="AE16" s="33">
        <f ca="1">FLOOR(AE13-0.25,0.5)</f>
        <v>-0.5</v>
      </c>
      <c r="AF16" s="33">
        <f ca="1">FLOOR(AF13-0.25,0.5)</f>
        <v>-0.5</v>
      </c>
      <c r="AG16" s="33">
        <f ca="1">FLOOR(AG13-0.25,0.5)</f>
        <v>-0.5</v>
      </c>
    </row>
    <row r="17" spans="27:28">
      <c r="AA17" t="s">
        <v>43</v>
      </c>
      <c r="AB17">
        <f t="shared" si="0"/>
        <v>59</v>
      </c>
    </row>
    <row r="18" spans="27:28">
      <c r="AA18" t="s">
        <v>56</v>
      </c>
      <c r="AB18">
        <f t="shared" si="0"/>
        <v>63</v>
      </c>
    </row>
    <row r="19" spans="27:28">
      <c r="AA19" t="s">
        <v>57</v>
      </c>
      <c r="AB19">
        <f t="shared" si="0"/>
        <v>67</v>
      </c>
    </row>
    <row r="20" spans="27:28">
      <c r="AA20" t="s">
        <v>58</v>
      </c>
      <c r="AB20">
        <f t="shared" si="0"/>
        <v>71</v>
      </c>
    </row>
    <row r="21" spans="27:28">
      <c r="AA21" t="s">
        <v>55</v>
      </c>
      <c r="AB21">
        <f t="shared" si="0"/>
        <v>75</v>
      </c>
    </row>
    <row r="22" spans="27:28">
      <c r="AA22" t="s">
        <v>59</v>
      </c>
      <c r="AB22">
        <f t="shared" si="0"/>
        <v>79</v>
      </c>
    </row>
    <row r="23" spans="27:28">
      <c r="AA23" t="s">
        <v>60</v>
      </c>
      <c r="AB23">
        <f t="shared" si="0"/>
        <v>83</v>
      </c>
    </row>
    <row r="24" spans="27:28">
      <c r="AA24" t="s">
        <v>61</v>
      </c>
      <c r="AB24">
        <f t="shared" si="0"/>
        <v>87</v>
      </c>
    </row>
    <row r="25" spans="27:28">
      <c r="AA25" t="s">
        <v>62</v>
      </c>
      <c r="AB25">
        <f t="shared" si="0"/>
        <v>91</v>
      </c>
    </row>
    <row r="26" spans="27:28">
      <c r="AA26" t="s">
        <v>63</v>
      </c>
      <c r="AB26">
        <f t="shared" si="0"/>
        <v>95</v>
      </c>
    </row>
    <row r="27" spans="27:28">
      <c r="AA27" t="s">
        <v>64</v>
      </c>
      <c r="AB27">
        <f t="shared" si="0"/>
        <v>99</v>
      </c>
    </row>
    <row r="28" spans="27:28">
      <c r="AA28" t="s">
        <v>65</v>
      </c>
      <c r="AB28">
        <f t="shared" si="0"/>
        <v>103</v>
      </c>
    </row>
    <row r="29" spans="27:28">
      <c r="AA29"/>
    </row>
    <row r="30" spans="27:28">
      <c r="AA30"/>
    </row>
    <row r="31" spans="27:28">
      <c r="AA31"/>
    </row>
    <row r="32" spans="27:28">
      <c r="AA32"/>
    </row>
    <row r="33" spans="27:27">
      <c r="AA33" s="20"/>
    </row>
    <row r="34" spans="27:27">
      <c r="AA34" s="20"/>
    </row>
    <row r="35" spans="27:27">
      <c r="AA35" s="20"/>
    </row>
    <row r="36" spans="27:27">
      <c r="AA36" s="20"/>
    </row>
    <row r="37" spans="27:27">
      <c r="AA37" s="20"/>
    </row>
    <row r="38" spans="27:27">
      <c r="AA38" s="20"/>
    </row>
    <row r="39" spans="27:27">
      <c r="AA39" s="20"/>
    </row>
    <row r="40" spans="27:27">
      <c r="AA40" s="20"/>
    </row>
    <row r="41" spans="27:27">
      <c r="AA41" s="20"/>
    </row>
    <row r="42" spans="27:27">
      <c r="AA42" s="20"/>
    </row>
    <row r="43" spans="27:27">
      <c r="AA43" s="20"/>
    </row>
    <row r="44" spans="27:27">
      <c r="AA44" s="20"/>
    </row>
    <row r="45" spans="27:27">
      <c r="AA45" s="20"/>
    </row>
    <row r="46" spans="27:27">
      <c r="AA46" s="20"/>
    </row>
    <row r="47" spans="27:27">
      <c r="AA47" s="20"/>
    </row>
    <row r="48" spans="27:27">
      <c r="AA48" s="20"/>
    </row>
    <row r="49" spans="27:27">
      <c r="AA49" s="20"/>
    </row>
    <row r="50" spans="27:27">
      <c r="AA50" s="20"/>
    </row>
    <row r="51" spans="27:27">
      <c r="AA51" s="20"/>
    </row>
    <row r="52" spans="27:27">
      <c r="AA52" s="20"/>
    </row>
    <row r="53" spans="27:27">
      <c r="AA53" s="20"/>
    </row>
    <row r="54" spans="27:27">
      <c r="AA54" s="20"/>
    </row>
    <row r="55" spans="27:27">
      <c r="AA55" s="20"/>
    </row>
    <row r="56" spans="27:27">
      <c r="AA56" s="20"/>
    </row>
    <row r="57" spans="27:27">
      <c r="AA57" s="20"/>
    </row>
    <row r="58" spans="27:27">
      <c r="AA58" s="20"/>
    </row>
    <row r="59" spans="27:27">
      <c r="AA59" s="20"/>
    </row>
    <row r="60" spans="27:27">
      <c r="AA60" s="20"/>
    </row>
    <row r="61" spans="27:27">
      <c r="AA61" s="20"/>
    </row>
    <row r="62" spans="27:27">
      <c r="AA62" s="20"/>
    </row>
    <row r="63" spans="27:27">
      <c r="AA63" s="20"/>
    </row>
    <row r="64" spans="27:27">
      <c r="AA64" s="20"/>
    </row>
    <row r="65" spans="27:27">
      <c r="AA65" s="20"/>
    </row>
    <row r="66" spans="27:27">
      <c r="AA66" s="20"/>
    </row>
    <row r="67" spans="27:27">
      <c r="AA67" s="20"/>
    </row>
    <row r="68" spans="27:27">
      <c r="AA68" s="20"/>
    </row>
    <row r="69" spans="27:27">
      <c r="AA69" s="20"/>
    </row>
    <row r="70" spans="27:27">
      <c r="AA70" s="20"/>
    </row>
    <row r="71" spans="27:27">
      <c r="AA71" s="20"/>
    </row>
    <row r="72" spans="27:27">
      <c r="AA72" s="20"/>
    </row>
    <row r="73" spans="27:27">
      <c r="AA73" s="20"/>
    </row>
    <row r="74" spans="27:27">
      <c r="AA74" s="20"/>
    </row>
    <row r="75" spans="27:27">
      <c r="AA75" s="20"/>
    </row>
    <row r="76" spans="27:27">
      <c r="AA76" s="20"/>
    </row>
    <row r="77" spans="27:27">
      <c r="AA77" s="20"/>
    </row>
    <row r="78" spans="27:27">
      <c r="AA78" s="20"/>
    </row>
    <row r="79" spans="27:27">
      <c r="AA79" s="20"/>
    </row>
    <row r="80" spans="27:27">
      <c r="AA80" s="20"/>
    </row>
    <row r="81" spans="27:27">
      <c r="AA81" s="20"/>
    </row>
    <row r="82" spans="27:27">
      <c r="AA82" s="20"/>
    </row>
    <row r="83" spans="27:27">
      <c r="AA83" s="20"/>
    </row>
    <row r="84" spans="27:27">
      <c r="AA84" s="20"/>
    </row>
    <row r="85" spans="27:27">
      <c r="AA85" s="20"/>
    </row>
    <row r="86" spans="27:27">
      <c r="AA86" s="20"/>
    </row>
  </sheetData>
  <dataConsolidate/>
  <phoneticPr fontId="1" type="noConversion"/>
  <dataValidations count="2">
    <dataValidation type="list" allowBlank="1" showInputMessage="1" showErrorMessage="1" sqref="A2" xr:uid="{00000000-0002-0000-0100-000000000000}">
      <formula1>$Z$3:$Z$14</formula1>
    </dataValidation>
    <dataValidation type="list" allowBlank="1" showInputMessage="1" showErrorMessage="1" sqref="B2" xr:uid="{00000000-0002-0000-0100-000001000000}">
      <formula1>$AA$3:$AA$43</formula1>
    </dataValidation>
  </dataValidations>
  <pageMargins left="0.75" right="0.75" top="1" bottom="1" header="0.5" footer="0.5"/>
  <pageSetup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1"/>
  <dimension ref="A1:AA117"/>
  <sheetViews>
    <sheetView topLeftCell="A29" zoomScaleNormal="100" workbookViewId="0">
      <selection activeCell="H112" sqref="H112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20" width="5.125" style="1" customWidth="1"/>
    <col min="21" max="21" width="2.875" style="1" customWidth="1"/>
    <col min="22" max="27" width="8.875" style="1" customWidth="1"/>
    <col min="28" max="16384" width="10.875" style="1"/>
  </cols>
  <sheetData>
    <row r="1" spans="1:27" ht="12.75" thickBot="1">
      <c r="D1" s="119" t="s">
        <v>12</v>
      </c>
      <c r="E1" s="120"/>
      <c r="F1" s="120"/>
      <c r="G1" s="120"/>
      <c r="H1" s="120"/>
      <c r="I1" s="120"/>
      <c r="J1" s="121"/>
      <c r="L1" s="119" t="s">
        <v>13</v>
      </c>
      <c r="M1" s="120"/>
      <c r="N1" s="120"/>
      <c r="O1" s="120"/>
      <c r="P1" s="120"/>
      <c r="Q1" s="120"/>
      <c r="R1" s="121"/>
      <c r="S1" s="37"/>
      <c r="T1" s="37"/>
      <c r="U1" s="2"/>
      <c r="V1" s="119" t="s">
        <v>24</v>
      </c>
      <c r="W1" s="120"/>
      <c r="X1" s="121"/>
      <c r="Y1" s="119" t="s">
        <v>25</v>
      </c>
      <c r="Z1" s="120"/>
      <c r="AA1" s="121"/>
    </row>
    <row r="2" spans="1:27" ht="12.75" thickBot="1">
      <c r="A2" s="57"/>
      <c r="B2" s="53"/>
      <c r="C2" s="52" t="s">
        <v>0</v>
      </c>
      <c r="D2" s="8" t="s">
        <v>14</v>
      </c>
      <c r="E2" s="9" t="s">
        <v>15</v>
      </c>
      <c r="F2" s="9" t="s">
        <v>16</v>
      </c>
      <c r="G2" s="9" t="s">
        <v>17</v>
      </c>
      <c r="H2" s="9" t="s">
        <v>18</v>
      </c>
      <c r="I2" s="9" t="s">
        <v>19</v>
      </c>
      <c r="J2" s="10" t="s">
        <v>20</v>
      </c>
      <c r="K2" s="2"/>
      <c r="L2" s="8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0" t="s">
        <v>20</v>
      </c>
      <c r="S2" s="7" t="s">
        <v>66</v>
      </c>
      <c r="T2" s="7" t="s">
        <v>67</v>
      </c>
      <c r="U2" s="7"/>
      <c r="V2" s="8" t="s">
        <v>21</v>
      </c>
      <c r="W2" s="9" t="s">
        <v>22</v>
      </c>
      <c r="X2" s="10" t="s">
        <v>23</v>
      </c>
      <c r="Y2" s="8" t="s">
        <v>21</v>
      </c>
      <c r="Z2" s="9" t="s">
        <v>22</v>
      </c>
      <c r="AA2" s="10" t="s">
        <v>23</v>
      </c>
    </row>
    <row r="3" spans="1:27">
      <c r="A3" s="11" t="s">
        <v>72</v>
      </c>
      <c r="B3" s="11" t="s">
        <v>416</v>
      </c>
      <c r="C3" s="11">
        <v>22</v>
      </c>
      <c r="D3" s="12">
        <f>Reference!B1</f>
        <v>18882.246500000001</v>
      </c>
      <c r="E3" s="13">
        <f>Reference!C1</f>
        <v>41.787300000000002</v>
      </c>
      <c r="F3" s="13">
        <f>Reference!D1</f>
        <v>49.574599999999997</v>
      </c>
      <c r="G3" s="13">
        <f>Reference!E1</f>
        <v>48.421900000000001</v>
      </c>
      <c r="H3" s="13">
        <f>Reference!F1</f>
        <v>83417.100000000006</v>
      </c>
      <c r="I3" s="13">
        <f>Reference!G1</f>
        <v>29.93</v>
      </c>
      <c r="J3" s="14">
        <f>H3/3600</f>
        <v>23.171416666666669</v>
      </c>
      <c r="L3" s="12">
        <f>Test!B1</f>
        <v>1</v>
      </c>
      <c r="M3" s="13">
        <f>Test!C1</f>
        <v>1</v>
      </c>
      <c r="N3" s="13">
        <f>Test!D1</f>
        <v>1</v>
      </c>
      <c r="O3" s="13">
        <f>Test!E1</f>
        <v>1</v>
      </c>
      <c r="P3" s="13">
        <f>Test!F1</f>
        <v>1</v>
      </c>
      <c r="Q3" s="13">
        <f>Test!G1</f>
        <v>1</v>
      </c>
      <c r="R3" s="14">
        <f>P3/3600</f>
        <v>2.7777777777777778E-4</v>
      </c>
      <c r="S3" s="13">
        <f>P3/H3</f>
        <v>1.1987949712948543E-5</v>
      </c>
      <c r="T3" s="13">
        <f>Q3/I3</f>
        <v>3.341129301703976E-2</v>
      </c>
      <c r="U3" s="58"/>
      <c r="V3" s="41" t="e">
        <f>bdrate($D3:$D6,E3:E6,$L3:$L6,M3:M6)</f>
        <v>#VALUE!</v>
      </c>
      <c r="W3" s="46" t="e">
        <f>bdrate($D3:$D6,F3:F6,$L3:$L6,N3:N6)</f>
        <v>#VALUE!</v>
      </c>
      <c r="X3" s="47" t="e">
        <f>bdrate($D3:$D6,G3:G6,$L3:$L6,O3:O6)</f>
        <v>#VALUE!</v>
      </c>
      <c r="Y3" s="41" t="e">
        <f>bdrateOld($D3:$D6,E3:E6,$L3:$L6,M3:M6)</f>
        <v>#VALUE!</v>
      </c>
      <c r="Z3" s="46" t="e">
        <f>bdrateOld($D3:$D6,F3:F6,$L3:$L6,N3:N6)</f>
        <v>#VALUE!</v>
      </c>
      <c r="AA3" s="47" t="e">
        <f>bdrateOld($D3:$D6,G3:G6,$L3:$L6,O3:O6)</f>
        <v>#VALUE!</v>
      </c>
    </row>
    <row r="4" spans="1:27">
      <c r="A4" s="16" t="s">
        <v>46</v>
      </c>
      <c r="B4" s="16"/>
      <c r="C4" s="16">
        <v>27</v>
      </c>
      <c r="D4" s="17">
        <f>Reference!B2</f>
        <v>5393.8118999999997</v>
      </c>
      <c r="E4" s="18">
        <f>Reference!C2</f>
        <v>40.186399999999999</v>
      </c>
      <c r="F4" s="18">
        <f>Reference!D2</f>
        <v>48.627899999999997</v>
      </c>
      <c r="G4" s="18">
        <f>Reference!E2</f>
        <v>46.825099999999999</v>
      </c>
      <c r="H4" s="18">
        <f>Reference!F2</f>
        <v>33829.230000000003</v>
      </c>
      <c r="I4" s="18">
        <f>Reference!G2</f>
        <v>20.88</v>
      </c>
      <c r="J4" s="19">
        <f t="shared" ref="J4:J14" si="0">H4/3600</f>
        <v>9.3970083333333339</v>
      </c>
      <c r="L4" s="17">
        <f>Test!B2</f>
        <v>1</v>
      </c>
      <c r="M4" s="18">
        <f>Test!C2</f>
        <v>1</v>
      </c>
      <c r="N4" s="18">
        <f>Test!D2</f>
        <v>1</v>
      </c>
      <c r="O4" s="18">
        <f>Test!E2</f>
        <v>1</v>
      </c>
      <c r="P4" s="18">
        <f>Test!F2</f>
        <v>1</v>
      </c>
      <c r="Q4" s="18">
        <f>Test!G2</f>
        <v>1</v>
      </c>
      <c r="R4" s="19">
        <f t="shared" ref="R4:R14" si="1">P4/3600</f>
        <v>2.7777777777777778E-4</v>
      </c>
      <c r="S4" s="18">
        <f t="shared" ref="S4:T14" si="2">P4/H4</f>
        <v>2.9560235334945546E-5</v>
      </c>
      <c r="T4" s="18">
        <f t="shared" si="2"/>
        <v>4.7892720306513412E-2</v>
      </c>
      <c r="U4" s="59"/>
      <c r="V4" s="42"/>
      <c r="W4" s="25"/>
      <c r="X4" s="54"/>
      <c r="Y4" s="42"/>
      <c r="Z4" s="25"/>
      <c r="AA4" s="54"/>
    </row>
    <row r="5" spans="1:27">
      <c r="A5" s="16"/>
      <c r="B5" s="16"/>
      <c r="C5" s="16">
        <v>32</v>
      </c>
      <c r="D5" s="17">
        <f>Reference!B3</f>
        <v>3030.4232000000002</v>
      </c>
      <c r="E5" s="18">
        <f>Reference!C3</f>
        <v>39.361199999999997</v>
      </c>
      <c r="F5" s="18">
        <f>Reference!D3</f>
        <v>47.685000000000002</v>
      </c>
      <c r="G5" s="18">
        <f>Reference!E3</f>
        <v>45.4514</v>
      </c>
      <c r="H5" s="18">
        <f>Reference!F3</f>
        <v>13890.09</v>
      </c>
      <c r="I5" s="18">
        <f>Reference!G3</f>
        <v>18.71</v>
      </c>
      <c r="J5" s="19">
        <f t="shared" si="0"/>
        <v>3.8583583333333333</v>
      </c>
      <c r="L5" s="17">
        <f>Test!B3</f>
        <v>1</v>
      </c>
      <c r="M5" s="18">
        <f>Test!C3</f>
        <v>1</v>
      </c>
      <c r="N5" s="18">
        <f>Test!D3</f>
        <v>1</v>
      </c>
      <c r="O5" s="18">
        <f>Test!E3</f>
        <v>1</v>
      </c>
      <c r="P5" s="18">
        <f>Test!F3</f>
        <v>1</v>
      </c>
      <c r="Q5" s="18">
        <f>Test!G3</f>
        <v>1</v>
      </c>
      <c r="R5" s="19">
        <f t="shared" si="1"/>
        <v>2.7777777777777778E-4</v>
      </c>
      <c r="S5" s="18">
        <f t="shared" si="2"/>
        <v>7.1993773978426339E-5</v>
      </c>
      <c r="T5" s="18">
        <f t="shared" si="2"/>
        <v>5.3447354355959376E-2</v>
      </c>
      <c r="U5" s="59"/>
      <c r="V5" s="42"/>
      <c r="W5" s="25"/>
      <c r="X5" s="54"/>
      <c r="Y5" s="42"/>
      <c r="Z5" s="25"/>
      <c r="AA5" s="54"/>
    </row>
    <row r="6" spans="1:27" ht="12.75" thickBot="1">
      <c r="A6" s="16"/>
      <c r="B6" s="21"/>
      <c r="C6" s="21">
        <v>37</v>
      </c>
      <c r="D6" s="22">
        <f>Reference!B4</f>
        <v>1811.1681000000001</v>
      </c>
      <c r="E6" s="23">
        <f>Reference!C4</f>
        <v>38.173999999999999</v>
      </c>
      <c r="F6" s="23">
        <f>Reference!D4</f>
        <v>46.7575</v>
      </c>
      <c r="G6" s="23">
        <f>Reference!E4</f>
        <v>44.162100000000002</v>
      </c>
      <c r="H6" s="23">
        <f>Reference!F4</f>
        <v>4726.6400000000003</v>
      </c>
      <c r="I6" s="23">
        <f>Reference!G4</f>
        <v>16.66</v>
      </c>
      <c r="J6" s="24">
        <f t="shared" si="0"/>
        <v>1.3129555555555557</v>
      </c>
      <c r="L6" s="22">
        <f>Test!B4</f>
        <v>1</v>
      </c>
      <c r="M6" s="23">
        <f>Test!C4</f>
        <v>1</v>
      </c>
      <c r="N6" s="23">
        <f>Test!D4</f>
        <v>1</v>
      </c>
      <c r="O6" s="23">
        <f>Test!E4</f>
        <v>1</v>
      </c>
      <c r="P6" s="23">
        <f>Test!F4</f>
        <v>1</v>
      </c>
      <c r="Q6" s="23">
        <f>Test!G4</f>
        <v>1</v>
      </c>
      <c r="R6" s="24">
        <f t="shared" si="1"/>
        <v>2.7777777777777778E-4</v>
      </c>
      <c r="S6" s="18">
        <f t="shared" si="2"/>
        <v>2.1156677893810401E-4</v>
      </c>
      <c r="T6" s="18">
        <f t="shared" si="2"/>
        <v>6.0024009603841535E-2</v>
      </c>
      <c r="U6" s="59"/>
      <c r="V6" s="43"/>
      <c r="W6" s="55"/>
      <c r="X6" s="56"/>
      <c r="Y6" s="43"/>
      <c r="Z6" s="55"/>
      <c r="AA6" s="56"/>
    </row>
    <row r="7" spans="1:27">
      <c r="A7" s="16"/>
      <c r="B7" s="11" t="s">
        <v>417</v>
      </c>
      <c r="C7" s="11">
        <v>22</v>
      </c>
      <c r="D7" s="12">
        <f>Reference!B5</f>
        <v>15372.1484</v>
      </c>
      <c r="E7" s="13">
        <f>Reference!C5</f>
        <v>45.195500000000003</v>
      </c>
      <c r="F7" s="13">
        <f>Reference!D5</f>
        <v>49.775500000000001</v>
      </c>
      <c r="G7" s="13">
        <f>Reference!E5</f>
        <v>50.5824</v>
      </c>
      <c r="H7" s="13">
        <f>Reference!F5</f>
        <v>55166.28</v>
      </c>
      <c r="I7" s="13">
        <f>Reference!G5</f>
        <v>26.25</v>
      </c>
      <c r="J7" s="14">
        <f t="shared" si="0"/>
        <v>15.323966666666667</v>
      </c>
      <c r="L7" s="12">
        <f>Test!B5</f>
        <v>1</v>
      </c>
      <c r="M7" s="13">
        <f>Test!C5</f>
        <v>1</v>
      </c>
      <c r="N7" s="13">
        <f>Test!D5</f>
        <v>1</v>
      </c>
      <c r="O7" s="13">
        <f>Test!E5</f>
        <v>1</v>
      </c>
      <c r="P7" s="13">
        <f>Test!F5</f>
        <v>1</v>
      </c>
      <c r="Q7" s="13">
        <f>Test!G5</f>
        <v>1</v>
      </c>
      <c r="R7" s="14">
        <f t="shared" si="1"/>
        <v>2.7777777777777778E-4</v>
      </c>
      <c r="S7" s="18">
        <f t="shared" si="2"/>
        <v>1.8127015270922745E-5</v>
      </c>
      <c r="T7" s="18">
        <f t="shared" si="2"/>
        <v>3.8095238095238099E-2</v>
      </c>
      <c r="U7" s="59"/>
      <c r="V7" s="41" t="e">
        <f>bdrate($D7:$D10,E7:E10,$L7:$L10,M7:M10)</f>
        <v>#VALUE!</v>
      </c>
      <c r="W7" s="46" t="e">
        <f>bdrate($D7:$D10,F7:F10,$L7:$L10,N7:N10)</f>
        <v>#VALUE!</v>
      </c>
      <c r="X7" s="46" t="e">
        <f>bdrate($D7:$D10,G7:G10,$L7:$L10,O7:O10)</f>
        <v>#VALUE!</v>
      </c>
      <c r="Y7" s="44" t="e">
        <f>bdrateOld($D7:$D10,E7:E10,$L7:$L10,M7:M10)</f>
        <v>#VALUE!</v>
      </c>
      <c r="Z7" s="48" t="e">
        <f>bdrateOld($D7:$D10,F7:F10,$L7:$L10,N7:N10)</f>
        <v>#VALUE!</v>
      </c>
      <c r="AA7" s="49" t="e">
        <f>bdrateOld($D7:$D10,G7:G10,$L7:$L10,O7:O10)</f>
        <v>#VALUE!</v>
      </c>
    </row>
    <row r="8" spans="1:27">
      <c r="A8" s="16"/>
      <c r="B8" s="16"/>
      <c r="C8" s="16">
        <v>27</v>
      </c>
      <c r="D8" s="17">
        <f>Reference!B6</f>
        <v>8407.6563000000006</v>
      </c>
      <c r="E8" s="18">
        <f>Reference!C6</f>
        <v>43.658299999999997</v>
      </c>
      <c r="F8" s="18">
        <f>Reference!D6</f>
        <v>47.664999999999999</v>
      </c>
      <c r="G8" s="18">
        <f>Reference!E6</f>
        <v>48.343499999999999</v>
      </c>
      <c r="H8" s="18">
        <f>Reference!F6</f>
        <v>26507.63</v>
      </c>
      <c r="I8" s="18">
        <f>Reference!G6</f>
        <v>23.5</v>
      </c>
      <c r="J8" s="19">
        <f t="shared" si="0"/>
        <v>7.3632305555555559</v>
      </c>
      <c r="L8" s="17">
        <f>Test!B6</f>
        <v>1</v>
      </c>
      <c r="M8" s="18">
        <f>Test!C6</f>
        <v>1</v>
      </c>
      <c r="N8" s="18">
        <f>Test!D6</f>
        <v>1</v>
      </c>
      <c r="O8" s="18">
        <f>Test!E6</f>
        <v>1</v>
      </c>
      <c r="P8" s="18">
        <f>Test!F6</f>
        <v>1</v>
      </c>
      <c r="Q8" s="18">
        <f>Test!G6</f>
        <v>1</v>
      </c>
      <c r="R8" s="19">
        <f t="shared" si="1"/>
        <v>2.7777777777777778E-4</v>
      </c>
      <c r="S8" s="18">
        <f t="shared" si="2"/>
        <v>3.7724987107485655E-5</v>
      </c>
      <c r="T8" s="18">
        <f t="shared" si="2"/>
        <v>4.2553191489361701E-2</v>
      </c>
      <c r="U8" s="59"/>
      <c r="V8" s="42"/>
      <c r="W8" s="25"/>
      <c r="X8" s="25"/>
      <c r="Y8" s="42"/>
      <c r="Z8" s="25"/>
      <c r="AA8" s="54"/>
    </row>
    <row r="9" spans="1:27">
      <c r="A9" s="16"/>
      <c r="B9" s="16"/>
      <c r="C9" s="16">
        <v>32</v>
      </c>
      <c r="D9" s="17">
        <f>Reference!B7</f>
        <v>5020.3958000000002</v>
      </c>
      <c r="E9" s="18">
        <f>Reference!C7</f>
        <v>41.909700000000001</v>
      </c>
      <c r="F9" s="18">
        <f>Reference!D7</f>
        <v>45.924100000000003</v>
      </c>
      <c r="G9" s="18">
        <f>Reference!E7</f>
        <v>46.452500000000001</v>
      </c>
      <c r="H9" s="18">
        <f>Reference!F7</f>
        <v>16059.49</v>
      </c>
      <c r="I9" s="18">
        <f>Reference!G7</f>
        <v>20.48</v>
      </c>
      <c r="J9" s="19">
        <f t="shared" si="0"/>
        <v>4.4609694444444443</v>
      </c>
      <c r="L9" s="17">
        <f>Test!B7</f>
        <v>1</v>
      </c>
      <c r="M9" s="18">
        <f>Test!C7</f>
        <v>1</v>
      </c>
      <c r="N9" s="18">
        <f>Test!D7</f>
        <v>1</v>
      </c>
      <c r="O9" s="18">
        <f>Test!E7</f>
        <v>1</v>
      </c>
      <c r="P9" s="18">
        <f>Test!F7</f>
        <v>1</v>
      </c>
      <c r="Q9" s="18">
        <f>Test!G7</f>
        <v>1</v>
      </c>
      <c r="R9" s="19">
        <f t="shared" si="1"/>
        <v>2.7777777777777778E-4</v>
      </c>
      <c r="S9" s="18">
        <f t="shared" si="2"/>
        <v>6.2268478015179815E-5</v>
      </c>
      <c r="T9" s="18">
        <f t="shared" si="2"/>
        <v>4.8828125E-2</v>
      </c>
      <c r="U9" s="59"/>
      <c r="V9" s="42"/>
      <c r="W9" s="25"/>
      <c r="X9" s="25"/>
      <c r="Y9" s="42"/>
      <c r="Z9" s="25"/>
      <c r="AA9" s="54"/>
    </row>
    <row r="10" spans="1:27" ht="12.75" thickBot="1">
      <c r="A10" s="16"/>
      <c r="B10" s="21"/>
      <c r="C10" s="21">
        <v>37</v>
      </c>
      <c r="D10" s="22">
        <f>Reference!B8</f>
        <v>2980.9436999999998</v>
      </c>
      <c r="E10" s="23">
        <f>Reference!C8</f>
        <v>39.748600000000003</v>
      </c>
      <c r="F10" s="23">
        <f>Reference!D8</f>
        <v>44.572000000000003</v>
      </c>
      <c r="G10" s="23">
        <f>Reference!E8</f>
        <v>44.938600000000001</v>
      </c>
      <c r="H10" s="23">
        <f>Reference!F8</f>
        <v>8172.74</v>
      </c>
      <c r="I10" s="23">
        <f>Reference!G8</f>
        <v>19.940000000000001</v>
      </c>
      <c r="J10" s="24">
        <f t="shared" si="0"/>
        <v>2.2702055555555556</v>
      </c>
      <c r="L10" s="22">
        <f>Test!B8</f>
        <v>1</v>
      </c>
      <c r="M10" s="23">
        <f>Test!C8</f>
        <v>1</v>
      </c>
      <c r="N10" s="23">
        <f>Test!D8</f>
        <v>1</v>
      </c>
      <c r="O10" s="23">
        <f>Test!E8</f>
        <v>1</v>
      </c>
      <c r="P10" s="23">
        <f>Test!F8</f>
        <v>1</v>
      </c>
      <c r="Q10" s="23">
        <f>Test!G8</f>
        <v>1</v>
      </c>
      <c r="R10" s="24">
        <f t="shared" si="1"/>
        <v>2.7777777777777778E-4</v>
      </c>
      <c r="S10" s="18">
        <f t="shared" si="2"/>
        <v>1.2235798520447244E-4</v>
      </c>
      <c r="T10" s="18">
        <f t="shared" si="2"/>
        <v>5.0150451354062181E-2</v>
      </c>
      <c r="U10" s="59"/>
      <c r="V10" s="43"/>
      <c r="W10" s="55"/>
      <c r="X10" s="55"/>
      <c r="Y10" s="43"/>
      <c r="Z10" s="55"/>
      <c r="AA10" s="56"/>
    </row>
    <row r="11" spans="1:27">
      <c r="A11" s="35"/>
      <c r="B11" s="34" t="s">
        <v>502</v>
      </c>
      <c r="C11" s="34">
        <v>22</v>
      </c>
      <c r="D11" s="12">
        <f>Reference!B9</f>
        <v>21441.1855</v>
      </c>
      <c r="E11" s="13">
        <f>Reference!C9</f>
        <v>43.401499999999999</v>
      </c>
      <c r="F11" s="13">
        <f>Reference!D9</f>
        <v>46.076500000000003</v>
      </c>
      <c r="G11" s="13">
        <f>Reference!E9</f>
        <v>43.868200000000002</v>
      </c>
      <c r="H11" s="13">
        <f>Reference!F9</f>
        <v>75891.67</v>
      </c>
      <c r="I11" s="13">
        <f>Reference!G9</f>
        <v>38.369999999999997</v>
      </c>
      <c r="J11" s="14">
        <f t="shared" si="0"/>
        <v>21.081019444444443</v>
      </c>
      <c r="L11" s="12">
        <f>Test!B9</f>
        <v>1</v>
      </c>
      <c r="M11" s="13">
        <f>Test!C9</f>
        <v>1</v>
      </c>
      <c r="N11" s="13">
        <f>Test!D9</f>
        <v>1</v>
      </c>
      <c r="O11" s="13">
        <f>Test!E9</f>
        <v>1</v>
      </c>
      <c r="P11" s="13">
        <f>Test!F9</f>
        <v>1</v>
      </c>
      <c r="Q11" s="13">
        <f>Test!G9</f>
        <v>1</v>
      </c>
      <c r="R11" s="14">
        <f t="shared" si="1"/>
        <v>2.7777777777777778E-4</v>
      </c>
      <c r="S11" s="18">
        <f t="shared" si="2"/>
        <v>1.3176676702462866E-5</v>
      </c>
      <c r="T11" s="18">
        <f t="shared" si="2"/>
        <v>2.6062027625749284E-2</v>
      </c>
      <c r="U11" s="59"/>
      <c r="V11" s="41" t="e">
        <f>bdrate($D11:$D14,E11:E14,$L11:$L14,M11:M14)</f>
        <v>#VALUE!</v>
      </c>
      <c r="W11" s="46" t="e">
        <f>bdrate($D11:$D14,F11:F14,$L11:$L14,N11:N14)</f>
        <v>#VALUE!</v>
      </c>
      <c r="X11" s="46" t="e">
        <f>bdrate($D11:$D14,G11:G14,$L11:$L14,O11:O14)</f>
        <v>#VALUE!</v>
      </c>
      <c r="Y11" s="44" t="e">
        <f>bdrateOld($D11:$D14,E11:E14,$L11:$L14,M11:M14)</f>
        <v>#VALUE!</v>
      </c>
      <c r="Z11" s="48" t="e">
        <f>bdrateOld($D11:$D14,F11:F14,$L11:$L14,N11:N14)</f>
        <v>#VALUE!</v>
      </c>
      <c r="AA11" s="49" t="e">
        <f>bdrateOld($D11:$D14,G11:G14,$L11:$L14,O11:O14)</f>
        <v>#VALUE!</v>
      </c>
    </row>
    <row r="12" spans="1:27">
      <c r="A12" s="35"/>
      <c r="B12" s="35"/>
      <c r="C12" s="35">
        <v>27</v>
      </c>
      <c r="D12" s="17">
        <f>Reference!B10</f>
        <v>9530.5246999999999</v>
      </c>
      <c r="E12" s="18">
        <f>Reference!C10</f>
        <v>39.953299999999999</v>
      </c>
      <c r="F12" s="18">
        <f>Reference!D10</f>
        <v>42.215400000000002</v>
      </c>
      <c r="G12" s="18">
        <f>Reference!E10</f>
        <v>41.886800000000001</v>
      </c>
      <c r="H12" s="18">
        <f>Reference!F10</f>
        <v>51575.19</v>
      </c>
      <c r="I12" s="18">
        <f>Reference!G10</f>
        <v>29.93</v>
      </c>
      <c r="J12" s="19">
        <f t="shared" si="0"/>
        <v>14.326441666666668</v>
      </c>
      <c r="L12" s="17">
        <f>Test!B10</f>
        <v>1</v>
      </c>
      <c r="M12" s="18">
        <f>Test!C10</f>
        <v>1</v>
      </c>
      <c r="N12" s="18">
        <f>Test!D10</f>
        <v>1</v>
      </c>
      <c r="O12" s="18">
        <f>Test!E10</f>
        <v>1</v>
      </c>
      <c r="P12" s="18">
        <f>Test!F10</f>
        <v>1</v>
      </c>
      <c r="Q12" s="18">
        <f>Test!G10</f>
        <v>1</v>
      </c>
      <c r="R12" s="19">
        <f t="shared" si="1"/>
        <v>2.7777777777777778E-4</v>
      </c>
      <c r="S12" s="18">
        <f t="shared" si="2"/>
        <v>1.9389167543541768E-5</v>
      </c>
      <c r="T12" s="18">
        <f t="shared" si="2"/>
        <v>3.341129301703976E-2</v>
      </c>
      <c r="U12" s="59"/>
      <c r="V12" s="42"/>
      <c r="W12" s="25"/>
      <c r="X12" s="25"/>
      <c r="Y12" s="42"/>
      <c r="Z12" s="25"/>
      <c r="AA12" s="54"/>
    </row>
    <row r="13" spans="1:27">
      <c r="A13" s="35"/>
      <c r="B13" s="35"/>
      <c r="C13" s="35">
        <v>32</v>
      </c>
      <c r="D13" s="17">
        <f>Reference!B11</f>
        <v>3339.1381999999999</v>
      </c>
      <c r="E13" s="18">
        <f>Reference!C11</f>
        <v>37.449399999999997</v>
      </c>
      <c r="F13" s="18">
        <f>Reference!D11</f>
        <v>39.549399999999999</v>
      </c>
      <c r="G13" s="18">
        <f>Reference!E11</f>
        <v>40.523800000000001</v>
      </c>
      <c r="H13" s="18">
        <f>Reference!F11</f>
        <v>30513.37</v>
      </c>
      <c r="I13" s="18">
        <f>Reference!G11</f>
        <v>21.92</v>
      </c>
      <c r="J13" s="19">
        <f t="shared" si="0"/>
        <v>8.4759361111111104</v>
      </c>
      <c r="L13" s="17">
        <f>Test!B11</f>
        <v>1</v>
      </c>
      <c r="M13" s="18">
        <f>Test!C11</f>
        <v>1</v>
      </c>
      <c r="N13" s="18">
        <f>Test!D11</f>
        <v>1</v>
      </c>
      <c r="O13" s="18">
        <f>Test!E11</f>
        <v>1</v>
      </c>
      <c r="P13" s="18">
        <f>Test!F11</f>
        <v>1</v>
      </c>
      <c r="Q13" s="18">
        <f>Test!G11</f>
        <v>1</v>
      </c>
      <c r="R13" s="19">
        <f t="shared" si="1"/>
        <v>2.7777777777777778E-4</v>
      </c>
      <c r="S13" s="18">
        <f t="shared" si="2"/>
        <v>3.277251906295503E-5</v>
      </c>
      <c r="T13" s="18">
        <f t="shared" si="2"/>
        <v>4.5620437956204379E-2</v>
      </c>
      <c r="U13" s="59"/>
      <c r="V13" s="42"/>
      <c r="W13" s="25"/>
      <c r="X13" s="25"/>
      <c r="Y13" s="42"/>
      <c r="Z13" s="25"/>
      <c r="AA13" s="54"/>
    </row>
    <row r="14" spans="1:27" ht="12.75" thickBot="1">
      <c r="A14" s="35"/>
      <c r="B14" s="36"/>
      <c r="C14" s="36">
        <v>37</v>
      </c>
      <c r="D14" s="22">
        <f>Reference!B12</f>
        <v>1795.1747</v>
      </c>
      <c r="E14" s="23">
        <f>Reference!C12</f>
        <v>36.106900000000003</v>
      </c>
      <c r="F14" s="23">
        <f>Reference!D12</f>
        <v>37.612000000000002</v>
      </c>
      <c r="G14" s="23">
        <f>Reference!E12</f>
        <v>39.338500000000003</v>
      </c>
      <c r="H14" s="23">
        <f>Reference!F12</f>
        <v>13841.61</v>
      </c>
      <c r="I14" s="23">
        <f>Reference!G12</f>
        <v>17.53</v>
      </c>
      <c r="J14" s="24">
        <f t="shared" si="0"/>
        <v>3.8448916666666668</v>
      </c>
      <c r="L14" s="22">
        <f>Test!B12</f>
        <v>1</v>
      </c>
      <c r="M14" s="23">
        <f>Test!C12</f>
        <v>1</v>
      </c>
      <c r="N14" s="23">
        <f>Test!D12</f>
        <v>1</v>
      </c>
      <c r="O14" s="23">
        <f>Test!E12</f>
        <v>1</v>
      </c>
      <c r="P14" s="23">
        <f>Test!F12</f>
        <v>1</v>
      </c>
      <c r="Q14" s="23">
        <f>Test!G12</f>
        <v>1</v>
      </c>
      <c r="R14" s="24">
        <f t="shared" si="1"/>
        <v>2.7777777777777778E-4</v>
      </c>
      <c r="S14" s="18">
        <f t="shared" si="2"/>
        <v>7.2245930928555268E-5</v>
      </c>
      <c r="T14" s="18">
        <f t="shared" si="2"/>
        <v>5.7045065601825436E-2</v>
      </c>
      <c r="U14" s="59"/>
      <c r="V14" s="43"/>
      <c r="W14" s="55"/>
      <c r="X14" s="55"/>
      <c r="Y14" s="43"/>
      <c r="Z14" s="55"/>
      <c r="AA14" s="56"/>
    </row>
    <row r="15" spans="1:27">
      <c r="A15" s="11" t="s">
        <v>73</v>
      </c>
      <c r="B15" s="11" t="s">
        <v>418</v>
      </c>
      <c r="C15" s="11">
        <v>22</v>
      </c>
      <c r="D15" s="12">
        <f>Reference!B13</f>
        <v>34205.499499999998</v>
      </c>
      <c r="E15" s="13">
        <f>Reference!C13</f>
        <v>42.499600000000001</v>
      </c>
      <c r="F15" s="13">
        <f>Reference!D13</f>
        <v>42.549199999999999</v>
      </c>
      <c r="G15" s="13">
        <f>Reference!E13</f>
        <v>44.174599999999998</v>
      </c>
      <c r="H15" s="13">
        <f>Reference!F13</f>
        <v>85789.33</v>
      </c>
      <c r="I15" s="13">
        <f>Reference!G13</f>
        <v>40.94</v>
      </c>
      <c r="J15" s="14">
        <f>H15/3600</f>
        <v>23.830369444444443</v>
      </c>
      <c r="L15" s="12">
        <f>Test!B13</f>
        <v>1</v>
      </c>
      <c r="M15" s="13">
        <f>Test!C13</f>
        <v>1</v>
      </c>
      <c r="N15" s="13">
        <f>Test!D13</f>
        <v>1</v>
      </c>
      <c r="O15" s="13">
        <f>Test!E13</f>
        <v>1</v>
      </c>
      <c r="P15" s="13">
        <f>Test!F13</f>
        <v>1</v>
      </c>
      <c r="Q15" s="13">
        <f>Test!G13</f>
        <v>1</v>
      </c>
      <c r="R15" s="14">
        <f>P15/3600</f>
        <v>2.7777777777777778E-4</v>
      </c>
      <c r="S15" s="13">
        <f>P15/H15</f>
        <v>1.1656461240576188E-5</v>
      </c>
      <c r="T15" s="13">
        <f>Q15/I15</f>
        <v>2.4425989252564732E-2</v>
      </c>
      <c r="U15" s="58"/>
      <c r="V15" s="41" t="e">
        <f>bdrate($D15:$D18,E15:E18,$L15:$L18,M15:M18)</f>
        <v>#VALUE!</v>
      </c>
      <c r="W15" s="46" t="e">
        <f>bdrate($D15:$D18,F15:F18,$L15:$L18,N15:N18)</f>
        <v>#VALUE!</v>
      </c>
      <c r="X15" s="47" t="e">
        <f>bdrate($D15:$D18,G15:G18,$L15:$L18,O15:O18)</f>
        <v>#VALUE!</v>
      </c>
      <c r="Y15" s="41" t="e">
        <f>bdrateOld($D15:$D18,E15:E18,$L15:$L18,M15:M18)</f>
        <v>#VALUE!</v>
      </c>
      <c r="Z15" s="46" t="e">
        <f>bdrateOld($D15:$D18,F15:F18,$L15:$L18,N15:N18)</f>
        <v>#VALUE!</v>
      </c>
      <c r="AA15" s="47" t="e">
        <f>bdrateOld($D15:$D18,G15:G18,$L15:$L18,O15:O18)</f>
        <v>#VALUE!</v>
      </c>
    </row>
    <row r="16" spans="1:27">
      <c r="A16" s="16" t="s">
        <v>46</v>
      </c>
      <c r="B16" s="16"/>
      <c r="C16" s="16">
        <v>27</v>
      </c>
      <c r="D16" s="17">
        <f>Reference!B14</f>
        <v>10764.8874</v>
      </c>
      <c r="E16" s="18">
        <f>Reference!C14</f>
        <v>39.780799999999999</v>
      </c>
      <c r="F16" s="18">
        <f>Reference!D14</f>
        <v>41.453299999999999</v>
      </c>
      <c r="G16" s="18">
        <f>Reference!E14</f>
        <v>42.559100000000001</v>
      </c>
      <c r="H16" s="18">
        <f>Reference!F14</f>
        <v>50035.87</v>
      </c>
      <c r="I16" s="18">
        <f>Reference!G14</f>
        <v>29.59</v>
      </c>
      <c r="J16" s="19">
        <f t="shared" ref="J16:J26" si="3">H16/3600</f>
        <v>13.898852777777778</v>
      </c>
      <c r="L16" s="17">
        <f>Test!B14</f>
        <v>1</v>
      </c>
      <c r="M16" s="18">
        <f>Test!C14</f>
        <v>1</v>
      </c>
      <c r="N16" s="18">
        <f>Test!D14</f>
        <v>1</v>
      </c>
      <c r="O16" s="18">
        <f>Test!E14</f>
        <v>1</v>
      </c>
      <c r="P16" s="18">
        <f>Test!F14</f>
        <v>1</v>
      </c>
      <c r="Q16" s="18">
        <f>Test!G14</f>
        <v>1</v>
      </c>
      <c r="R16" s="19">
        <f t="shared" ref="R16:R26" si="4">P16/3600</f>
        <v>2.7777777777777778E-4</v>
      </c>
      <c r="S16" s="18">
        <f t="shared" ref="S16:S26" si="5">P16/H16</f>
        <v>1.998566228587611E-5</v>
      </c>
      <c r="T16" s="18">
        <f t="shared" ref="T16:T26" si="6">Q16/I16</f>
        <v>3.3795201081446437E-2</v>
      </c>
      <c r="U16" s="59"/>
      <c r="V16" s="42"/>
      <c r="W16" s="25"/>
      <c r="X16" s="54"/>
      <c r="Y16" s="42"/>
      <c r="Z16" s="25"/>
      <c r="AA16" s="54"/>
    </row>
    <row r="17" spans="1:27">
      <c r="A17" s="16"/>
      <c r="B17" s="16"/>
      <c r="C17" s="16">
        <v>32</v>
      </c>
      <c r="D17" s="17">
        <f>Reference!B15</f>
        <v>6253.98</v>
      </c>
      <c r="E17" s="18">
        <f>Reference!C15</f>
        <v>38.4054</v>
      </c>
      <c r="F17" s="18">
        <f>Reference!D15</f>
        <v>40.715499999999999</v>
      </c>
      <c r="G17" s="18">
        <f>Reference!E15</f>
        <v>41.195099999999996</v>
      </c>
      <c r="H17" s="18">
        <f>Reference!F15</f>
        <v>25974.44</v>
      </c>
      <c r="I17" s="18">
        <f>Reference!G15</f>
        <v>23.06</v>
      </c>
      <c r="J17" s="19">
        <f t="shared" si="3"/>
        <v>7.215122222222222</v>
      </c>
      <c r="L17" s="17">
        <f>Test!B15</f>
        <v>1</v>
      </c>
      <c r="M17" s="18">
        <f>Test!C15</f>
        <v>1</v>
      </c>
      <c r="N17" s="18">
        <f>Test!D15</f>
        <v>1</v>
      </c>
      <c r="O17" s="18">
        <f>Test!E15</f>
        <v>1</v>
      </c>
      <c r="P17" s="18">
        <f>Test!F15</f>
        <v>1</v>
      </c>
      <c r="Q17" s="18">
        <f>Test!G15</f>
        <v>1</v>
      </c>
      <c r="R17" s="19">
        <f t="shared" si="4"/>
        <v>2.7777777777777778E-4</v>
      </c>
      <c r="S17" s="18">
        <f t="shared" si="5"/>
        <v>3.8499386319782064E-5</v>
      </c>
      <c r="T17" s="18">
        <f t="shared" si="6"/>
        <v>4.3365134431916738E-2</v>
      </c>
      <c r="U17" s="59"/>
      <c r="V17" s="42"/>
      <c r="W17" s="25"/>
      <c r="X17" s="54"/>
      <c r="Y17" s="42"/>
      <c r="Z17" s="25"/>
      <c r="AA17" s="54"/>
    </row>
    <row r="18" spans="1:27" ht="12.75" thickBot="1">
      <c r="A18" s="16"/>
      <c r="B18" s="21"/>
      <c r="C18" s="21">
        <v>37</v>
      </c>
      <c r="D18" s="22">
        <f>Reference!B16</f>
        <v>3738.6079</v>
      </c>
      <c r="E18" s="23">
        <f>Reference!C16</f>
        <v>36.520699999999998</v>
      </c>
      <c r="F18" s="23">
        <f>Reference!D16</f>
        <v>40.006399999999999</v>
      </c>
      <c r="G18" s="23">
        <f>Reference!E16</f>
        <v>39.966900000000003</v>
      </c>
      <c r="H18" s="23">
        <f>Reference!F16</f>
        <v>13554.98</v>
      </c>
      <c r="I18" s="23">
        <f>Reference!G16</f>
        <v>20.47</v>
      </c>
      <c r="J18" s="24">
        <f t="shared" si="3"/>
        <v>3.7652722222222219</v>
      </c>
      <c r="L18" s="22">
        <f>Test!B16</f>
        <v>1</v>
      </c>
      <c r="M18" s="23">
        <f>Test!C16</f>
        <v>1</v>
      </c>
      <c r="N18" s="23">
        <f>Test!D16</f>
        <v>1</v>
      </c>
      <c r="O18" s="23">
        <f>Test!E16</f>
        <v>1</v>
      </c>
      <c r="P18" s="23">
        <f>Test!F16</f>
        <v>1</v>
      </c>
      <c r="Q18" s="23">
        <f>Test!G16</f>
        <v>1</v>
      </c>
      <c r="R18" s="24">
        <f t="shared" si="4"/>
        <v>2.7777777777777778E-4</v>
      </c>
      <c r="S18" s="18">
        <f t="shared" si="5"/>
        <v>7.3773624158796248E-5</v>
      </c>
      <c r="T18" s="18">
        <f t="shared" si="6"/>
        <v>4.8851978505129463E-2</v>
      </c>
      <c r="U18" s="59"/>
      <c r="V18" s="43"/>
      <c r="W18" s="55"/>
      <c r="X18" s="56"/>
      <c r="Y18" s="43"/>
      <c r="Z18" s="55"/>
      <c r="AA18" s="56"/>
    </row>
    <row r="19" spans="1:27">
      <c r="A19" s="16"/>
      <c r="B19" s="16" t="s">
        <v>419</v>
      </c>
      <c r="C19" s="11">
        <v>22</v>
      </c>
      <c r="D19" s="12">
        <f>Reference!B17</f>
        <v>56276.851600000002</v>
      </c>
      <c r="E19" s="13">
        <f>Reference!C17</f>
        <v>41.491799999999998</v>
      </c>
      <c r="F19" s="13">
        <f>Reference!D17</f>
        <v>46.093000000000004</v>
      </c>
      <c r="G19" s="13">
        <f>Reference!E17</f>
        <v>44.096899999999998</v>
      </c>
      <c r="H19" s="13">
        <f>Reference!F17</f>
        <v>118192.98</v>
      </c>
      <c r="I19" s="13">
        <f>Reference!G17</f>
        <v>47.79</v>
      </c>
      <c r="J19" s="14">
        <f t="shared" si="3"/>
        <v>32.831383333333335</v>
      </c>
      <c r="L19" s="12">
        <f>Test!B17</f>
        <v>1</v>
      </c>
      <c r="M19" s="13">
        <f>Test!C17</f>
        <v>1</v>
      </c>
      <c r="N19" s="13">
        <f>Test!D17</f>
        <v>1</v>
      </c>
      <c r="O19" s="13">
        <f>Test!E17</f>
        <v>1</v>
      </c>
      <c r="P19" s="13">
        <f>Test!F17</f>
        <v>1</v>
      </c>
      <c r="Q19" s="13">
        <f>Test!G17</f>
        <v>1</v>
      </c>
      <c r="R19" s="14">
        <f t="shared" si="4"/>
        <v>2.7777777777777778E-4</v>
      </c>
      <c r="S19" s="18">
        <f t="shared" si="5"/>
        <v>8.4607393772455864E-6</v>
      </c>
      <c r="T19" s="18">
        <f t="shared" si="6"/>
        <v>2.092487968194183E-2</v>
      </c>
      <c r="U19" s="59"/>
      <c r="V19" s="41" t="e">
        <f>bdrate($D19:$D22,E19:E22,$L19:$L22,M19:M22)</f>
        <v>#VALUE!</v>
      </c>
      <c r="W19" s="46" t="e">
        <f>bdrate($D19:$D22,F19:F22,$L19:$L22,N19:N22)</f>
        <v>#VALUE!</v>
      </c>
      <c r="X19" s="46" t="e">
        <f>bdrate($D19:$D22,G19:G22,$L19:$L22,O19:O22)</f>
        <v>#VALUE!</v>
      </c>
      <c r="Y19" s="44" t="e">
        <f>bdrateOld($D19:$D22,E19:E22,$L19:$L22,M19:M22)</f>
        <v>#VALUE!</v>
      </c>
      <c r="Z19" s="48" t="e">
        <f>bdrateOld($D19:$D22,F19:F22,$L19:$L22,N19:N22)</f>
        <v>#VALUE!</v>
      </c>
      <c r="AA19" s="49" t="e">
        <f>bdrateOld($D19:$D22,G19:G22,$L19:$L22,O19:O22)</f>
        <v>#VALUE!</v>
      </c>
    </row>
    <row r="20" spans="1:27">
      <c r="A20" s="16"/>
      <c r="B20" s="16"/>
      <c r="C20" s="16">
        <v>27</v>
      </c>
      <c r="D20" s="17">
        <f>Reference!B18</f>
        <v>11305.537899999999</v>
      </c>
      <c r="E20" s="18">
        <f>Reference!C18</f>
        <v>37.734699999999997</v>
      </c>
      <c r="F20" s="18">
        <f>Reference!D18</f>
        <v>44.872100000000003</v>
      </c>
      <c r="G20" s="18">
        <f>Reference!E18</f>
        <v>42.484000000000002</v>
      </c>
      <c r="H20" s="18">
        <f>Reference!F18</f>
        <v>63612.6</v>
      </c>
      <c r="I20" s="18">
        <f>Reference!G18</f>
        <v>30.13</v>
      </c>
      <c r="J20" s="19">
        <f t="shared" si="3"/>
        <v>17.670166666666667</v>
      </c>
      <c r="L20" s="17">
        <f>Test!B18</f>
        <v>1</v>
      </c>
      <c r="M20" s="18">
        <f>Test!C18</f>
        <v>1</v>
      </c>
      <c r="N20" s="18">
        <f>Test!D18</f>
        <v>1</v>
      </c>
      <c r="O20" s="18">
        <f>Test!E18</f>
        <v>1</v>
      </c>
      <c r="P20" s="18">
        <f>Test!F18</f>
        <v>1</v>
      </c>
      <c r="Q20" s="18">
        <f>Test!G18</f>
        <v>1</v>
      </c>
      <c r="R20" s="19">
        <f t="shared" si="4"/>
        <v>2.7777777777777778E-4</v>
      </c>
      <c r="S20" s="18">
        <f t="shared" si="5"/>
        <v>1.5720156069709462E-5</v>
      </c>
      <c r="T20" s="18">
        <f t="shared" si="6"/>
        <v>3.3189512114171919E-2</v>
      </c>
      <c r="U20" s="59"/>
      <c r="V20" s="42"/>
      <c r="W20" s="25"/>
      <c r="X20" s="25"/>
      <c r="Y20" s="42"/>
      <c r="Z20" s="25"/>
      <c r="AA20" s="54"/>
    </row>
    <row r="21" spans="1:27">
      <c r="A21" s="16"/>
      <c r="B21" s="16"/>
      <c r="C21" s="16">
        <v>32</v>
      </c>
      <c r="D21" s="17">
        <f>Reference!B19</f>
        <v>6097.4462999999996</v>
      </c>
      <c r="E21" s="18">
        <f>Reference!C19</f>
        <v>36.7074</v>
      </c>
      <c r="F21" s="18">
        <f>Reference!D19</f>
        <v>43.805700000000002</v>
      </c>
      <c r="G21" s="18">
        <f>Reference!E19</f>
        <v>41.182099999999998</v>
      </c>
      <c r="H21" s="18">
        <f>Reference!F19</f>
        <v>32969.480000000003</v>
      </c>
      <c r="I21" s="18">
        <f>Reference!G19</f>
        <v>24.72</v>
      </c>
      <c r="J21" s="19">
        <f t="shared" si="3"/>
        <v>9.1581888888888905</v>
      </c>
      <c r="L21" s="17">
        <f>Test!B19</f>
        <v>1</v>
      </c>
      <c r="M21" s="18">
        <f>Test!C19</f>
        <v>1</v>
      </c>
      <c r="N21" s="18">
        <f>Test!D19</f>
        <v>1</v>
      </c>
      <c r="O21" s="18">
        <f>Test!E19</f>
        <v>1</v>
      </c>
      <c r="P21" s="18">
        <f>Test!F19</f>
        <v>1</v>
      </c>
      <c r="Q21" s="18">
        <f>Test!G19</f>
        <v>1</v>
      </c>
      <c r="R21" s="19">
        <f t="shared" si="4"/>
        <v>2.7777777777777778E-4</v>
      </c>
      <c r="S21" s="18">
        <f t="shared" si="5"/>
        <v>3.0331081958223179E-5</v>
      </c>
      <c r="T21" s="18">
        <f t="shared" si="6"/>
        <v>4.0453074433656963E-2</v>
      </c>
      <c r="U21" s="59"/>
      <c r="V21" s="42"/>
      <c r="W21" s="25"/>
      <c r="X21" s="25"/>
      <c r="Y21" s="42"/>
      <c r="Z21" s="25"/>
      <c r="AA21" s="54"/>
    </row>
    <row r="22" spans="1:27" ht="12.75" thickBot="1">
      <c r="A22" s="16"/>
      <c r="B22" s="21"/>
      <c r="C22" s="21">
        <v>37</v>
      </c>
      <c r="D22" s="22">
        <f>Reference!B20</f>
        <v>3401.1221</v>
      </c>
      <c r="E22" s="23">
        <f>Reference!C20</f>
        <v>35.264800000000001</v>
      </c>
      <c r="F22" s="23">
        <f>Reference!D20</f>
        <v>42.907699999999998</v>
      </c>
      <c r="G22" s="23">
        <f>Reference!E20</f>
        <v>40.185499999999998</v>
      </c>
      <c r="H22" s="23">
        <f>Reference!F20</f>
        <v>15576.11</v>
      </c>
      <c r="I22" s="23">
        <f>Reference!G20</f>
        <v>20.3</v>
      </c>
      <c r="J22" s="24">
        <f t="shared" si="3"/>
        <v>4.3266972222222222</v>
      </c>
      <c r="L22" s="22">
        <f>Test!B20</f>
        <v>1</v>
      </c>
      <c r="M22" s="23">
        <f>Test!C20</f>
        <v>1</v>
      </c>
      <c r="N22" s="23">
        <f>Test!D20</f>
        <v>1</v>
      </c>
      <c r="O22" s="23">
        <f>Test!E20</f>
        <v>1</v>
      </c>
      <c r="P22" s="23">
        <f>Test!F20</f>
        <v>1</v>
      </c>
      <c r="Q22" s="23">
        <f>Test!G20</f>
        <v>1</v>
      </c>
      <c r="R22" s="24">
        <f t="shared" si="4"/>
        <v>2.7777777777777778E-4</v>
      </c>
      <c r="S22" s="18">
        <f t="shared" si="5"/>
        <v>6.4200881991716805E-5</v>
      </c>
      <c r="T22" s="18">
        <f t="shared" si="6"/>
        <v>4.926108374384236E-2</v>
      </c>
      <c r="U22" s="59"/>
      <c r="V22" s="43"/>
      <c r="W22" s="55"/>
      <c r="X22" s="55"/>
      <c r="Y22" s="43"/>
      <c r="Z22" s="55"/>
      <c r="AA22" s="56"/>
    </row>
    <row r="23" spans="1:27">
      <c r="A23" s="35"/>
      <c r="B23" s="16" t="s">
        <v>420</v>
      </c>
      <c r="C23" s="34">
        <v>22</v>
      </c>
      <c r="D23" s="12">
        <f>Reference!B21</f>
        <v>51267.160499999998</v>
      </c>
      <c r="E23" s="13">
        <f>Reference!C21</f>
        <v>47.024500000000003</v>
      </c>
      <c r="F23" s="13">
        <f>Reference!D21</f>
        <v>40.791800000000002</v>
      </c>
      <c r="G23" s="13">
        <f>Reference!E21</f>
        <v>41.212899999999998</v>
      </c>
      <c r="H23" s="13">
        <f>Reference!F21</f>
        <v>93595.38</v>
      </c>
      <c r="I23" s="13">
        <f>Reference!G21</f>
        <v>44.29</v>
      </c>
      <c r="J23" s="14">
        <f t="shared" si="3"/>
        <v>25.998716666666667</v>
      </c>
      <c r="L23" s="12">
        <f>Test!B21</f>
        <v>1</v>
      </c>
      <c r="M23" s="13">
        <f>Test!C21</f>
        <v>1</v>
      </c>
      <c r="N23" s="13">
        <f>Test!D21</f>
        <v>1</v>
      </c>
      <c r="O23" s="13">
        <f>Test!E21</f>
        <v>1</v>
      </c>
      <c r="P23" s="13">
        <f>Test!F21</f>
        <v>1</v>
      </c>
      <c r="Q23" s="13">
        <f>Test!G21</f>
        <v>1</v>
      </c>
      <c r="R23" s="14">
        <f t="shared" si="4"/>
        <v>2.7777777777777778E-4</v>
      </c>
      <c r="S23" s="18">
        <f t="shared" si="5"/>
        <v>1.068428804926055E-5</v>
      </c>
      <c r="T23" s="18">
        <f t="shared" si="6"/>
        <v>2.2578460149017838E-2</v>
      </c>
      <c r="U23" s="59"/>
      <c r="V23" s="41" t="e">
        <f>bdrate($D23:$D26,E23:E26,$L23:$L26,M23:M26)</f>
        <v>#VALUE!</v>
      </c>
      <c r="W23" s="46" t="e">
        <f>bdrate($D23:$D26,F23:F26,$L23:$L26,N23:N26)</f>
        <v>#VALUE!</v>
      </c>
      <c r="X23" s="46" t="e">
        <f>bdrate($D23:$D26,G23:G26,$L23:$L26,O23:O26)</f>
        <v>#VALUE!</v>
      </c>
      <c r="Y23" s="44" t="e">
        <f>bdrateOld($D23:$D26,E23:E26,$L23:$L26,M23:M26)</f>
        <v>#VALUE!</v>
      </c>
      <c r="Z23" s="48" t="e">
        <f>bdrateOld($D23:$D26,F23:F26,$L23:$L26,N23:N26)</f>
        <v>#VALUE!</v>
      </c>
      <c r="AA23" s="49" t="e">
        <f>bdrateOld($D23:$D26,G23:G26,$L23:$L26,O23:O26)</f>
        <v>#VALUE!</v>
      </c>
    </row>
    <row r="24" spans="1:27">
      <c r="A24" s="35"/>
      <c r="B24" s="16"/>
      <c r="C24" s="35">
        <v>27</v>
      </c>
      <c r="D24" s="17">
        <f>Reference!B22</f>
        <v>29263.097399999999</v>
      </c>
      <c r="E24" s="18">
        <f>Reference!C22</f>
        <v>43.149000000000001</v>
      </c>
      <c r="F24" s="18">
        <f>Reference!D22</f>
        <v>37.044199999999996</v>
      </c>
      <c r="G24" s="18">
        <f>Reference!E22</f>
        <v>37.903799999999997</v>
      </c>
      <c r="H24" s="18">
        <f>Reference!F22</f>
        <v>67420.31</v>
      </c>
      <c r="I24" s="18">
        <f>Reference!G22</f>
        <v>38</v>
      </c>
      <c r="J24" s="19">
        <f t="shared" si="3"/>
        <v>18.727863888888887</v>
      </c>
      <c r="L24" s="17">
        <f>Test!B22</f>
        <v>1</v>
      </c>
      <c r="M24" s="18">
        <f>Test!C22</f>
        <v>1</v>
      </c>
      <c r="N24" s="18">
        <f>Test!D22</f>
        <v>1</v>
      </c>
      <c r="O24" s="18">
        <f>Test!E22</f>
        <v>1</v>
      </c>
      <c r="P24" s="18">
        <f>Test!F22</f>
        <v>1</v>
      </c>
      <c r="Q24" s="18">
        <f>Test!G22</f>
        <v>1</v>
      </c>
      <c r="R24" s="19">
        <f t="shared" si="4"/>
        <v>2.7777777777777778E-4</v>
      </c>
      <c r="S24" s="18">
        <f t="shared" si="5"/>
        <v>1.4832325748724681E-5</v>
      </c>
      <c r="T24" s="18">
        <f t="shared" si="6"/>
        <v>2.6315789473684209E-2</v>
      </c>
      <c r="U24" s="59"/>
      <c r="V24" s="42"/>
      <c r="W24" s="25"/>
      <c r="X24" s="25"/>
      <c r="Y24" s="42"/>
      <c r="Z24" s="25"/>
      <c r="AA24" s="54"/>
    </row>
    <row r="25" spans="1:27">
      <c r="A25" s="35"/>
      <c r="B25" s="35"/>
      <c r="C25" s="35">
        <v>32</v>
      </c>
      <c r="D25" s="17">
        <f>Reference!B23</f>
        <v>16405.913199999999</v>
      </c>
      <c r="E25" s="18">
        <f>Reference!C23</f>
        <v>39.425199999999997</v>
      </c>
      <c r="F25" s="18">
        <f>Reference!D23</f>
        <v>34.502400000000002</v>
      </c>
      <c r="G25" s="18">
        <f>Reference!E23</f>
        <v>35.622</v>
      </c>
      <c r="H25" s="18">
        <f>Reference!F23</f>
        <v>49848.63</v>
      </c>
      <c r="I25" s="18">
        <f>Reference!G23</f>
        <v>32.19</v>
      </c>
      <c r="J25" s="19">
        <f t="shared" si="3"/>
        <v>13.846841666666666</v>
      </c>
      <c r="L25" s="17">
        <f>Test!B23</f>
        <v>1</v>
      </c>
      <c r="M25" s="18">
        <f>Test!C23</f>
        <v>1</v>
      </c>
      <c r="N25" s="18">
        <f>Test!D23</f>
        <v>1</v>
      </c>
      <c r="O25" s="18">
        <f>Test!E23</f>
        <v>1</v>
      </c>
      <c r="P25" s="18">
        <f>Test!F23</f>
        <v>1</v>
      </c>
      <c r="Q25" s="18">
        <f>Test!G23</f>
        <v>1</v>
      </c>
      <c r="R25" s="19">
        <f t="shared" si="4"/>
        <v>2.7777777777777778E-4</v>
      </c>
      <c r="S25" s="18">
        <f t="shared" si="5"/>
        <v>2.0060731859631852E-5</v>
      </c>
      <c r="T25" s="18">
        <f t="shared" si="6"/>
        <v>3.1065548306927621E-2</v>
      </c>
      <c r="U25" s="59"/>
      <c r="V25" s="42"/>
      <c r="W25" s="25"/>
      <c r="X25" s="25"/>
      <c r="Y25" s="42"/>
      <c r="Z25" s="25"/>
      <c r="AA25" s="54"/>
    </row>
    <row r="26" spans="1:27" ht="12.75" thickBot="1">
      <c r="A26" s="35"/>
      <c r="B26" s="36"/>
      <c r="C26" s="36">
        <v>37</v>
      </c>
      <c r="D26" s="22">
        <f>Reference!B24</f>
        <v>8990.0907999999999</v>
      </c>
      <c r="E26" s="23">
        <f>Reference!C24</f>
        <v>35.933900000000001</v>
      </c>
      <c r="F26" s="23">
        <f>Reference!D24</f>
        <v>32.7759</v>
      </c>
      <c r="G26" s="23">
        <f>Reference!E24</f>
        <v>34.0807</v>
      </c>
      <c r="H26" s="23">
        <f>Reference!F24</f>
        <v>30638.93</v>
      </c>
      <c r="I26" s="23">
        <f>Reference!G24</f>
        <v>27</v>
      </c>
      <c r="J26" s="24">
        <f t="shared" si="3"/>
        <v>8.5108138888888885</v>
      </c>
      <c r="L26" s="22">
        <f>Test!B24</f>
        <v>1</v>
      </c>
      <c r="M26" s="23">
        <f>Test!C24</f>
        <v>1</v>
      </c>
      <c r="N26" s="23">
        <f>Test!D24</f>
        <v>1</v>
      </c>
      <c r="O26" s="23">
        <f>Test!E24</f>
        <v>1</v>
      </c>
      <c r="P26" s="23">
        <f>Test!F24</f>
        <v>1</v>
      </c>
      <c r="Q26" s="23">
        <f>Test!G24</f>
        <v>1</v>
      </c>
      <c r="R26" s="24">
        <f t="shared" si="4"/>
        <v>2.7777777777777778E-4</v>
      </c>
      <c r="S26" s="18">
        <f t="shared" si="5"/>
        <v>3.2638215499039947E-5</v>
      </c>
      <c r="T26" s="18">
        <f t="shared" si="6"/>
        <v>3.7037037037037035E-2</v>
      </c>
      <c r="U26" s="59"/>
      <c r="V26" s="43"/>
      <c r="W26" s="55"/>
      <c r="X26" s="55"/>
      <c r="Y26" s="43"/>
      <c r="Z26" s="55"/>
      <c r="AA26" s="56"/>
    </row>
    <row r="27" spans="1:27">
      <c r="A27" s="11" t="s">
        <v>1</v>
      </c>
      <c r="B27" s="11" t="s">
        <v>422</v>
      </c>
      <c r="C27" s="11">
        <v>22</v>
      </c>
      <c r="D27" s="12">
        <f>Reference!B25</f>
        <v>10310.019200000001</v>
      </c>
      <c r="E27" s="13">
        <f>Reference!C25</f>
        <v>42.914700000000003</v>
      </c>
      <c r="F27" s="13">
        <f>Reference!D25</f>
        <v>45.179699999999997</v>
      </c>
      <c r="G27" s="13">
        <f>Reference!E25</f>
        <v>45.842100000000002</v>
      </c>
      <c r="H27" s="13">
        <f>Reference!F25</f>
        <v>45770.61</v>
      </c>
      <c r="I27" s="13">
        <f>Reference!G25</f>
        <v>18.61</v>
      </c>
      <c r="J27" s="14">
        <f>H27/3600</f>
        <v>12.714058333333334</v>
      </c>
      <c r="L27" s="12">
        <f>Test!B25</f>
        <v>1</v>
      </c>
      <c r="M27" s="13">
        <f>Test!C25</f>
        <v>1</v>
      </c>
      <c r="N27" s="13">
        <f>Test!D25</f>
        <v>1</v>
      </c>
      <c r="O27" s="13">
        <f>Test!E25</f>
        <v>1</v>
      </c>
      <c r="P27" s="13">
        <f>Test!F25</f>
        <v>1</v>
      </c>
      <c r="Q27" s="13">
        <f>Test!G25</f>
        <v>1</v>
      </c>
      <c r="R27" s="14">
        <f>P27/3600</f>
        <v>2.7777777777777778E-4</v>
      </c>
      <c r="S27" s="13">
        <f>P27/H27</f>
        <v>2.184808111580772E-5</v>
      </c>
      <c r="T27" s="13">
        <f>Q27/I27</f>
        <v>5.3734551316496508E-2</v>
      </c>
      <c r="U27" s="58"/>
      <c r="V27" s="41" t="e">
        <f>bdrate($D27:$D30,E27:E30,$L27:$L30,M27:M30)</f>
        <v>#VALUE!</v>
      </c>
      <c r="W27" s="46" t="e">
        <f>bdrate($D27:$D30,F27:F30,$L27:$L30,N27:N30)</f>
        <v>#VALUE!</v>
      </c>
      <c r="X27" s="47" t="e">
        <f>bdrate($D27:$D30,G27:G30,$L27:$L30,O27:O30)</f>
        <v>#VALUE!</v>
      </c>
      <c r="Y27" s="41" t="e">
        <f>bdrateOld($D27:$D30,E27:E30,$L27:$L30,M27:M30)</f>
        <v>#VALUE!</v>
      </c>
      <c r="Z27" s="46" t="e">
        <f>bdrateOld($D27:$D30,F27:F30,$L27:$L30,N27:N30)</f>
        <v>#VALUE!</v>
      </c>
      <c r="AA27" s="47" t="e">
        <f>bdrateOld($D27:$D30,G27:G30,$L27:$L30,O27:O30)</f>
        <v>#VALUE!</v>
      </c>
    </row>
    <row r="28" spans="1:27">
      <c r="A28" s="16" t="s">
        <v>47</v>
      </c>
      <c r="B28" s="16"/>
      <c r="C28" s="16">
        <v>27</v>
      </c>
      <c r="D28" s="17">
        <f>Reference!B26</f>
        <v>5524.8136000000004</v>
      </c>
      <c r="E28" s="18">
        <f>Reference!C26</f>
        <v>40.283900000000003</v>
      </c>
      <c r="F28" s="18">
        <f>Reference!D26</f>
        <v>43.063400000000001</v>
      </c>
      <c r="G28" s="18">
        <f>Reference!E26</f>
        <v>44.124200000000002</v>
      </c>
      <c r="H28" s="18">
        <f>Reference!F26</f>
        <v>31163.29</v>
      </c>
      <c r="I28" s="18">
        <f>Reference!G26</f>
        <v>16.36</v>
      </c>
      <c r="J28" s="19">
        <f t="shared" ref="J28:J46" si="7">H28/3600</f>
        <v>8.6564694444444452</v>
      </c>
      <c r="L28" s="17">
        <f>Test!B26</f>
        <v>1</v>
      </c>
      <c r="M28" s="18">
        <f>Test!C26</f>
        <v>1</v>
      </c>
      <c r="N28" s="18">
        <f>Test!D26</f>
        <v>1</v>
      </c>
      <c r="O28" s="18">
        <f>Test!E26</f>
        <v>1</v>
      </c>
      <c r="P28" s="18">
        <f>Test!F26</f>
        <v>1</v>
      </c>
      <c r="Q28" s="18">
        <f>Test!G26</f>
        <v>1</v>
      </c>
      <c r="R28" s="19">
        <f t="shared" ref="R28:R46" si="8">P28/3600</f>
        <v>2.7777777777777778E-4</v>
      </c>
      <c r="S28" s="18">
        <f t="shared" ref="S28:S46" si="9">P28/H28</f>
        <v>3.2089038095785136E-5</v>
      </c>
      <c r="T28" s="18">
        <f t="shared" ref="T28:T46" si="10">Q28/I28</f>
        <v>6.1124694376528121E-2</v>
      </c>
      <c r="U28" s="59"/>
      <c r="V28" s="42"/>
      <c r="W28" s="25"/>
      <c r="X28" s="54"/>
      <c r="Y28" s="42"/>
      <c r="Z28" s="25"/>
      <c r="AA28" s="54"/>
    </row>
    <row r="29" spans="1:27">
      <c r="A29" s="16"/>
      <c r="B29" s="16"/>
      <c r="C29" s="16">
        <v>32</v>
      </c>
      <c r="D29" s="17">
        <f>Reference!B27</f>
        <v>3055.5567999999998</v>
      </c>
      <c r="E29" s="18">
        <f>Reference!C27</f>
        <v>37.816600000000001</v>
      </c>
      <c r="F29" s="18">
        <f>Reference!D27</f>
        <v>41.574399999999997</v>
      </c>
      <c r="G29" s="18">
        <f>Reference!E27</f>
        <v>42.726799999999997</v>
      </c>
      <c r="H29" s="18">
        <f>Reference!F27</f>
        <v>20121.54</v>
      </c>
      <c r="I29" s="18">
        <f>Reference!G27</f>
        <v>13.22</v>
      </c>
      <c r="J29" s="19">
        <f t="shared" si="7"/>
        <v>5.5893166666666669</v>
      </c>
      <c r="L29" s="17">
        <f>Test!B27</f>
        <v>1</v>
      </c>
      <c r="M29" s="18">
        <f>Test!C27</f>
        <v>1</v>
      </c>
      <c r="N29" s="18">
        <f>Test!D27</f>
        <v>1</v>
      </c>
      <c r="O29" s="18">
        <f>Test!E27</f>
        <v>1</v>
      </c>
      <c r="P29" s="18">
        <f>Test!F27</f>
        <v>1</v>
      </c>
      <c r="Q29" s="18">
        <f>Test!G27</f>
        <v>1</v>
      </c>
      <c r="R29" s="19">
        <f t="shared" si="8"/>
        <v>2.7777777777777778E-4</v>
      </c>
      <c r="S29" s="18">
        <f t="shared" si="9"/>
        <v>4.969798534307016E-5</v>
      </c>
      <c r="T29" s="18">
        <f t="shared" si="10"/>
        <v>7.5642965204235996E-2</v>
      </c>
      <c r="U29" s="59"/>
      <c r="V29" s="42"/>
      <c r="W29" s="25"/>
      <c r="X29" s="54"/>
      <c r="Y29" s="42"/>
      <c r="Z29" s="25"/>
      <c r="AA29" s="54"/>
    </row>
    <row r="30" spans="1:27" ht="12.75" thickBot="1">
      <c r="A30" s="16"/>
      <c r="B30" s="21"/>
      <c r="C30" s="21">
        <v>37</v>
      </c>
      <c r="D30" s="22">
        <f>Reference!B28</f>
        <v>1618.8119999999999</v>
      </c>
      <c r="E30" s="23">
        <f>Reference!C28</f>
        <v>35.2468</v>
      </c>
      <c r="F30" s="23">
        <f>Reference!D28</f>
        <v>40.499099999999999</v>
      </c>
      <c r="G30" s="23">
        <f>Reference!E28</f>
        <v>41.571599999999997</v>
      </c>
      <c r="H30" s="23">
        <f>Reference!F28</f>
        <v>11300.12</v>
      </c>
      <c r="I30" s="23">
        <f>Reference!G28</f>
        <v>11.38</v>
      </c>
      <c r="J30" s="24">
        <f t="shared" si="7"/>
        <v>3.1389222222222224</v>
      </c>
      <c r="L30" s="22">
        <f>Test!B28</f>
        <v>1</v>
      </c>
      <c r="M30" s="23">
        <f>Test!C28</f>
        <v>1</v>
      </c>
      <c r="N30" s="23">
        <f>Test!D28</f>
        <v>1</v>
      </c>
      <c r="O30" s="23">
        <f>Test!E28</f>
        <v>1</v>
      </c>
      <c r="P30" s="23">
        <f>Test!F28</f>
        <v>1</v>
      </c>
      <c r="Q30" s="23">
        <f>Test!G28</f>
        <v>1</v>
      </c>
      <c r="R30" s="24">
        <f t="shared" si="8"/>
        <v>2.7777777777777778E-4</v>
      </c>
      <c r="S30" s="18">
        <f t="shared" si="9"/>
        <v>8.8494635455198698E-5</v>
      </c>
      <c r="T30" s="18">
        <f t="shared" si="10"/>
        <v>8.7873462214411238E-2</v>
      </c>
      <c r="U30" s="59"/>
      <c r="V30" s="43"/>
      <c r="W30" s="55"/>
      <c r="X30" s="56"/>
      <c r="Y30" s="43"/>
      <c r="Z30" s="55"/>
      <c r="AA30" s="56"/>
    </row>
    <row r="31" spans="1:27">
      <c r="A31" s="16"/>
      <c r="B31" s="11" t="s">
        <v>421</v>
      </c>
      <c r="C31" s="11">
        <v>22</v>
      </c>
      <c r="D31" s="12">
        <f>Reference!B29</f>
        <v>5994.0176000000001</v>
      </c>
      <c r="E31" s="13">
        <f>Reference!C29</f>
        <v>46.0608</v>
      </c>
      <c r="F31" s="13">
        <f>Reference!D29</f>
        <v>48.2316</v>
      </c>
      <c r="G31" s="13">
        <f>Reference!E29</f>
        <v>49.614100000000001</v>
      </c>
      <c r="H31" s="13">
        <f>Reference!F29</f>
        <v>29965.62</v>
      </c>
      <c r="I31" s="13">
        <f>Reference!G29</f>
        <v>15.94</v>
      </c>
      <c r="J31" s="14">
        <f t="shared" si="7"/>
        <v>8.3237833333333331</v>
      </c>
      <c r="L31" s="12">
        <f>Test!B29</f>
        <v>1</v>
      </c>
      <c r="M31" s="13">
        <f>Test!C29</f>
        <v>1</v>
      </c>
      <c r="N31" s="13">
        <f>Test!D29</f>
        <v>1</v>
      </c>
      <c r="O31" s="13">
        <f>Test!E29</f>
        <v>1</v>
      </c>
      <c r="P31" s="13">
        <f>Test!F29</f>
        <v>1</v>
      </c>
      <c r="Q31" s="13">
        <f>Test!G29</f>
        <v>1</v>
      </c>
      <c r="R31" s="14">
        <f t="shared" si="8"/>
        <v>2.7777777777777778E-4</v>
      </c>
      <c r="S31" s="18">
        <f t="shared" si="9"/>
        <v>3.3371577160759563E-5</v>
      </c>
      <c r="T31" s="18">
        <f t="shared" si="10"/>
        <v>6.2735257214554585E-2</v>
      </c>
      <c r="U31" s="59"/>
      <c r="V31" s="41" t="e">
        <f>bdrate($D31:$D34,E31:E34,$L31:$L34,M31:M34)</f>
        <v>#VALUE!</v>
      </c>
      <c r="W31" s="46" t="e">
        <f>bdrate($D31:$D34,F31:F34,$L31:$L34,N31:N34)</f>
        <v>#VALUE!</v>
      </c>
      <c r="X31" s="46" t="e">
        <f>bdrate($D31:$D34,G31:G34,$L31:$L34,O31:O34)</f>
        <v>#VALUE!</v>
      </c>
      <c r="Y31" s="44" t="e">
        <f>bdrateOld($D31:$D34,E31:E34,$L31:$L34,M31:M34)</f>
        <v>#VALUE!</v>
      </c>
      <c r="Z31" s="48" t="e">
        <f>bdrateOld($D31:$D34,F31:F34,$L31:$L34,N31:N34)</f>
        <v>#VALUE!</v>
      </c>
      <c r="AA31" s="49" t="e">
        <f>bdrateOld($D31:$D34,G31:G34,$L31:$L34,O31:O34)</f>
        <v>#VALUE!</v>
      </c>
    </row>
    <row r="32" spans="1:27">
      <c r="A32" s="16"/>
      <c r="B32" s="16"/>
      <c r="C32" s="16">
        <v>27</v>
      </c>
      <c r="D32" s="17">
        <f>Reference!B30</f>
        <v>3625.0464000000002</v>
      </c>
      <c r="E32" s="18">
        <f>Reference!C30</f>
        <v>43.4467</v>
      </c>
      <c r="F32" s="18">
        <f>Reference!D30</f>
        <v>45.837699999999998</v>
      </c>
      <c r="G32" s="18">
        <f>Reference!E30</f>
        <v>47.083399999999997</v>
      </c>
      <c r="H32" s="18">
        <f>Reference!F30</f>
        <v>20349.310000000001</v>
      </c>
      <c r="I32" s="18">
        <f>Reference!G30</f>
        <v>14.34</v>
      </c>
      <c r="J32" s="19">
        <f t="shared" si="7"/>
        <v>5.6525861111111118</v>
      </c>
      <c r="L32" s="17">
        <f>Test!B30</f>
        <v>1</v>
      </c>
      <c r="M32" s="18">
        <f>Test!C30</f>
        <v>1</v>
      </c>
      <c r="N32" s="18">
        <f>Test!D30</f>
        <v>1</v>
      </c>
      <c r="O32" s="18">
        <f>Test!E30</f>
        <v>1</v>
      </c>
      <c r="P32" s="18">
        <f>Test!F30</f>
        <v>1</v>
      </c>
      <c r="Q32" s="18">
        <f>Test!G30</f>
        <v>1</v>
      </c>
      <c r="R32" s="19">
        <f t="shared" si="8"/>
        <v>2.7777777777777778E-4</v>
      </c>
      <c r="S32" s="18">
        <f t="shared" si="9"/>
        <v>4.9141715370201738E-5</v>
      </c>
      <c r="T32" s="18">
        <f t="shared" si="10"/>
        <v>6.9735006973500699E-2</v>
      </c>
      <c r="U32" s="59"/>
      <c r="V32" s="42"/>
      <c r="W32" s="25"/>
      <c r="X32" s="25"/>
      <c r="Y32" s="42"/>
      <c r="Z32" s="25"/>
      <c r="AA32" s="54"/>
    </row>
    <row r="33" spans="1:27">
      <c r="A33" s="16"/>
      <c r="B33" s="16"/>
      <c r="C33" s="16">
        <v>32</v>
      </c>
      <c r="D33" s="17">
        <f>Reference!B31</f>
        <v>2050.3015999999998</v>
      </c>
      <c r="E33" s="18">
        <f>Reference!C31</f>
        <v>40.469799999999999</v>
      </c>
      <c r="F33" s="18">
        <f>Reference!D31</f>
        <v>44.040999999999997</v>
      </c>
      <c r="G33" s="18">
        <f>Reference!E31</f>
        <v>45.090699999999998</v>
      </c>
      <c r="H33" s="18">
        <f>Reference!F31</f>
        <v>14901.86</v>
      </c>
      <c r="I33" s="18">
        <f>Reference!G31</f>
        <v>12.89</v>
      </c>
      <c r="J33" s="19">
        <f t="shared" si="7"/>
        <v>4.1394055555555553</v>
      </c>
      <c r="L33" s="17">
        <f>Test!B31</f>
        <v>1</v>
      </c>
      <c r="M33" s="18">
        <f>Test!C31</f>
        <v>1</v>
      </c>
      <c r="N33" s="18">
        <f>Test!D31</f>
        <v>1</v>
      </c>
      <c r="O33" s="18">
        <f>Test!E31</f>
        <v>1</v>
      </c>
      <c r="P33" s="18">
        <f>Test!F31</f>
        <v>1</v>
      </c>
      <c r="Q33" s="18">
        <f>Test!G31</f>
        <v>1</v>
      </c>
      <c r="R33" s="19">
        <f t="shared" si="8"/>
        <v>2.7777777777777778E-4</v>
      </c>
      <c r="S33" s="18">
        <f t="shared" si="9"/>
        <v>6.7105717004454468E-5</v>
      </c>
      <c r="T33" s="18">
        <f t="shared" si="10"/>
        <v>7.7579519006982151E-2</v>
      </c>
      <c r="U33" s="59"/>
      <c r="V33" s="42"/>
      <c r="W33" s="25"/>
      <c r="X33" s="25"/>
      <c r="Y33" s="42"/>
      <c r="Z33" s="25"/>
      <c r="AA33" s="54"/>
    </row>
    <row r="34" spans="1:27" ht="12.75" thickBot="1">
      <c r="A34" s="16"/>
      <c r="B34" s="21"/>
      <c r="C34" s="21">
        <v>37</v>
      </c>
      <c r="D34" s="22">
        <f>Reference!B32</f>
        <v>1125.5328</v>
      </c>
      <c r="E34" s="23">
        <f>Reference!C32</f>
        <v>37.492800000000003</v>
      </c>
      <c r="F34" s="23">
        <f>Reference!D32</f>
        <v>42.7804</v>
      </c>
      <c r="G34" s="23">
        <f>Reference!E32</f>
        <v>43.55</v>
      </c>
      <c r="H34" s="23">
        <f>Reference!F32</f>
        <v>7891.87</v>
      </c>
      <c r="I34" s="23">
        <f>Reference!G32</f>
        <v>10.210000000000001</v>
      </c>
      <c r="J34" s="24">
        <f t="shared" si="7"/>
        <v>2.1921861111111109</v>
      </c>
      <c r="L34" s="22">
        <f>Test!B32</f>
        <v>1</v>
      </c>
      <c r="M34" s="23">
        <f>Test!C32</f>
        <v>1</v>
      </c>
      <c r="N34" s="23">
        <f>Test!D32</f>
        <v>1</v>
      </c>
      <c r="O34" s="23">
        <f>Test!E32</f>
        <v>1</v>
      </c>
      <c r="P34" s="23">
        <f>Test!F32</f>
        <v>1</v>
      </c>
      <c r="Q34" s="23">
        <f>Test!G32</f>
        <v>1</v>
      </c>
      <c r="R34" s="24">
        <f t="shared" si="8"/>
        <v>2.7777777777777778E-4</v>
      </c>
      <c r="S34" s="18">
        <f t="shared" si="9"/>
        <v>1.2671268026462676E-4</v>
      </c>
      <c r="T34" s="18">
        <f t="shared" si="10"/>
        <v>9.7943192948090105E-2</v>
      </c>
      <c r="U34" s="59"/>
      <c r="V34" s="43"/>
      <c r="W34" s="55"/>
      <c r="X34" s="55"/>
      <c r="Y34" s="43"/>
      <c r="Z34" s="55"/>
      <c r="AA34" s="56"/>
    </row>
    <row r="35" spans="1:27">
      <c r="A35" s="16"/>
      <c r="B35" s="11" t="s">
        <v>2</v>
      </c>
      <c r="C35" s="11">
        <v>22</v>
      </c>
      <c r="D35" s="12">
        <f>Reference!B33</f>
        <v>12520.85</v>
      </c>
      <c r="E35" s="13">
        <f>Reference!C33</f>
        <v>41.155999999999999</v>
      </c>
      <c r="F35" s="13">
        <f>Reference!D33</f>
        <v>41.749000000000002</v>
      </c>
      <c r="G35" s="13">
        <f>Reference!E33</f>
        <v>44.365400000000001</v>
      </c>
      <c r="H35" s="13">
        <f>Reference!F33</f>
        <v>49966.35</v>
      </c>
      <c r="I35" s="13">
        <f>Reference!G33</f>
        <v>21.33</v>
      </c>
      <c r="J35" s="14">
        <f t="shared" si="7"/>
        <v>13.879541666666666</v>
      </c>
      <c r="L35" s="12">
        <f>Test!B33</f>
        <v>1</v>
      </c>
      <c r="M35" s="13">
        <f>Test!C33</f>
        <v>1</v>
      </c>
      <c r="N35" s="13">
        <f>Test!D33</f>
        <v>1</v>
      </c>
      <c r="O35" s="13">
        <f>Test!E33</f>
        <v>1</v>
      </c>
      <c r="P35" s="13">
        <f>Test!F33</f>
        <v>1</v>
      </c>
      <c r="Q35" s="13">
        <f>Test!G33</f>
        <v>1</v>
      </c>
      <c r="R35" s="14">
        <f t="shared" si="8"/>
        <v>2.7777777777777778E-4</v>
      </c>
      <c r="S35" s="18">
        <f t="shared" si="9"/>
        <v>2.0013469064680529E-5</v>
      </c>
      <c r="T35" s="18">
        <f t="shared" si="10"/>
        <v>4.6882325363338022E-2</v>
      </c>
      <c r="U35" s="59"/>
      <c r="V35" s="41" t="e">
        <f>bdrate($D35:$D38,E35:E38,$L35:$L38,M35:M38)</f>
        <v>#VALUE!</v>
      </c>
      <c r="W35" s="46" t="e">
        <f>bdrate($D35:$D38,F35:F38,$L35:$L38,N35:N38)</f>
        <v>#VALUE!</v>
      </c>
      <c r="X35" s="46" t="e">
        <f>bdrate($D35:$D38,G35:G38,$L35:$L38,O35:O38)</f>
        <v>#VALUE!</v>
      </c>
      <c r="Y35" s="44" t="e">
        <f>bdrateOld($D35:$D38,E35:E38,$L35:$L38,M35:M38)</f>
        <v>#VALUE!</v>
      </c>
      <c r="Z35" s="48" t="e">
        <f>bdrateOld($D35:$D38,F35:F38,$L35:$L38,N35:N38)</f>
        <v>#VALUE!</v>
      </c>
      <c r="AA35" s="49" t="e">
        <f>bdrateOld($D35:$D38,G35:G38,$L35:$L38,O35:O38)</f>
        <v>#VALUE!</v>
      </c>
    </row>
    <row r="36" spans="1:27">
      <c r="A36" s="16"/>
      <c r="B36" s="16"/>
      <c r="C36" s="16">
        <v>27</v>
      </c>
      <c r="D36" s="17">
        <f>Reference!B34</f>
        <v>5420.1611000000003</v>
      </c>
      <c r="E36" s="18">
        <f>Reference!C34</f>
        <v>38.273600000000002</v>
      </c>
      <c r="F36" s="18">
        <f>Reference!D34</f>
        <v>39.601399999999998</v>
      </c>
      <c r="G36" s="18">
        <f>Reference!E34</f>
        <v>42.401000000000003</v>
      </c>
      <c r="H36" s="18">
        <f>Reference!F34</f>
        <v>33188.75</v>
      </c>
      <c r="I36" s="18">
        <f>Reference!G34</f>
        <v>15.78</v>
      </c>
      <c r="J36" s="19">
        <f t="shared" si="7"/>
        <v>9.2190972222222225</v>
      </c>
      <c r="L36" s="17">
        <f>Test!B34</f>
        <v>1</v>
      </c>
      <c r="M36" s="18">
        <f>Test!C34</f>
        <v>1</v>
      </c>
      <c r="N36" s="18">
        <f>Test!D34</f>
        <v>1</v>
      </c>
      <c r="O36" s="18">
        <f>Test!E34</f>
        <v>1</v>
      </c>
      <c r="P36" s="18">
        <f>Test!F34</f>
        <v>1</v>
      </c>
      <c r="Q36" s="18">
        <f>Test!G34</f>
        <v>1</v>
      </c>
      <c r="R36" s="19">
        <f t="shared" si="8"/>
        <v>2.7777777777777778E-4</v>
      </c>
      <c r="S36" s="18">
        <f t="shared" si="9"/>
        <v>3.0130691876012202E-5</v>
      </c>
      <c r="T36" s="18">
        <f t="shared" si="10"/>
        <v>6.3371356147021551E-2</v>
      </c>
      <c r="U36" s="59"/>
      <c r="V36" s="42"/>
      <c r="W36" s="25"/>
      <c r="X36" s="25"/>
      <c r="Y36" s="42"/>
      <c r="Z36" s="25"/>
      <c r="AA36" s="54"/>
    </row>
    <row r="37" spans="1:27">
      <c r="A37" s="16"/>
      <c r="B37" s="16"/>
      <c r="C37" s="16">
        <v>32</v>
      </c>
      <c r="D37" s="17">
        <f>Reference!B35</f>
        <v>2921.6143000000002</v>
      </c>
      <c r="E37" s="18">
        <f>Reference!C35</f>
        <v>36.145800000000001</v>
      </c>
      <c r="F37" s="18">
        <f>Reference!D35</f>
        <v>38.677399999999999</v>
      </c>
      <c r="G37" s="18">
        <f>Reference!E35</f>
        <v>40.834299999999999</v>
      </c>
      <c r="H37" s="18">
        <f>Reference!F35</f>
        <v>22185.200000000001</v>
      </c>
      <c r="I37" s="18">
        <f>Reference!G35</f>
        <v>13.19</v>
      </c>
      <c r="J37" s="19">
        <f t="shared" si="7"/>
        <v>6.1625555555555556</v>
      </c>
      <c r="L37" s="17">
        <f>Test!B35</f>
        <v>1</v>
      </c>
      <c r="M37" s="18">
        <f>Test!C35</f>
        <v>1</v>
      </c>
      <c r="N37" s="18">
        <f>Test!D35</f>
        <v>1</v>
      </c>
      <c r="O37" s="18">
        <f>Test!E35</f>
        <v>1</v>
      </c>
      <c r="P37" s="18">
        <f>Test!F35</f>
        <v>1</v>
      </c>
      <c r="Q37" s="18">
        <f>Test!G35</f>
        <v>1</v>
      </c>
      <c r="R37" s="19">
        <f t="shared" si="8"/>
        <v>2.7777777777777778E-4</v>
      </c>
      <c r="S37" s="18">
        <f t="shared" si="9"/>
        <v>4.5075095108450674E-5</v>
      </c>
      <c r="T37" s="18">
        <f t="shared" si="10"/>
        <v>7.5815011372251703E-2</v>
      </c>
      <c r="U37" s="59"/>
      <c r="V37" s="42"/>
      <c r="W37" s="25"/>
      <c r="X37" s="25"/>
      <c r="Y37" s="42"/>
      <c r="Z37" s="25"/>
      <c r="AA37" s="54"/>
    </row>
    <row r="38" spans="1:27" ht="12.75" thickBot="1">
      <c r="A38" s="16"/>
      <c r="B38" s="21"/>
      <c r="C38" s="21">
        <v>37</v>
      </c>
      <c r="D38" s="22">
        <f>Reference!B36</f>
        <v>1577.0643</v>
      </c>
      <c r="E38" s="23">
        <f>Reference!C36</f>
        <v>33.800600000000003</v>
      </c>
      <c r="F38" s="23">
        <f>Reference!D36</f>
        <v>37.910400000000003</v>
      </c>
      <c r="G38" s="23">
        <f>Reference!E36</f>
        <v>39.635599999999997</v>
      </c>
      <c r="H38" s="23">
        <f>Reference!F36</f>
        <v>12450.39</v>
      </c>
      <c r="I38" s="23">
        <f>Reference!G36</f>
        <v>10.59</v>
      </c>
      <c r="J38" s="24">
        <f t="shared" si="7"/>
        <v>3.4584416666666664</v>
      </c>
      <c r="L38" s="22">
        <f>Test!B36</f>
        <v>1</v>
      </c>
      <c r="M38" s="23">
        <f>Test!C36</f>
        <v>1</v>
      </c>
      <c r="N38" s="23">
        <f>Test!D36</f>
        <v>1</v>
      </c>
      <c r="O38" s="23">
        <f>Test!E36</f>
        <v>1</v>
      </c>
      <c r="P38" s="23">
        <f>Test!F36</f>
        <v>1</v>
      </c>
      <c r="Q38" s="23">
        <f>Test!G36</f>
        <v>1</v>
      </c>
      <c r="R38" s="24">
        <f t="shared" si="8"/>
        <v>2.7777777777777778E-4</v>
      </c>
      <c r="S38" s="18">
        <f t="shared" si="9"/>
        <v>8.0318769130926821E-5</v>
      </c>
      <c r="T38" s="18">
        <f t="shared" si="10"/>
        <v>9.442870632672333E-2</v>
      </c>
      <c r="U38" s="59"/>
      <c r="V38" s="43"/>
      <c r="W38" s="55"/>
      <c r="X38" s="55"/>
      <c r="Y38" s="43"/>
      <c r="Z38" s="55"/>
      <c r="AA38" s="56"/>
    </row>
    <row r="39" spans="1:27">
      <c r="A39" s="16"/>
      <c r="B39" s="11" t="s">
        <v>3</v>
      </c>
      <c r="C39" s="11">
        <v>22</v>
      </c>
      <c r="D39" s="12">
        <f>Reference!B37</f>
        <v>7941.3071</v>
      </c>
      <c r="E39" s="13">
        <f>Reference!C37</f>
        <v>41.4863</v>
      </c>
      <c r="F39" s="13">
        <f>Reference!D37</f>
        <v>44.6813</v>
      </c>
      <c r="G39" s="13">
        <f>Reference!E37</f>
        <v>46.5794</v>
      </c>
      <c r="H39" s="13">
        <f>Reference!F37</f>
        <v>42140.82</v>
      </c>
      <c r="I39" s="13">
        <f>Reference!G37</f>
        <v>17.68</v>
      </c>
      <c r="J39" s="14">
        <f t="shared" si="7"/>
        <v>11.705783333333333</v>
      </c>
      <c r="L39" s="12">
        <f>Test!B37</f>
        <v>1</v>
      </c>
      <c r="M39" s="13">
        <f>Test!C37</f>
        <v>1</v>
      </c>
      <c r="N39" s="13">
        <f>Test!D37</f>
        <v>1</v>
      </c>
      <c r="O39" s="13">
        <f>Test!E37</f>
        <v>1</v>
      </c>
      <c r="P39" s="13">
        <f>Test!F37</f>
        <v>1</v>
      </c>
      <c r="Q39" s="13">
        <f>Test!G37</f>
        <v>1</v>
      </c>
      <c r="R39" s="14">
        <f t="shared" si="8"/>
        <v>2.7777777777777778E-4</v>
      </c>
      <c r="S39" s="18">
        <f t="shared" si="9"/>
        <v>2.3729960641487279E-5</v>
      </c>
      <c r="T39" s="18">
        <f t="shared" si="10"/>
        <v>5.6561085972850679E-2</v>
      </c>
      <c r="U39" s="59"/>
      <c r="V39" s="41" t="e">
        <f>bdrate($D39:$D42,E39:E42,$L39:$L42,M39:M42)</f>
        <v>#VALUE!</v>
      </c>
      <c r="W39" s="46" t="e">
        <f>bdrate($D39:$D42,F39:F42,$L39:$L42,N39:N42)</f>
        <v>#VALUE!</v>
      </c>
      <c r="X39" s="46" t="e">
        <f>bdrate($D39:$D42,G39:G42,$L39:$L42,O39:O42)</f>
        <v>#VALUE!</v>
      </c>
      <c r="Y39" s="44" t="e">
        <f>bdrateOld($D39:$D42,E39:E42,$L39:$L42,M39:M42)</f>
        <v>#VALUE!</v>
      </c>
      <c r="Z39" s="48" t="e">
        <f>bdrateOld($D39:$D42,F39:F42,$L39:$L42,N39:N42)</f>
        <v>#VALUE!</v>
      </c>
      <c r="AA39" s="49" t="e">
        <f>bdrateOld($D39:$D42,G39:G42,$L39:$L42,O39:O42)</f>
        <v>#VALUE!</v>
      </c>
    </row>
    <row r="40" spans="1:27">
      <c r="A40" s="16"/>
      <c r="B40" s="16"/>
      <c r="C40" s="16">
        <v>27</v>
      </c>
      <c r="D40" s="17">
        <f>Reference!B38</f>
        <v>3332.5698000000002</v>
      </c>
      <c r="E40" s="18">
        <f>Reference!C38</f>
        <v>39.149000000000001</v>
      </c>
      <c r="F40" s="18">
        <f>Reference!D38</f>
        <v>43.381700000000002</v>
      </c>
      <c r="G40" s="18">
        <f>Reference!E38</f>
        <v>44.566499999999998</v>
      </c>
      <c r="H40" s="18">
        <f>Reference!F38</f>
        <v>27937.279999999999</v>
      </c>
      <c r="I40" s="18">
        <f>Reference!G38</f>
        <v>13.71</v>
      </c>
      <c r="J40" s="19">
        <f t="shared" si="7"/>
        <v>7.760355555555555</v>
      </c>
      <c r="L40" s="17">
        <f>Test!B38</f>
        <v>1</v>
      </c>
      <c r="M40" s="18">
        <f>Test!C38</f>
        <v>1</v>
      </c>
      <c r="N40" s="18">
        <f>Test!D38</f>
        <v>1</v>
      </c>
      <c r="O40" s="18">
        <f>Test!E38</f>
        <v>1</v>
      </c>
      <c r="P40" s="18">
        <f>Test!F38</f>
        <v>1</v>
      </c>
      <c r="Q40" s="18">
        <f>Test!G38</f>
        <v>1</v>
      </c>
      <c r="R40" s="19">
        <f t="shared" si="8"/>
        <v>2.7777777777777778E-4</v>
      </c>
      <c r="S40" s="18">
        <f t="shared" si="9"/>
        <v>3.579446531659489E-5</v>
      </c>
      <c r="T40" s="18">
        <f t="shared" si="10"/>
        <v>7.2939460247994164E-2</v>
      </c>
      <c r="U40" s="59"/>
      <c r="V40" s="42"/>
      <c r="W40" s="25"/>
      <c r="X40" s="25"/>
      <c r="Y40" s="42"/>
      <c r="Z40" s="25"/>
      <c r="AA40" s="54"/>
    </row>
    <row r="41" spans="1:27">
      <c r="A41" s="16"/>
      <c r="B41" s="16"/>
      <c r="C41" s="16">
        <v>32</v>
      </c>
      <c r="D41" s="17">
        <f>Reference!B39</f>
        <v>1682.123</v>
      </c>
      <c r="E41" s="18">
        <f>Reference!C39</f>
        <v>37.462800000000001</v>
      </c>
      <c r="F41" s="18">
        <f>Reference!D39</f>
        <v>42.198999999999998</v>
      </c>
      <c r="G41" s="18">
        <f>Reference!E39</f>
        <v>42.814300000000003</v>
      </c>
      <c r="H41" s="18">
        <f>Reference!F39</f>
        <v>15607.22</v>
      </c>
      <c r="I41" s="18">
        <f>Reference!G39</f>
        <v>12.2</v>
      </c>
      <c r="J41" s="19">
        <f t="shared" si="7"/>
        <v>4.3353388888888889</v>
      </c>
      <c r="L41" s="17">
        <f>Test!B39</f>
        <v>1</v>
      </c>
      <c r="M41" s="18">
        <f>Test!C39</f>
        <v>1</v>
      </c>
      <c r="N41" s="18">
        <f>Test!D39</f>
        <v>1</v>
      </c>
      <c r="O41" s="18">
        <f>Test!E39</f>
        <v>1</v>
      </c>
      <c r="P41" s="18">
        <f>Test!F39</f>
        <v>1</v>
      </c>
      <c r="Q41" s="18">
        <f>Test!G39</f>
        <v>1</v>
      </c>
      <c r="R41" s="19">
        <f t="shared" si="8"/>
        <v>2.7777777777777778E-4</v>
      </c>
      <c r="S41" s="18">
        <f t="shared" si="9"/>
        <v>6.4072909845571476E-5</v>
      </c>
      <c r="T41" s="18">
        <f t="shared" si="10"/>
        <v>8.1967213114754106E-2</v>
      </c>
      <c r="U41" s="59"/>
      <c r="V41" s="42"/>
      <c r="W41" s="25"/>
      <c r="X41" s="25"/>
      <c r="Y41" s="42"/>
      <c r="Z41" s="25"/>
      <c r="AA41" s="54"/>
    </row>
    <row r="42" spans="1:27" ht="12.75" thickBot="1">
      <c r="A42" s="16"/>
      <c r="B42" s="21"/>
      <c r="C42" s="21">
        <v>37</v>
      </c>
      <c r="D42" s="22">
        <f>Reference!B40</f>
        <v>936.86270000000002</v>
      </c>
      <c r="E42" s="23">
        <f>Reference!C40</f>
        <v>35.652299999999997</v>
      </c>
      <c r="F42" s="23">
        <f>Reference!D40</f>
        <v>41.216799999999999</v>
      </c>
      <c r="G42" s="23">
        <f>Reference!E40</f>
        <v>41.412599999999998</v>
      </c>
      <c r="H42" s="23">
        <f>Reference!F40</f>
        <v>7668.97</v>
      </c>
      <c r="I42" s="23">
        <f>Reference!G40</f>
        <v>8.7799999999999994</v>
      </c>
      <c r="J42" s="24">
        <f t="shared" si="7"/>
        <v>2.1302694444444445</v>
      </c>
      <c r="L42" s="22">
        <f>Test!B40</f>
        <v>1</v>
      </c>
      <c r="M42" s="23">
        <f>Test!C40</f>
        <v>1</v>
      </c>
      <c r="N42" s="23">
        <f>Test!D40</f>
        <v>1</v>
      </c>
      <c r="O42" s="23">
        <f>Test!E40</f>
        <v>1</v>
      </c>
      <c r="P42" s="23">
        <f>Test!F40</f>
        <v>1</v>
      </c>
      <c r="Q42" s="23">
        <f>Test!G40</f>
        <v>1</v>
      </c>
      <c r="R42" s="24">
        <f t="shared" si="8"/>
        <v>2.7777777777777778E-4</v>
      </c>
      <c r="S42" s="18">
        <f t="shared" si="9"/>
        <v>1.3039560723278353E-4</v>
      </c>
      <c r="T42" s="18">
        <f t="shared" si="10"/>
        <v>0.11389521640091117</v>
      </c>
      <c r="U42" s="59"/>
      <c r="V42" s="43"/>
      <c r="W42" s="55"/>
      <c r="X42" s="55"/>
      <c r="Y42" s="43"/>
      <c r="Z42" s="55"/>
      <c r="AA42" s="56"/>
    </row>
    <row r="43" spans="1:27">
      <c r="A43" s="16"/>
      <c r="B43" s="11" t="s">
        <v>4</v>
      </c>
      <c r="C43" s="11">
        <v>22</v>
      </c>
      <c r="D43" s="12">
        <f>Reference!B41</f>
        <v>21083.982400000001</v>
      </c>
      <c r="E43" s="13">
        <f>Reference!C41</f>
        <v>42.544899999999998</v>
      </c>
      <c r="F43" s="13">
        <f>Reference!D41</f>
        <v>42.830599999999997</v>
      </c>
      <c r="G43" s="13">
        <f>Reference!E41</f>
        <v>44.6629</v>
      </c>
      <c r="H43" s="13">
        <f>Reference!F41</f>
        <v>37561.49</v>
      </c>
      <c r="I43" s="13">
        <f>Reference!G41</f>
        <v>28.64</v>
      </c>
      <c r="J43" s="14">
        <f t="shared" si="7"/>
        <v>10.433747222222221</v>
      </c>
      <c r="L43" s="12">
        <f>Test!B41</f>
        <v>1</v>
      </c>
      <c r="M43" s="13">
        <f>Test!C41</f>
        <v>1</v>
      </c>
      <c r="N43" s="13">
        <f>Test!D41</f>
        <v>1</v>
      </c>
      <c r="O43" s="13">
        <f>Test!E41</f>
        <v>1</v>
      </c>
      <c r="P43" s="13">
        <f>Test!F41</f>
        <v>1</v>
      </c>
      <c r="Q43" s="13">
        <f>Test!G41</f>
        <v>1</v>
      </c>
      <c r="R43" s="14">
        <f t="shared" si="8"/>
        <v>2.7777777777777778E-4</v>
      </c>
      <c r="S43" s="18">
        <f t="shared" si="9"/>
        <v>2.6623012026413223E-5</v>
      </c>
      <c r="T43" s="18">
        <f t="shared" si="10"/>
        <v>3.4916201117318434E-2</v>
      </c>
      <c r="U43" s="59"/>
      <c r="V43" s="41" t="e">
        <f>bdrate($D43:$D46,E43:E46,$L43:$L46,M43:M46)</f>
        <v>#VALUE!</v>
      </c>
      <c r="W43" s="46" t="e">
        <f>bdrate($D43:$D46,F43:F46,$L43:$L46,N43:N46)</f>
        <v>#VALUE!</v>
      </c>
      <c r="X43" s="46" t="e">
        <f>bdrate($D43:$D46,G43:G46,$L43:$L46,O43:O46)</f>
        <v>#VALUE!</v>
      </c>
      <c r="Y43" s="44" t="e">
        <f>bdrateOld($D43:$D46,E43:E46,$L43:$L46,M43:M46)</f>
        <v>#VALUE!</v>
      </c>
      <c r="Z43" s="48" t="e">
        <f>bdrateOld($D43:$D46,F43:F46,$L43:$L46,N43:N46)</f>
        <v>#VALUE!</v>
      </c>
      <c r="AA43" s="49" t="e">
        <f>bdrateOld($D43:$D46,G43:G46,$L43:$L46,O43:O46)</f>
        <v>#VALUE!</v>
      </c>
    </row>
    <row r="44" spans="1:27">
      <c r="A44" s="16"/>
      <c r="B44" s="16"/>
      <c r="C44" s="16">
        <v>27</v>
      </c>
      <c r="D44" s="17">
        <f>Reference!B42</f>
        <v>8362.2304000000004</v>
      </c>
      <c r="E44" s="18">
        <f>Reference!C42</f>
        <v>37.153500000000001</v>
      </c>
      <c r="F44" s="18">
        <f>Reference!D42</f>
        <v>41.0764</v>
      </c>
      <c r="G44" s="18">
        <f>Reference!E42</f>
        <v>43.3247</v>
      </c>
      <c r="H44" s="18">
        <f>Reference!F42</f>
        <v>41655.69</v>
      </c>
      <c r="I44" s="18">
        <f>Reference!G42</f>
        <v>19.45</v>
      </c>
      <c r="J44" s="19">
        <f t="shared" si="7"/>
        <v>11.571025000000001</v>
      </c>
      <c r="L44" s="17">
        <f>Test!B42</f>
        <v>1</v>
      </c>
      <c r="M44" s="18">
        <f>Test!C42</f>
        <v>1</v>
      </c>
      <c r="N44" s="18">
        <f>Test!D42</f>
        <v>1</v>
      </c>
      <c r="O44" s="18">
        <f>Test!E42</f>
        <v>1</v>
      </c>
      <c r="P44" s="18">
        <f>Test!F42</f>
        <v>1</v>
      </c>
      <c r="Q44" s="18">
        <f>Test!G42</f>
        <v>1</v>
      </c>
      <c r="R44" s="19">
        <f t="shared" si="8"/>
        <v>2.7777777777777778E-4</v>
      </c>
      <c r="S44" s="18">
        <f t="shared" si="9"/>
        <v>2.400632422605411E-5</v>
      </c>
      <c r="T44" s="18">
        <f t="shared" si="10"/>
        <v>5.1413881748071981E-2</v>
      </c>
      <c r="U44" s="59"/>
      <c r="V44" s="42"/>
      <c r="W44" s="25"/>
      <c r="X44" s="25"/>
      <c r="Y44" s="42"/>
      <c r="Z44" s="25"/>
      <c r="AA44" s="54"/>
    </row>
    <row r="45" spans="1:27">
      <c r="A45" s="16"/>
      <c r="B45" s="16"/>
      <c r="C45" s="16">
        <v>32</v>
      </c>
      <c r="D45" s="17">
        <f>Reference!B43</f>
        <v>4160.0951999999997</v>
      </c>
      <c r="E45" s="18">
        <f>Reference!C43</f>
        <v>34.751199999999997</v>
      </c>
      <c r="F45" s="18">
        <f>Reference!D43</f>
        <v>39.780900000000003</v>
      </c>
      <c r="G45" s="18">
        <f>Reference!E43</f>
        <v>42.322000000000003</v>
      </c>
      <c r="H45" s="18">
        <f>Reference!F43</f>
        <v>28466.19</v>
      </c>
      <c r="I45" s="18">
        <f>Reference!G43</f>
        <v>14.23</v>
      </c>
      <c r="J45" s="19">
        <f t="shared" si="7"/>
        <v>7.9072749999999994</v>
      </c>
      <c r="L45" s="17">
        <f>Test!B43</f>
        <v>1</v>
      </c>
      <c r="M45" s="18">
        <f>Test!C43</f>
        <v>1</v>
      </c>
      <c r="N45" s="18">
        <f>Test!D43</f>
        <v>1</v>
      </c>
      <c r="O45" s="18">
        <f>Test!E43</f>
        <v>1</v>
      </c>
      <c r="P45" s="18">
        <f>Test!F43</f>
        <v>1</v>
      </c>
      <c r="Q45" s="18">
        <f>Test!G43</f>
        <v>1</v>
      </c>
      <c r="R45" s="19">
        <f t="shared" si="8"/>
        <v>2.7777777777777778E-4</v>
      </c>
      <c r="S45" s="18">
        <f t="shared" si="9"/>
        <v>3.5129393852847886E-5</v>
      </c>
      <c r="T45" s="18">
        <f t="shared" si="10"/>
        <v>7.0274068868587489E-2</v>
      </c>
      <c r="U45" s="59"/>
      <c r="V45" s="42"/>
      <c r="W45" s="25"/>
      <c r="X45" s="25"/>
      <c r="Y45" s="42"/>
      <c r="Z45" s="25"/>
      <c r="AA45" s="54"/>
    </row>
    <row r="46" spans="1:27" ht="12.75" thickBot="1">
      <c r="A46" s="21"/>
      <c r="B46" s="21"/>
      <c r="C46" s="21">
        <v>37</v>
      </c>
      <c r="D46" s="22">
        <f>Reference!B44</f>
        <v>2188.5232000000001</v>
      </c>
      <c r="E46" s="23">
        <f>Reference!C44</f>
        <v>32.447600000000001</v>
      </c>
      <c r="F46" s="23">
        <f>Reference!D44</f>
        <v>38.857999999999997</v>
      </c>
      <c r="G46" s="23">
        <f>Reference!E44</f>
        <v>41.558900000000001</v>
      </c>
      <c r="H46" s="23">
        <f>Reference!F44</f>
        <v>17796.55</v>
      </c>
      <c r="I46" s="23">
        <f>Reference!G44</f>
        <v>12.44</v>
      </c>
      <c r="J46" s="24">
        <f t="shared" si="7"/>
        <v>4.9434861111111106</v>
      </c>
      <c r="L46" s="22">
        <f>Test!B44</f>
        <v>1</v>
      </c>
      <c r="M46" s="23">
        <f>Test!C44</f>
        <v>1</v>
      </c>
      <c r="N46" s="23">
        <f>Test!D44</f>
        <v>1</v>
      </c>
      <c r="O46" s="23">
        <f>Test!E44</f>
        <v>1</v>
      </c>
      <c r="P46" s="23">
        <f>Test!F44</f>
        <v>1</v>
      </c>
      <c r="Q46" s="23">
        <f>Test!G44</f>
        <v>1</v>
      </c>
      <c r="R46" s="24">
        <f t="shared" si="8"/>
        <v>2.7777777777777778E-4</v>
      </c>
      <c r="S46" s="18">
        <f t="shared" si="9"/>
        <v>5.6190666168442765E-5</v>
      </c>
      <c r="T46" s="18">
        <f t="shared" si="10"/>
        <v>8.0385852090032156E-2</v>
      </c>
      <c r="U46" s="59"/>
      <c r="V46" s="43"/>
      <c r="W46" s="55"/>
      <c r="X46" s="55"/>
      <c r="Y46" s="43"/>
      <c r="Z46" s="55"/>
      <c r="AA46" s="56"/>
    </row>
    <row r="47" spans="1:27">
      <c r="A47" s="11" t="s">
        <v>5</v>
      </c>
      <c r="B47" s="11" t="s">
        <v>53</v>
      </c>
      <c r="C47" s="11">
        <v>22</v>
      </c>
      <c r="D47" s="12">
        <f>Reference!B45</f>
        <v>2253.9832999999999</v>
      </c>
      <c r="E47" s="13">
        <f>Reference!C45</f>
        <v>42.550800000000002</v>
      </c>
      <c r="F47" s="13">
        <f>Reference!D45</f>
        <v>44.0488</v>
      </c>
      <c r="G47" s="13">
        <f>Reference!E45</f>
        <v>44.848100000000002</v>
      </c>
      <c r="H47" s="13">
        <f>Reference!F45</f>
        <v>8825.24</v>
      </c>
      <c r="I47" s="13">
        <f>Reference!G45</f>
        <v>5.65</v>
      </c>
      <c r="J47" s="14">
        <f>H47/3600</f>
        <v>2.4514555555555555</v>
      </c>
      <c r="L47" s="12">
        <f>Test!B45</f>
        <v>1</v>
      </c>
      <c r="M47" s="13">
        <f>Test!C45</f>
        <v>1</v>
      </c>
      <c r="N47" s="13">
        <f>Test!D45</f>
        <v>1</v>
      </c>
      <c r="O47" s="13">
        <f>Test!E45</f>
        <v>1</v>
      </c>
      <c r="P47" s="13">
        <f>Test!F45</f>
        <v>1</v>
      </c>
      <c r="Q47" s="13">
        <f>Test!G45</f>
        <v>1</v>
      </c>
      <c r="R47" s="14">
        <f>P47/3600</f>
        <v>2.7777777777777778E-4</v>
      </c>
      <c r="S47" s="13">
        <f>P47/H47</f>
        <v>1.133113660365044E-4</v>
      </c>
      <c r="T47" s="13">
        <f>Q47/I47</f>
        <v>0.17699115044247787</v>
      </c>
      <c r="U47" s="58"/>
      <c r="V47" s="41" t="e">
        <f>bdrate($D47:$D50,E47:E50,$L47:$L50,M47:M50)</f>
        <v>#VALUE!</v>
      </c>
      <c r="W47" s="46" t="e">
        <f>bdrate($D47:$D50,F47:F50,$L47:$L50,N47:N50)</f>
        <v>#VALUE!</v>
      </c>
      <c r="X47" s="47" t="e">
        <f>bdrate($D47:$D50,G47:G50,$L47:$L50,O47:O50)</f>
        <v>#VALUE!</v>
      </c>
      <c r="Y47" s="41" t="e">
        <f>bdrateOld($D47:$D50,E47:E50,$L47:$L50,M47:M50)</f>
        <v>#VALUE!</v>
      </c>
      <c r="Z47" s="46" t="e">
        <f>bdrateOld($D47:$D50,F47:F50,$L47:$L50,N47:N50)</f>
        <v>#VALUE!</v>
      </c>
      <c r="AA47" s="47" t="e">
        <f>bdrateOld($D47:$D50,G47:G50,$L47:$L50,O47:O50)</f>
        <v>#VALUE!</v>
      </c>
    </row>
    <row r="48" spans="1:27">
      <c r="A48" s="16" t="s">
        <v>48</v>
      </c>
      <c r="B48" s="16"/>
      <c r="C48" s="16">
        <v>27</v>
      </c>
      <c r="D48" s="17">
        <f>Reference!B46</f>
        <v>1235.4611</v>
      </c>
      <c r="E48" s="18">
        <f>Reference!C46</f>
        <v>39.349699999999999</v>
      </c>
      <c r="F48" s="18">
        <f>Reference!D46</f>
        <v>41.576700000000002</v>
      </c>
      <c r="G48" s="18">
        <f>Reference!E46</f>
        <v>42.1175</v>
      </c>
      <c r="H48" s="18">
        <f>Reference!F46</f>
        <v>6998.05</v>
      </c>
      <c r="I48" s="18">
        <f>Reference!G46</f>
        <v>4.0599999999999996</v>
      </c>
      <c r="J48" s="19">
        <f t="shared" ref="J48:J62" si="11">H48/3600</f>
        <v>1.9439027777777778</v>
      </c>
      <c r="L48" s="17">
        <f>Test!B46</f>
        <v>1</v>
      </c>
      <c r="M48" s="18">
        <f>Test!C46</f>
        <v>1</v>
      </c>
      <c r="N48" s="18">
        <f>Test!D46</f>
        <v>1</v>
      </c>
      <c r="O48" s="18">
        <f>Test!E46</f>
        <v>1</v>
      </c>
      <c r="P48" s="18">
        <f>Test!F46</f>
        <v>1</v>
      </c>
      <c r="Q48" s="18">
        <f>Test!G46</f>
        <v>1</v>
      </c>
      <c r="R48" s="19">
        <f t="shared" ref="R48:R62" si="12">P48/3600</f>
        <v>2.7777777777777778E-4</v>
      </c>
      <c r="S48" s="18">
        <f t="shared" ref="S48:S62" si="13">P48/H48</f>
        <v>1.4289694986460512E-4</v>
      </c>
      <c r="T48" s="18">
        <f t="shared" ref="T48:T62" si="14">Q48/I48</f>
        <v>0.24630541871921185</v>
      </c>
      <c r="U48" s="59"/>
      <c r="V48" s="42"/>
      <c r="W48" s="25"/>
      <c r="X48" s="54"/>
      <c r="Y48" s="42"/>
      <c r="Z48" s="25"/>
      <c r="AA48" s="54"/>
    </row>
    <row r="49" spans="1:27">
      <c r="A49" s="16"/>
      <c r="B49" s="16"/>
      <c r="C49" s="16">
        <v>32</v>
      </c>
      <c r="D49" s="17">
        <f>Reference!B47</f>
        <v>663.90949999999998</v>
      </c>
      <c r="E49" s="18">
        <f>Reference!C47</f>
        <v>36.358400000000003</v>
      </c>
      <c r="F49" s="18">
        <f>Reference!D47</f>
        <v>39.834099999999999</v>
      </c>
      <c r="G49" s="18">
        <f>Reference!E47</f>
        <v>40.217599999999997</v>
      </c>
      <c r="H49" s="18">
        <f>Reference!F47</f>
        <v>4995.74</v>
      </c>
      <c r="I49" s="18">
        <f>Reference!G47</f>
        <v>2.96</v>
      </c>
      <c r="J49" s="19">
        <f t="shared" si="11"/>
        <v>1.3877055555555555</v>
      </c>
      <c r="L49" s="17">
        <f>Test!B47</f>
        <v>1</v>
      </c>
      <c r="M49" s="18">
        <f>Test!C47</f>
        <v>1</v>
      </c>
      <c r="N49" s="18">
        <f>Test!D47</f>
        <v>1</v>
      </c>
      <c r="O49" s="18">
        <f>Test!E47</f>
        <v>1</v>
      </c>
      <c r="P49" s="18">
        <f>Test!F47</f>
        <v>1</v>
      </c>
      <c r="Q49" s="18">
        <f>Test!G47</f>
        <v>1</v>
      </c>
      <c r="R49" s="19">
        <f t="shared" si="12"/>
        <v>2.7777777777777778E-4</v>
      </c>
      <c r="S49" s="18">
        <f t="shared" si="13"/>
        <v>2.0017054530459952E-4</v>
      </c>
      <c r="T49" s="18">
        <f t="shared" si="14"/>
        <v>0.33783783783783783</v>
      </c>
      <c r="U49" s="59"/>
      <c r="V49" s="42"/>
      <c r="W49" s="25"/>
      <c r="X49" s="54"/>
      <c r="Y49" s="42"/>
      <c r="Z49" s="25"/>
      <c r="AA49" s="54"/>
    </row>
    <row r="50" spans="1:27" ht="12.75" thickBot="1">
      <c r="A50" s="16"/>
      <c r="B50" s="21"/>
      <c r="C50" s="21">
        <v>37</v>
      </c>
      <c r="D50" s="22">
        <f>Reference!B48</f>
        <v>370.45240000000001</v>
      </c>
      <c r="E50" s="23">
        <f>Reference!C48</f>
        <v>33.706600000000002</v>
      </c>
      <c r="F50" s="23">
        <f>Reference!D48</f>
        <v>38.493000000000002</v>
      </c>
      <c r="G50" s="23">
        <f>Reference!E48</f>
        <v>38.603499999999997</v>
      </c>
      <c r="H50" s="23">
        <f>Reference!F48</f>
        <v>2906.64</v>
      </c>
      <c r="I50" s="23">
        <f>Reference!G48</f>
        <v>2.41</v>
      </c>
      <c r="J50" s="24">
        <f t="shared" si="11"/>
        <v>0.80740000000000001</v>
      </c>
      <c r="L50" s="22">
        <f>Test!B48</f>
        <v>1</v>
      </c>
      <c r="M50" s="23">
        <f>Test!C48</f>
        <v>1</v>
      </c>
      <c r="N50" s="23">
        <f>Test!D48</f>
        <v>1</v>
      </c>
      <c r="O50" s="23">
        <f>Test!E48</f>
        <v>1</v>
      </c>
      <c r="P50" s="23">
        <f>Test!F48</f>
        <v>1</v>
      </c>
      <c r="Q50" s="23">
        <f>Test!G48</f>
        <v>1</v>
      </c>
      <c r="R50" s="24">
        <f t="shared" si="12"/>
        <v>2.7777777777777778E-4</v>
      </c>
      <c r="S50" s="18">
        <f t="shared" si="13"/>
        <v>3.4403985357663833E-4</v>
      </c>
      <c r="T50" s="18">
        <f t="shared" si="14"/>
        <v>0.41493775933609955</v>
      </c>
      <c r="U50" s="59"/>
      <c r="V50" s="43"/>
      <c r="W50" s="55"/>
      <c r="X50" s="56"/>
      <c r="Y50" s="43"/>
      <c r="Z50" s="55"/>
      <c r="AA50" s="56"/>
    </row>
    <row r="51" spans="1:27">
      <c r="A51" s="16"/>
      <c r="B51" s="11" t="s">
        <v>37</v>
      </c>
      <c r="C51" s="11">
        <v>22</v>
      </c>
      <c r="D51" s="12">
        <f>Reference!B49</f>
        <v>2647.0320000000002</v>
      </c>
      <c r="E51" s="13">
        <f>Reference!C49</f>
        <v>42.479100000000003</v>
      </c>
      <c r="F51" s="13">
        <f>Reference!D49</f>
        <v>44.386899999999997</v>
      </c>
      <c r="G51" s="13">
        <f>Reference!E49</f>
        <v>46.088500000000003</v>
      </c>
      <c r="H51" s="13">
        <f>Reference!F49</f>
        <v>10445.790000000001</v>
      </c>
      <c r="I51" s="13">
        <f>Reference!G49</f>
        <v>5.29</v>
      </c>
      <c r="J51" s="14">
        <f t="shared" si="11"/>
        <v>2.9016083333333338</v>
      </c>
      <c r="L51" s="12">
        <f>Test!B49</f>
        <v>1</v>
      </c>
      <c r="M51" s="13">
        <f>Test!C49</f>
        <v>1</v>
      </c>
      <c r="N51" s="13">
        <f>Test!D49</f>
        <v>1</v>
      </c>
      <c r="O51" s="13">
        <f>Test!E49</f>
        <v>1</v>
      </c>
      <c r="P51" s="13">
        <f>Test!F49</f>
        <v>1</v>
      </c>
      <c r="Q51" s="13">
        <f>Test!G49</f>
        <v>1</v>
      </c>
      <c r="R51" s="14">
        <f t="shared" si="12"/>
        <v>2.7777777777777778E-4</v>
      </c>
      <c r="S51" s="18">
        <f t="shared" si="13"/>
        <v>9.5732347673081687E-5</v>
      </c>
      <c r="T51" s="18">
        <f t="shared" si="14"/>
        <v>0.1890359168241966</v>
      </c>
      <c r="U51" s="59"/>
      <c r="V51" s="41" t="e">
        <f>bdrate($D51:$D54,E51:E54,$L51:$L54,M51:M54)</f>
        <v>#VALUE!</v>
      </c>
      <c r="W51" s="46" t="e">
        <f>bdrate($D51:$D54,F51:F54,$L51:$L54,N51:N54)</f>
        <v>#VALUE!</v>
      </c>
      <c r="X51" s="46" t="e">
        <f>bdrate($D51:$D54,G51:G54,$L51:$L54,O51:O54)</f>
        <v>#VALUE!</v>
      </c>
      <c r="Y51" s="44" t="e">
        <f>bdrateOld($D51:$D54,E51:E54,$L51:$L54,M51:M54)</f>
        <v>#VALUE!</v>
      </c>
      <c r="Z51" s="48" t="e">
        <f>bdrateOld($D51:$D54,F51:F54,$L51:$L54,N51:N54)</f>
        <v>#VALUE!</v>
      </c>
      <c r="AA51" s="49" t="e">
        <f>bdrateOld($D51:$D54,G51:G54,$L51:$L54,O51:O54)</f>
        <v>#VALUE!</v>
      </c>
    </row>
    <row r="52" spans="1:27">
      <c r="A52" s="16"/>
      <c r="B52" s="16"/>
      <c r="C52" s="16">
        <v>27</v>
      </c>
      <c r="D52" s="17">
        <f>Reference!B50</f>
        <v>1600.1504</v>
      </c>
      <c r="E52" s="18">
        <f>Reference!C50</f>
        <v>39.754899999999999</v>
      </c>
      <c r="F52" s="18">
        <f>Reference!D50</f>
        <v>42.2532</v>
      </c>
      <c r="G52" s="18">
        <f>Reference!E50</f>
        <v>43.679099999999998</v>
      </c>
      <c r="H52" s="18">
        <f>Reference!F50</f>
        <v>7637.03</v>
      </c>
      <c r="I52" s="18">
        <f>Reference!G50</f>
        <v>4.45</v>
      </c>
      <c r="J52" s="19">
        <f t="shared" si="11"/>
        <v>2.1213972222222219</v>
      </c>
      <c r="L52" s="17">
        <f>Test!B50</f>
        <v>1</v>
      </c>
      <c r="M52" s="18">
        <f>Test!C50</f>
        <v>1</v>
      </c>
      <c r="N52" s="18">
        <f>Test!D50</f>
        <v>1</v>
      </c>
      <c r="O52" s="18">
        <f>Test!E50</f>
        <v>1</v>
      </c>
      <c r="P52" s="18">
        <f>Test!F50</f>
        <v>1</v>
      </c>
      <c r="Q52" s="18">
        <f>Test!G50</f>
        <v>1</v>
      </c>
      <c r="R52" s="19">
        <f t="shared" si="12"/>
        <v>2.7777777777777778E-4</v>
      </c>
      <c r="S52" s="18">
        <f t="shared" si="13"/>
        <v>1.3094095479525419E-4</v>
      </c>
      <c r="T52" s="18">
        <f t="shared" si="14"/>
        <v>0.2247191011235955</v>
      </c>
      <c r="U52" s="59"/>
      <c r="V52" s="42"/>
      <c r="W52" s="25"/>
      <c r="X52" s="25"/>
      <c r="Y52" s="42"/>
      <c r="Z52" s="25"/>
      <c r="AA52" s="54"/>
    </row>
    <row r="53" spans="1:27">
      <c r="A53" s="16"/>
      <c r="B53" s="16"/>
      <c r="C53" s="16">
        <v>32</v>
      </c>
      <c r="D53" s="17">
        <f>Reference!B51</f>
        <v>944.80880000000002</v>
      </c>
      <c r="E53" s="18">
        <f>Reference!C51</f>
        <v>36.801400000000001</v>
      </c>
      <c r="F53" s="18">
        <f>Reference!D51</f>
        <v>40.578200000000002</v>
      </c>
      <c r="G53" s="18">
        <f>Reference!E51</f>
        <v>41.788600000000002</v>
      </c>
      <c r="H53" s="18">
        <f>Reference!F51</f>
        <v>5778.46</v>
      </c>
      <c r="I53" s="18">
        <f>Reference!G51</f>
        <v>3.53</v>
      </c>
      <c r="J53" s="19">
        <f t="shared" si="11"/>
        <v>1.6051277777777777</v>
      </c>
      <c r="L53" s="17">
        <f>Test!B51</f>
        <v>1</v>
      </c>
      <c r="M53" s="18">
        <f>Test!C51</f>
        <v>1</v>
      </c>
      <c r="N53" s="18">
        <f>Test!D51</f>
        <v>1</v>
      </c>
      <c r="O53" s="18">
        <f>Test!E51</f>
        <v>1</v>
      </c>
      <c r="P53" s="18">
        <f>Test!F51</f>
        <v>1</v>
      </c>
      <c r="Q53" s="18">
        <f>Test!G51</f>
        <v>1</v>
      </c>
      <c r="R53" s="19">
        <f t="shared" si="12"/>
        <v>2.7777777777777778E-4</v>
      </c>
      <c r="S53" s="18">
        <f t="shared" si="13"/>
        <v>1.7305648909917174E-4</v>
      </c>
      <c r="T53" s="18">
        <f t="shared" si="14"/>
        <v>0.28328611898016998</v>
      </c>
      <c r="U53" s="59"/>
      <c r="V53" s="42"/>
      <c r="W53" s="25"/>
      <c r="X53" s="25"/>
      <c r="Y53" s="42"/>
      <c r="Z53" s="25"/>
      <c r="AA53" s="54"/>
    </row>
    <row r="54" spans="1:27" ht="12.75" thickBot="1">
      <c r="A54" s="16"/>
      <c r="B54" s="21"/>
      <c r="C54" s="21">
        <v>37</v>
      </c>
      <c r="D54" s="22">
        <f>Reference!B52</f>
        <v>540.6232</v>
      </c>
      <c r="E54" s="23">
        <f>Reference!C52</f>
        <v>33.765999999999998</v>
      </c>
      <c r="F54" s="23">
        <f>Reference!D52</f>
        <v>39.239899999999999</v>
      </c>
      <c r="G54" s="23">
        <f>Reference!E52</f>
        <v>40.297199999999997</v>
      </c>
      <c r="H54" s="23">
        <f>Reference!F52</f>
        <v>3967.84</v>
      </c>
      <c r="I54" s="23">
        <f>Reference!G52</f>
        <v>2.75</v>
      </c>
      <c r="J54" s="24">
        <f t="shared" si="11"/>
        <v>1.1021777777777779</v>
      </c>
      <c r="L54" s="22">
        <f>Test!B52</f>
        <v>1</v>
      </c>
      <c r="M54" s="23">
        <f>Test!C52</f>
        <v>1</v>
      </c>
      <c r="N54" s="23">
        <f>Test!D52</f>
        <v>1</v>
      </c>
      <c r="O54" s="23">
        <f>Test!E52</f>
        <v>1</v>
      </c>
      <c r="P54" s="23">
        <f>Test!F52</f>
        <v>1</v>
      </c>
      <c r="Q54" s="23">
        <f>Test!G52</f>
        <v>1</v>
      </c>
      <c r="R54" s="24">
        <f t="shared" si="12"/>
        <v>2.7777777777777778E-4</v>
      </c>
      <c r="S54" s="18">
        <f t="shared" si="13"/>
        <v>2.5202629138271703E-4</v>
      </c>
      <c r="T54" s="18">
        <f t="shared" si="14"/>
        <v>0.36363636363636365</v>
      </c>
      <c r="U54" s="59"/>
      <c r="V54" s="43"/>
      <c r="W54" s="55"/>
      <c r="X54" s="55"/>
      <c r="Y54" s="43"/>
      <c r="Z54" s="55"/>
      <c r="AA54" s="56"/>
    </row>
    <row r="55" spans="1:27">
      <c r="A55" s="16"/>
      <c r="B55" s="11" t="s">
        <v>54</v>
      </c>
      <c r="C55" s="11">
        <v>22</v>
      </c>
      <c r="D55" s="12">
        <f>Reference!B53</f>
        <v>5138.8999999999996</v>
      </c>
      <c r="E55" s="13">
        <f>Reference!C53</f>
        <v>41.741300000000003</v>
      </c>
      <c r="F55" s="13">
        <f>Reference!D53</f>
        <v>42.746899999999997</v>
      </c>
      <c r="G55" s="13">
        <f>Reference!E53</f>
        <v>43.874499999999998</v>
      </c>
      <c r="H55" s="13">
        <f>Reference!F53</f>
        <v>10333.35</v>
      </c>
      <c r="I55" s="13">
        <f>Reference!G53</f>
        <v>7.95</v>
      </c>
      <c r="J55" s="14">
        <f t="shared" si="11"/>
        <v>2.8703750000000001</v>
      </c>
      <c r="L55" s="12">
        <f>Test!B53</f>
        <v>1</v>
      </c>
      <c r="M55" s="13">
        <f>Test!C53</f>
        <v>1</v>
      </c>
      <c r="N55" s="13">
        <f>Test!D53</f>
        <v>1</v>
      </c>
      <c r="O55" s="13">
        <f>Test!E53</f>
        <v>1</v>
      </c>
      <c r="P55" s="13">
        <f>Test!F53</f>
        <v>1</v>
      </c>
      <c r="Q55" s="13">
        <f>Test!G53</f>
        <v>1</v>
      </c>
      <c r="R55" s="14">
        <f t="shared" si="12"/>
        <v>2.7777777777777778E-4</v>
      </c>
      <c r="S55" s="18">
        <f t="shared" si="13"/>
        <v>9.6774037461229897E-5</v>
      </c>
      <c r="T55" s="18">
        <f t="shared" si="14"/>
        <v>0.12578616352201258</v>
      </c>
      <c r="U55" s="59"/>
      <c r="V55" s="41" t="e">
        <f>bdrate($D55:$D58,E55:E58,$L55:$L58,M55:M58)</f>
        <v>#VALUE!</v>
      </c>
      <c r="W55" s="46" t="e">
        <f>bdrate($D55:$D58,F55:F58,$L55:$L58,N55:N58)</f>
        <v>#VALUE!</v>
      </c>
      <c r="X55" s="46" t="e">
        <f>bdrate($D55:$D58,G55:G58,$L55:$L58,O55:O58)</f>
        <v>#VALUE!</v>
      </c>
      <c r="Y55" s="44" t="e">
        <f>bdrateOld($D55:$D58,E55:E58,$L55:$L58,M55:M58)</f>
        <v>#VALUE!</v>
      </c>
      <c r="Z55" s="48" t="e">
        <f>bdrateOld($D55:$D58,F55:F58,$L55:$L58,N55:N58)</f>
        <v>#VALUE!</v>
      </c>
      <c r="AA55" s="49" t="e">
        <f>bdrateOld($D55:$D58,G55:G58,$L55:$L58,O55:O58)</f>
        <v>#VALUE!</v>
      </c>
    </row>
    <row r="56" spans="1:27">
      <c r="A56" s="16"/>
      <c r="B56" s="16"/>
      <c r="C56" s="16">
        <v>27</v>
      </c>
      <c r="D56" s="17">
        <f>Reference!B54</f>
        <v>3184.1507999999999</v>
      </c>
      <c r="E56" s="18">
        <f>Reference!C54</f>
        <v>37.457299999999996</v>
      </c>
      <c r="F56" s="18">
        <f>Reference!D54</f>
        <v>39.844000000000001</v>
      </c>
      <c r="G56" s="18">
        <f>Reference!E54</f>
        <v>40.804499999999997</v>
      </c>
      <c r="H56" s="18">
        <f>Reference!F54</f>
        <v>9094.7099999999991</v>
      </c>
      <c r="I56" s="18">
        <f>Reference!G54</f>
        <v>5.79</v>
      </c>
      <c r="J56" s="19">
        <f t="shared" si="11"/>
        <v>2.5263083333333332</v>
      </c>
      <c r="L56" s="17">
        <f>Test!B54</f>
        <v>1</v>
      </c>
      <c r="M56" s="18">
        <f>Test!C54</f>
        <v>1</v>
      </c>
      <c r="N56" s="18">
        <f>Test!D54</f>
        <v>1</v>
      </c>
      <c r="O56" s="18">
        <f>Test!E54</f>
        <v>1</v>
      </c>
      <c r="P56" s="18">
        <f>Test!F54</f>
        <v>1</v>
      </c>
      <c r="Q56" s="18">
        <f>Test!G54</f>
        <v>1</v>
      </c>
      <c r="R56" s="19">
        <f t="shared" si="12"/>
        <v>2.7777777777777778E-4</v>
      </c>
      <c r="S56" s="18">
        <f t="shared" si="13"/>
        <v>1.099540282208009E-4</v>
      </c>
      <c r="T56" s="18">
        <f t="shared" si="14"/>
        <v>0.17271157167530224</v>
      </c>
      <c r="U56" s="59"/>
      <c r="V56" s="42"/>
      <c r="W56" s="25"/>
      <c r="X56" s="25"/>
      <c r="Y56" s="42"/>
      <c r="Z56" s="25"/>
      <c r="AA56" s="54"/>
    </row>
    <row r="57" spans="1:27">
      <c r="A57" s="16"/>
      <c r="B57" s="16"/>
      <c r="C57" s="16">
        <v>32</v>
      </c>
      <c r="D57" s="17">
        <f>Reference!B55</f>
        <v>1905.7397000000001</v>
      </c>
      <c r="E57" s="18">
        <f>Reference!C55</f>
        <v>33.712000000000003</v>
      </c>
      <c r="F57" s="18">
        <f>Reference!D55</f>
        <v>37.915199999999999</v>
      </c>
      <c r="G57" s="18">
        <f>Reference!E55</f>
        <v>38.6937</v>
      </c>
      <c r="H57" s="18">
        <f>Reference!F55</f>
        <v>7698.39</v>
      </c>
      <c r="I57" s="18">
        <f>Reference!G55</f>
        <v>4.59</v>
      </c>
      <c r="J57" s="19">
        <f t="shared" si="11"/>
        <v>2.1384416666666666</v>
      </c>
      <c r="L57" s="17">
        <f>Test!B55</f>
        <v>1</v>
      </c>
      <c r="M57" s="18">
        <f>Test!C55</f>
        <v>1</v>
      </c>
      <c r="N57" s="18">
        <f>Test!D55</f>
        <v>1</v>
      </c>
      <c r="O57" s="18">
        <f>Test!E55</f>
        <v>1</v>
      </c>
      <c r="P57" s="18">
        <f>Test!F55</f>
        <v>1</v>
      </c>
      <c r="Q57" s="18">
        <f>Test!G55</f>
        <v>1</v>
      </c>
      <c r="R57" s="19">
        <f t="shared" si="12"/>
        <v>2.7777777777777778E-4</v>
      </c>
      <c r="S57" s="18">
        <f t="shared" si="13"/>
        <v>1.2989729021262888E-4</v>
      </c>
      <c r="T57" s="18">
        <f t="shared" si="14"/>
        <v>0.2178649237472767</v>
      </c>
      <c r="U57" s="59"/>
      <c r="V57" s="42"/>
      <c r="W57" s="25"/>
      <c r="X57" s="25"/>
      <c r="Y57" s="42"/>
      <c r="Z57" s="25"/>
      <c r="AA57" s="54"/>
    </row>
    <row r="58" spans="1:27" ht="12.75" thickBot="1">
      <c r="A58" s="16"/>
      <c r="B58" s="21"/>
      <c r="C58" s="21">
        <v>37</v>
      </c>
      <c r="D58" s="22">
        <f>Reference!B56</f>
        <v>1033.9627</v>
      </c>
      <c r="E58" s="23">
        <f>Reference!C56</f>
        <v>30.057400000000001</v>
      </c>
      <c r="F58" s="23">
        <f>Reference!D56</f>
        <v>36.497399999999999</v>
      </c>
      <c r="G58" s="23">
        <f>Reference!E56</f>
        <v>37.167400000000001</v>
      </c>
      <c r="H58" s="23">
        <f>Reference!F56</f>
        <v>6069.39</v>
      </c>
      <c r="I58" s="23">
        <f>Reference!G56</f>
        <v>3.56</v>
      </c>
      <c r="J58" s="24">
        <f t="shared" si="11"/>
        <v>1.6859416666666667</v>
      </c>
      <c r="L58" s="22">
        <f>Test!B56</f>
        <v>1</v>
      </c>
      <c r="M58" s="23">
        <f>Test!C56</f>
        <v>1</v>
      </c>
      <c r="N58" s="23">
        <f>Test!D56</f>
        <v>1</v>
      </c>
      <c r="O58" s="23">
        <f>Test!E56</f>
        <v>1</v>
      </c>
      <c r="P58" s="23">
        <f>Test!F56</f>
        <v>1</v>
      </c>
      <c r="Q58" s="23">
        <f>Test!G56</f>
        <v>1</v>
      </c>
      <c r="R58" s="24">
        <f t="shared" si="12"/>
        <v>2.7777777777777778E-4</v>
      </c>
      <c r="S58" s="18">
        <f t="shared" si="13"/>
        <v>1.6476120334992477E-4</v>
      </c>
      <c r="T58" s="18">
        <f t="shared" si="14"/>
        <v>0.2808988764044944</v>
      </c>
      <c r="U58" s="59"/>
      <c r="V58" s="43"/>
      <c r="W58" s="55"/>
      <c r="X58" s="55"/>
      <c r="Y58" s="43"/>
      <c r="Z58" s="55"/>
      <c r="AA58" s="56"/>
    </row>
    <row r="59" spans="1:27">
      <c r="A59" s="16"/>
      <c r="B59" s="11" t="s">
        <v>55</v>
      </c>
      <c r="C59" s="11">
        <v>22</v>
      </c>
      <c r="D59" s="12">
        <f>Reference!B57</f>
        <v>1763.2902999999999</v>
      </c>
      <c r="E59" s="13">
        <f>Reference!C57</f>
        <v>42.977899999999998</v>
      </c>
      <c r="F59" s="13">
        <f>Reference!D57</f>
        <v>43.598999999999997</v>
      </c>
      <c r="G59" s="13">
        <f>Reference!E57</f>
        <v>44.443600000000004</v>
      </c>
      <c r="H59" s="13">
        <f>Reference!F57</f>
        <v>5555.85</v>
      </c>
      <c r="I59" s="13">
        <f>Reference!G57</f>
        <v>2.93</v>
      </c>
      <c r="J59" s="14">
        <f t="shared" si="11"/>
        <v>1.5432916666666667</v>
      </c>
      <c r="L59" s="12">
        <f>Test!B57</f>
        <v>1</v>
      </c>
      <c r="M59" s="13">
        <f>Test!C57</f>
        <v>1</v>
      </c>
      <c r="N59" s="13">
        <f>Test!D57</f>
        <v>1</v>
      </c>
      <c r="O59" s="13">
        <f>Test!E57</f>
        <v>1</v>
      </c>
      <c r="P59" s="13">
        <f>Test!F57</f>
        <v>1</v>
      </c>
      <c r="Q59" s="13">
        <f>Test!G57</f>
        <v>1</v>
      </c>
      <c r="R59" s="14">
        <f t="shared" si="12"/>
        <v>2.7777777777777778E-4</v>
      </c>
      <c r="S59" s="18">
        <f t="shared" si="13"/>
        <v>1.799904605055932E-4</v>
      </c>
      <c r="T59" s="18">
        <f t="shared" si="14"/>
        <v>0.34129692832764502</v>
      </c>
      <c r="U59" s="59"/>
      <c r="V59" s="41" t="e">
        <f>bdrate($D59:$D62,E59:E62,$L59:$L62,M59:M62)</f>
        <v>#VALUE!</v>
      </c>
      <c r="W59" s="46" t="e">
        <f>bdrate($D59:$D62,F59:F62,$L59:$L62,N59:N62)</f>
        <v>#VALUE!</v>
      </c>
      <c r="X59" s="46" t="e">
        <f>bdrate($D59:$D62,G59:G62,$L59:$L62,O59:O62)</f>
        <v>#VALUE!</v>
      </c>
      <c r="Y59" s="44" t="e">
        <f>bdrateOld($D59:$D62,E59:E62,$L59:$L62,M59:M62)</f>
        <v>#VALUE!</v>
      </c>
      <c r="Z59" s="48" t="e">
        <f>bdrateOld($D59:$D62,F59:F62,$L59:$L62,N59:N62)</f>
        <v>#VALUE!</v>
      </c>
      <c r="AA59" s="49" t="e">
        <f>bdrateOld($D59:$D62,G59:G62,$L59:$L62,O59:O62)</f>
        <v>#VALUE!</v>
      </c>
    </row>
    <row r="60" spans="1:27">
      <c r="A60" s="16"/>
      <c r="B60" s="16"/>
      <c r="C60" s="16">
        <v>27</v>
      </c>
      <c r="D60" s="17">
        <f>Reference!B58</f>
        <v>1076.6029000000001</v>
      </c>
      <c r="E60" s="18">
        <f>Reference!C58</f>
        <v>39.751100000000001</v>
      </c>
      <c r="F60" s="18">
        <f>Reference!D58</f>
        <v>40.336100000000002</v>
      </c>
      <c r="G60" s="18">
        <f>Reference!E58</f>
        <v>41.803199999999997</v>
      </c>
      <c r="H60" s="18">
        <f>Reference!F58</f>
        <v>4085.24</v>
      </c>
      <c r="I60" s="18">
        <f>Reference!G58</f>
        <v>2.2200000000000002</v>
      </c>
      <c r="J60" s="19">
        <f t="shared" si="11"/>
        <v>1.1347888888888888</v>
      </c>
      <c r="L60" s="17">
        <f>Test!B58</f>
        <v>1</v>
      </c>
      <c r="M60" s="18">
        <f>Test!C58</f>
        <v>1</v>
      </c>
      <c r="N60" s="18">
        <f>Test!D58</f>
        <v>1</v>
      </c>
      <c r="O60" s="18">
        <f>Test!E58</f>
        <v>1</v>
      </c>
      <c r="P60" s="18">
        <f>Test!F58</f>
        <v>1</v>
      </c>
      <c r="Q60" s="18">
        <f>Test!G58</f>
        <v>1</v>
      </c>
      <c r="R60" s="19">
        <f t="shared" si="12"/>
        <v>2.7777777777777778E-4</v>
      </c>
      <c r="S60" s="18">
        <f t="shared" si="13"/>
        <v>2.4478366020111425E-4</v>
      </c>
      <c r="T60" s="18">
        <f t="shared" si="14"/>
        <v>0.4504504504504504</v>
      </c>
      <c r="U60" s="59"/>
      <c r="V60" s="42"/>
      <c r="W60" s="25"/>
      <c r="X60" s="25"/>
      <c r="Y60" s="42"/>
      <c r="Z60" s="25"/>
      <c r="AA60" s="54"/>
    </row>
    <row r="61" spans="1:27">
      <c r="A61" s="16"/>
      <c r="B61" s="16"/>
      <c r="C61" s="16">
        <v>32</v>
      </c>
      <c r="D61" s="17">
        <f>Reference!B59</f>
        <v>621.36789999999996</v>
      </c>
      <c r="E61" s="18">
        <f>Reference!C59</f>
        <v>36.399900000000002</v>
      </c>
      <c r="F61" s="18">
        <f>Reference!D59</f>
        <v>38.1342</v>
      </c>
      <c r="G61" s="18">
        <f>Reference!E59</f>
        <v>40.106999999999999</v>
      </c>
      <c r="H61" s="18">
        <f>Reference!F59</f>
        <v>3324.01</v>
      </c>
      <c r="I61" s="18">
        <f>Reference!G59</f>
        <v>1.97</v>
      </c>
      <c r="J61" s="19">
        <f t="shared" si="11"/>
        <v>0.92333611111111114</v>
      </c>
      <c r="L61" s="17">
        <f>Test!B59</f>
        <v>1</v>
      </c>
      <c r="M61" s="18">
        <f>Test!C59</f>
        <v>1</v>
      </c>
      <c r="N61" s="18">
        <f>Test!D59</f>
        <v>1</v>
      </c>
      <c r="O61" s="18">
        <f>Test!E59</f>
        <v>1</v>
      </c>
      <c r="P61" s="18">
        <f>Test!F59</f>
        <v>1</v>
      </c>
      <c r="Q61" s="18">
        <f>Test!G59</f>
        <v>1</v>
      </c>
      <c r="R61" s="19">
        <f t="shared" si="12"/>
        <v>2.7777777777777778E-4</v>
      </c>
      <c r="S61" s="18">
        <f t="shared" si="13"/>
        <v>3.0084145354556692E-4</v>
      </c>
      <c r="T61" s="18">
        <f t="shared" si="14"/>
        <v>0.50761421319796951</v>
      </c>
      <c r="U61" s="59"/>
      <c r="V61" s="42"/>
      <c r="W61" s="25"/>
      <c r="X61" s="25"/>
      <c r="Y61" s="42"/>
      <c r="Z61" s="25"/>
      <c r="AA61" s="54"/>
    </row>
    <row r="62" spans="1:27" ht="12.75" thickBot="1">
      <c r="A62" s="21"/>
      <c r="B62" s="21"/>
      <c r="C62" s="21">
        <v>37</v>
      </c>
      <c r="D62" s="22">
        <f>Reference!B60</f>
        <v>318.52890000000002</v>
      </c>
      <c r="E62" s="23">
        <f>Reference!C60</f>
        <v>32.9696</v>
      </c>
      <c r="F62" s="23">
        <f>Reference!D60</f>
        <v>36.805300000000003</v>
      </c>
      <c r="G62" s="23">
        <f>Reference!E60</f>
        <v>38.827199999999998</v>
      </c>
      <c r="H62" s="23">
        <f>Reference!F60</f>
        <v>2224.5500000000002</v>
      </c>
      <c r="I62" s="23">
        <f>Reference!G60</f>
        <v>1.64</v>
      </c>
      <c r="J62" s="24">
        <f t="shared" si="11"/>
        <v>0.61793055555555565</v>
      </c>
      <c r="L62" s="22">
        <f>Test!B60</f>
        <v>1</v>
      </c>
      <c r="M62" s="23">
        <f>Test!C60</f>
        <v>1</v>
      </c>
      <c r="N62" s="23">
        <f>Test!D60</f>
        <v>1</v>
      </c>
      <c r="O62" s="23">
        <f>Test!E60</f>
        <v>1</v>
      </c>
      <c r="P62" s="23">
        <f>Test!F60</f>
        <v>1</v>
      </c>
      <c r="Q62" s="23">
        <f>Test!G60</f>
        <v>1</v>
      </c>
      <c r="R62" s="24">
        <f t="shared" si="12"/>
        <v>2.7777777777777778E-4</v>
      </c>
      <c r="S62" s="23">
        <f t="shared" si="13"/>
        <v>4.4952911824863452E-4</v>
      </c>
      <c r="T62" s="23">
        <f t="shared" si="14"/>
        <v>0.6097560975609756</v>
      </c>
      <c r="U62" s="60"/>
      <c r="V62" s="43"/>
      <c r="W62" s="55"/>
      <c r="X62" s="55"/>
      <c r="Y62" s="43"/>
      <c r="Z62" s="55"/>
      <c r="AA62" s="56"/>
    </row>
    <row r="63" spans="1:27">
      <c r="A63" s="11" t="s">
        <v>6</v>
      </c>
      <c r="B63" s="11" t="s">
        <v>56</v>
      </c>
      <c r="C63" s="11">
        <f>C59</f>
        <v>22</v>
      </c>
      <c r="D63" s="12">
        <f>Reference!B61</f>
        <v>587.56590000000006</v>
      </c>
      <c r="E63" s="13">
        <f>Reference!C61</f>
        <v>43.586300000000001</v>
      </c>
      <c r="F63" s="13">
        <f>Reference!D61</f>
        <v>45.647300000000001</v>
      </c>
      <c r="G63" s="13">
        <f>Reference!E61</f>
        <v>45.410200000000003</v>
      </c>
      <c r="H63" s="13">
        <f>Reference!F61</f>
        <v>2116.81</v>
      </c>
      <c r="I63" s="13">
        <f>Reference!G61</f>
        <v>1.1200000000000001</v>
      </c>
      <c r="J63" s="14">
        <f>H63/3600</f>
        <v>0.58800277777777776</v>
      </c>
      <c r="L63" s="12">
        <f>Test!B61</f>
        <v>1</v>
      </c>
      <c r="M63" s="13">
        <f>Test!C61</f>
        <v>1</v>
      </c>
      <c r="N63" s="13">
        <f>Test!D61</f>
        <v>1</v>
      </c>
      <c r="O63" s="13">
        <f>Test!E61</f>
        <v>1</v>
      </c>
      <c r="P63" s="13">
        <f>Test!F61</f>
        <v>1</v>
      </c>
      <c r="Q63" s="13">
        <f>Test!G61</f>
        <v>1</v>
      </c>
      <c r="R63" s="14">
        <f>P63/3600</f>
        <v>2.7777777777777778E-4</v>
      </c>
      <c r="S63" s="13">
        <f>P63/H63</f>
        <v>4.7240895498415069E-4</v>
      </c>
      <c r="T63" s="13">
        <f>Q63/I63</f>
        <v>0.89285714285714279</v>
      </c>
      <c r="U63" s="58"/>
      <c r="V63" s="41" t="e">
        <f>bdrate($D63:$D66,E63:E66,$L63:$L66,M63:M66)</f>
        <v>#VALUE!</v>
      </c>
      <c r="W63" s="46" t="e">
        <f>bdrate($D63:$D66,F63:F66,$L63:$L66,N63:N66)</f>
        <v>#VALUE!</v>
      </c>
      <c r="X63" s="47" t="e">
        <f>bdrate($D63:$D66,G63:G66,$L63:$L66,O63:O66)</f>
        <v>#VALUE!</v>
      </c>
      <c r="Y63" s="41" t="e">
        <f>bdrateOld($D63:$D66,E63:E66,$L63:$L66,M63:M66)</f>
        <v>#VALUE!</v>
      </c>
      <c r="Z63" s="46" t="e">
        <f>bdrateOld($D63:$D66,F63:F66,$L63:$L66,N63:N66)</f>
        <v>#VALUE!</v>
      </c>
      <c r="AA63" s="47" t="e">
        <f>bdrateOld($D63:$D66,G63:G66,$L63:$L66,O63:O66)</f>
        <v>#VALUE!</v>
      </c>
    </row>
    <row r="64" spans="1:27">
      <c r="A64" s="16" t="s">
        <v>49</v>
      </c>
      <c r="B64" s="16"/>
      <c r="C64" s="16">
        <f>C60</f>
        <v>27</v>
      </c>
      <c r="D64" s="17">
        <f>Reference!B62</f>
        <v>351.37060000000002</v>
      </c>
      <c r="E64" s="18">
        <f>Reference!C62</f>
        <v>39.983800000000002</v>
      </c>
      <c r="F64" s="18">
        <f>Reference!D62</f>
        <v>42.805199999999999</v>
      </c>
      <c r="G64" s="18">
        <f>Reference!E62</f>
        <v>42.274000000000001</v>
      </c>
      <c r="H64" s="18">
        <f>Reference!F62</f>
        <v>1688.58</v>
      </c>
      <c r="I64" s="18">
        <f>Reference!G62</f>
        <v>0.89</v>
      </c>
      <c r="J64" s="19">
        <f t="shared" ref="J64:J78" si="15">H64/3600</f>
        <v>0.46904999999999997</v>
      </c>
      <c r="L64" s="17">
        <f>Test!B62</f>
        <v>1</v>
      </c>
      <c r="M64" s="18">
        <f>Test!C62</f>
        <v>1</v>
      </c>
      <c r="N64" s="18">
        <f>Test!D62</f>
        <v>1</v>
      </c>
      <c r="O64" s="18">
        <f>Test!E62</f>
        <v>1</v>
      </c>
      <c r="P64" s="18">
        <f>Test!F62</f>
        <v>1</v>
      </c>
      <c r="Q64" s="18">
        <f>Test!G62</f>
        <v>1</v>
      </c>
      <c r="R64" s="19">
        <f t="shared" ref="R64:R78" si="16">P64/3600</f>
        <v>2.7777777777777778E-4</v>
      </c>
      <c r="S64" s="18">
        <f t="shared" ref="S64:S78" si="17">P64/H64</f>
        <v>5.92213575904014E-4</v>
      </c>
      <c r="T64" s="18">
        <f t="shared" ref="T64:T78" si="18">Q64/I64</f>
        <v>1.1235955056179776</v>
      </c>
      <c r="U64" s="59"/>
      <c r="V64" s="42"/>
      <c r="W64" s="25"/>
      <c r="X64" s="54"/>
      <c r="Y64" s="42"/>
      <c r="Z64" s="25"/>
      <c r="AA64" s="54"/>
    </row>
    <row r="65" spans="1:27">
      <c r="A65" s="16"/>
      <c r="B65" s="16"/>
      <c r="C65" s="16">
        <f>C61</f>
        <v>32</v>
      </c>
      <c r="D65" s="17">
        <f>Reference!B63</f>
        <v>203.12780000000001</v>
      </c>
      <c r="E65" s="18">
        <f>Reference!C63</f>
        <v>36.604500000000002</v>
      </c>
      <c r="F65" s="18">
        <f>Reference!D63</f>
        <v>40.670400000000001</v>
      </c>
      <c r="G65" s="18">
        <f>Reference!E63</f>
        <v>39.898899999999998</v>
      </c>
      <c r="H65" s="18">
        <f>Reference!F63</f>
        <v>1305.1199999999999</v>
      </c>
      <c r="I65" s="18">
        <f>Reference!G63</f>
        <v>0.7</v>
      </c>
      <c r="J65" s="19">
        <f t="shared" si="15"/>
        <v>0.36253333333333332</v>
      </c>
      <c r="L65" s="17">
        <f>Test!B63</f>
        <v>1</v>
      </c>
      <c r="M65" s="18">
        <f>Test!C63</f>
        <v>1</v>
      </c>
      <c r="N65" s="18">
        <f>Test!D63</f>
        <v>1</v>
      </c>
      <c r="O65" s="18">
        <f>Test!E63</f>
        <v>1</v>
      </c>
      <c r="P65" s="18">
        <f>Test!F63</f>
        <v>1</v>
      </c>
      <c r="Q65" s="18">
        <f>Test!G63</f>
        <v>1</v>
      </c>
      <c r="R65" s="19">
        <f t="shared" si="16"/>
        <v>2.7777777777777778E-4</v>
      </c>
      <c r="S65" s="18">
        <f t="shared" si="17"/>
        <v>7.6621306853009693E-4</v>
      </c>
      <c r="T65" s="18">
        <f t="shared" si="18"/>
        <v>1.4285714285714286</v>
      </c>
      <c r="U65" s="59"/>
      <c r="V65" s="42"/>
      <c r="W65" s="25"/>
      <c r="X65" s="54"/>
      <c r="Y65" s="42"/>
      <c r="Z65" s="25"/>
      <c r="AA65" s="54"/>
    </row>
    <row r="66" spans="1:27" ht="12.75" thickBot="1">
      <c r="A66" s="16"/>
      <c r="B66" s="21"/>
      <c r="C66" s="21">
        <f>C62</f>
        <v>37</v>
      </c>
      <c r="D66" s="22">
        <f>Reference!B64</f>
        <v>113.3738</v>
      </c>
      <c r="E66" s="23">
        <f>Reference!C64</f>
        <v>33.4161</v>
      </c>
      <c r="F66" s="23">
        <f>Reference!D64</f>
        <v>38.980499999999999</v>
      </c>
      <c r="G66" s="23">
        <f>Reference!E64</f>
        <v>38.020499999999998</v>
      </c>
      <c r="H66" s="23">
        <f>Reference!F64</f>
        <v>807.76</v>
      </c>
      <c r="I66" s="23">
        <f>Reference!G64</f>
        <v>0.55000000000000004</v>
      </c>
      <c r="J66" s="24">
        <f t="shared" si="15"/>
        <v>0.22437777777777779</v>
      </c>
      <c r="L66" s="22">
        <f>Test!B64</f>
        <v>1</v>
      </c>
      <c r="M66" s="23">
        <f>Test!C64</f>
        <v>1</v>
      </c>
      <c r="N66" s="23">
        <f>Test!D64</f>
        <v>1</v>
      </c>
      <c r="O66" s="23">
        <f>Test!E64</f>
        <v>1</v>
      </c>
      <c r="P66" s="23">
        <f>Test!F64</f>
        <v>1</v>
      </c>
      <c r="Q66" s="23">
        <f>Test!G64</f>
        <v>1</v>
      </c>
      <c r="R66" s="24">
        <f t="shared" si="16"/>
        <v>2.7777777777777778E-4</v>
      </c>
      <c r="S66" s="18">
        <f t="shared" si="17"/>
        <v>1.2379914826185995E-3</v>
      </c>
      <c r="T66" s="18">
        <f t="shared" si="18"/>
        <v>1.8181818181818181</v>
      </c>
      <c r="U66" s="59"/>
      <c r="V66" s="43"/>
      <c r="W66" s="55"/>
      <c r="X66" s="56"/>
      <c r="Y66" s="43"/>
      <c r="Z66" s="55"/>
      <c r="AA66" s="56"/>
    </row>
    <row r="67" spans="1:27">
      <c r="A67" s="16"/>
      <c r="B67" s="11" t="s">
        <v>57</v>
      </c>
      <c r="C67" s="11">
        <v>22</v>
      </c>
      <c r="D67" s="12">
        <f>Reference!B65</f>
        <v>1539.6664000000001</v>
      </c>
      <c r="E67" s="13">
        <f>Reference!C65</f>
        <v>41.917900000000003</v>
      </c>
      <c r="F67" s="13">
        <f>Reference!D65</f>
        <v>43.546700000000001</v>
      </c>
      <c r="G67" s="13">
        <f>Reference!E65</f>
        <v>44.655299999999997</v>
      </c>
      <c r="H67" s="13">
        <f>Reference!F65</f>
        <v>2925.95</v>
      </c>
      <c r="I67" s="13">
        <f>Reference!G65</f>
        <v>1.92</v>
      </c>
      <c r="J67" s="14">
        <f t="shared" si="15"/>
        <v>0.81276388888888884</v>
      </c>
      <c r="L67" s="12">
        <f>Test!B65</f>
        <v>1</v>
      </c>
      <c r="M67" s="13">
        <f>Test!C65</f>
        <v>1</v>
      </c>
      <c r="N67" s="13">
        <f>Test!D65</f>
        <v>1</v>
      </c>
      <c r="O67" s="13">
        <f>Test!E65</f>
        <v>1</v>
      </c>
      <c r="P67" s="13">
        <f>Test!F65</f>
        <v>1</v>
      </c>
      <c r="Q67" s="13">
        <f>Test!G65</f>
        <v>1</v>
      </c>
      <c r="R67" s="14">
        <f t="shared" si="16"/>
        <v>2.7777777777777778E-4</v>
      </c>
      <c r="S67" s="18">
        <f t="shared" si="17"/>
        <v>3.4176933987252006E-4</v>
      </c>
      <c r="T67" s="18">
        <f t="shared" si="18"/>
        <v>0.52083333333333337</v>
      </c>
      <c r="U67" s="59"/>
      <c r="V67" s="41" t="e">
        <f>bdrate($D67:$D70,E67:E70,$L67:$L70,M67:M70)</f>
        <v>#VALUE!</v>
      </c>
      <c r="W67" s="46" t="e">
        <f>bdrate($D67:$D70,F67:F70,$L67:$L70,N67:N70)</f>
        <v>#VALUE!</v>
      </c>
      <c r="X67" s="46" t="e">
        <f>bdrate($D67:$D70,G67:G70,$L67:$L70,O67:O70)</f>
        <v>#VALUE!</v>
      </c>
      <c r="Y67" s="44" t="e">
        <f>bdrateOld($D67:$D70,E67:E70,$L67:$L70,M67:M70)</f>
        <v>#VALUE!</v>
      </c>
      <c r="Z67" s="48" t="e">
        <f>bdrateOld($D67:$D70,F67:F70,$L67:$L70,N67:N70)</f>
        <v>#VALUE!</v>
      </c>
      <c r="AA67" s="49" t="e">
        <f>bdrateOld($D67:$D70,G67:G70,$L67:$L70,O67:O70)</f>
        <v>#VALUE!</v>
      </c>
    </row>
    <row r="68" spans="1:27">
      <c r="A68" s="16"/>
      <c r="B68" s="16"/>
      <c r="C68" s="16">
        <v>27</v>
      </c>
      <c r="D68" s="17">
        <f>Reference!B66</f>
        <v>977.29600000000005</v>
      </c>
      <c r="E68" s="18">
        <f>Reference!C66</f>
        <v>37.438400000000001</v>
      </c>
      <c r="F68" s="18">
        <f>Reference!D66</f>
        <v>40.862000000000002</v>
      </c>
      <c r="G68" s="18">
        <f>Reference!E66</f>
        <v>42.119900000000001</v>
      </c>
      <c r="H68" s="18">
        <f>Reference!F66</f>
        <v>2530.9299999999998</v>
      </c>
      <c r="I68" s="18">
        <f>Reference!G66</f>
        <v>1.62</v>
      </c>
      <c r="J68" s="19">
        <f t="shared" si="15"/>
        <v>0.70303611111111108</v>
      </c>
      <c r="L68" s="17">
        <f>Test!B66</f>
        <v>1</v>
      </c>
      <c r="M68" s="18">
        <f>Test!C66</f>
        <v>1</v>
      </c>
      <c r="N68" s="18">
        <f>Test!D66</f>
        <v>1</v>
      </c>
      <c r="O68" s="18">
        <f>Test!E66</f>
        <v>1</v>
      </c>
      <c r="P68" s="18">
        <f>Test!F66</f>
        <v>1</v>
      </c>
      <c r="Q68" s="18">
        <f>Test!G66</f>
        <v>1</v>
      </c>
      <c r="R68" s="19">
        <f t="shared" si="16"/>
        <v>2.7777777777777778E-4</v>
      </c>
      <c r="S68" s="18">
        <f t="shared" si="17"/>
        <v>3.9511167831587603E-4</v>
      </c>
      <c r="T68" s="18">
        <f t="shared" si="18"/>
        <v>0.61728395061728392</v>
      </c>
      <c r="U68" s="59"/>
      <c r="V68" s="42"/>
      <c r="W68" s="25"/>
      <c r="X68" s="25"/>
      <c r="Y68" s="42"/>
      <c r="Z68" s="25"/>
      <c r="AA68" s="54"/>
    </row>
    <row r="69" spans="1:27">
      <c r="A69" s="16"/>
      <c r="B69" s="16"/>
      <c r="C69" s="16">
        <v>32</v>
      </c>
      <c r="D69" s="17">
        <f>Reference!B67</f>
        <v>595.29520000000002</v>
      </c>
      <c r="E69" s="18">
        <f>Reference!C67</f>
        <v>33.573500000000003</v>
      </c>
      <c r="F69" s="18">
        <f>Reference!D67</f>
        <v>39.339199999999998</v>
      </c>
      <c r="G69" s="18">
        <f>Reference!E67</f>
        <v>40.501100000000001</v>
      </c>
      <c r="H69" s="18">
        <f>Reference!F67</f>
        <v>1990.54</v>
      </c>
      <c r="I69" s="18">
        <f>Reference!G67</f>
        <v>1.3</v>
      </c>
      <c r="J69" s="19">
        <f t="shared" si="15"/>
        <v>0.5529277777777778</v>
      </c>
      <c r="L69" s="17">
        <f>Test!B67</f>
        <v>1</v>
      </c>
      <c r="M69" s="18">
        <f>Test!C67</f>
        <v>1</v>
      </c>
      <c r="N69" s="18">
        <f>Test!D67</f>
        <v>1</v>
      </c>
      <c r="O69" s="18">
        <f>Test!E67</f>
        <v>1</v>
      </c>
      <c r="P69" s="18">
        <f>Test!F67</f>
        <v>1</v>
      </c>
      <c r="Q69" s="18">
        <f>Test!G67</f>
        <v>1</v>
      </c>
      <c r="R69" s="19">
        <f t="shared" si="16"/>
        <v>2.7777777777777778E-4</v>
      </c>
      <c r="S69" s="18">
        <f t="shared" si="17"/>
        <v>5.0237623961337126E-4</v>
      </c>
      <c r="T69" s="18">
        <f t="shared" si="18"/>
        <v>0.76923076923076916</v>
      </c>
      <c r="U69" s="59"/>
      <c r="V69" s="42"/>
      <c r="W69" s="25"/>
      <c r="X69" s="25"/>
      <c r="Y69" s="42"/>
      <c r="Z69" s="25"/>
      <c r="AA69" s="54"/>
    </row>
    <row r="70" spans="1:27" ht="12.75" thickBot="1">
      <c r="A70" s="16"/>
      <c r="B70" s="21"/>
      <c r="C70" s="21">
        <v>37</v>
      </c>
      <c r="D70" s="22">
        <f>Reference!B68</f>
        <v>349.31040000000002</v>
      </c>
      <c r="E70" s="23">
        <f>Reference!C68</f>
        <v>30.0382</v>
      </c>
      <c r="F70" s="23">
        <f>Reference!D68</f>
        <v>38.423200000000001</v>
      </c>
      <c r="G70" s="23">
        <f>Reference!E68</f>
        <v>39.348999999999997</v>
      </c>
      <c r="H70" s="23">
        <f>Reference!F68</f>
        <v>1516.31</v>
      </c>
      <c r="I70" s="23">
        <f>Reference!G68</f>
        <v>0.92</v>
      </c>
      <c r="J70" s="24">
        <f t="shared" si="15"/>
        <v>0.42119722222222222</v>
      </c>
      <c r="L70" s="22">
        <f>Test!B68</f>
        <v>1</v>
      </c>
      <c r="M70" s="23">
        <f>Test!C68</f>
        <v>1</v>
      </c>
      <c r="N70" s="23">
        <f>Test!D68</f>
        <v>1</v>
      </c>
      <c r="O70" s="23">
        <f>Test!E68</f>
        <v>1</v>
      </c>
      <c r="P70" s="23">
        <f>Test!F68</f>
        <v>1</v>
      </c>
      <c r="Q70" s="23">
        <f>Test!G68</f>
        <v>1</v>
      </c>
      <c r="R70" s="24">
        <f t="shared" si="16"/>
        <v>2.7777777777777778E-4</v>
      </c>
      <c r="S70" s="18">
        <f t="shared" si="17"/>
        <v>6.5949574954989423E-4</v>
      </c>
      <c r="T70" s="18">
        <f t="shared" si="18"/>
        <v>1.0869565217391304</v>
      </c>
      <c r="U70" s="59"/>
      <c r="V70" s="43"/>
      <c r="W70" s="55"/>
      <c r="X70" s="55"/>
      <c r="Y70" s="43"/>
      <c r="Z70" s="55"/>
      <c r="AA70" s="56"/>
    </row>
    <row r="71" spans="1:27">
      <c r="A71" s="16"/>
      <c r="B71" s="11" t="s">
        <v>58</v>
      </c>
      <c r="C71" s="11">
        <v>22</v>
      </c>
      <c r="D71" s="12">
        <f>Reference!B69</f>
        <v>1343.3913</v>
      </c>
      <c r="E71" s="13">
        <f>Reference!C69</f>
        <v>41.689799999999998</v>
      </c>
      <c r="F71" s="13">
        <f>Reference!D69</f>
        <v>42.317399999999999</v>
      </c>
      <c r="G71" s="13">
        <f>Reference!E69</f>
        <v>43.189700000000002</v>
      </c>
      <c r="H71" s="13">
        <f>Reference!F69</f>
        <v>2770.38</v>
      </c>
      <c r="I71" s="13">
        <f>Reference!G69</f>
        <v>1.88</v>
      </c>
      <c r="J71" s="14">
        <f t="shared" si="15"/>
        <v>0.76955000000000007</v>
      </c>
      <c r="L71" s="12">
        <f>Test!B69</f>
        <v>1</v>
      </c>
      <c r="M71" s="13">
        <f>Test!C69</f>
        <v>1</v>
      </c>
      <c r="N71" s="13">
        <f>Test!D69</f>
        <v>1</v>
      </c>
      <c r="O71" s="13">
        <f>Test!E69</f>
        <v>1</v>
      </c>
      <c r="P71" s="13">
        <f>Test!F69</f>
        <v>1</v>
      </c>
      <c r="Q71" s="13">
        <f>Test!G69</f>
        <v>1</v>
      </c>
      <c r="R71" s="14">
        <f t="shared" si="16"/>
        <v>2.7777777777777778E-4</v>
      </c>
      <c r="S71" s="18">
        <f t="shared" si="17"/>
        <v>3.60961312166562E-4</v>
      </c>
      <c r="T71" s="18">
        <f t="shared" si="18"/>
        <v>0.53191489361702127</v>
      </c>
      <c r="U71" s="59"/>
      <c r="V71" s="41" t="e">
        <f>bdrate($D71:$D74,E71:E74,$L71:$L74,M71:M74)</f>
        <v>#VALUE!</v>
      </c>
      <c r="W71" s="46" t="e">
        <f>bdrate($D71:$D74,F71:F74,$L71:$L74,N71:N74)</f>
        <v>#VALUE!</v>
      </c>
      <c r="X71" s="46" t="e">
        <f>bdrate($D71:$D74,G71:G74,$L71:$L74,O71:O74)</f>
        <v>#VALUE!</v>
      </c>
      <c r="Y71" s="44" t="e">
        <f>bdrateOld($D71:$D74,E71:E74,$L71:$L74,M71:M74)</f>
        <v>#VALUE!</v>
      </c>
      <c r="Z71" s="48" t="e">
        <f>bdrateOld($D71:$D74,F71:F74,$L71:$L74,N71:N74)</f>
        <v>#VALUE!</v>
      </c>
      <c r="AA71" s="49" t="e">
        <f>bdrateOld($D71:$D74,G71:G74,$L71:$L74,O71:O74)</f>
        <v>#VALUE!</v>
      </c>
    </row>
    <row r="72" spans="1:27">
      <c r="A72" s="16"/>
      <c r="B72" s="16"/>
      <c r="C72" s="16">
        <v>27</v>
      </c>
      <c r="D72" s="17">
        <f>Reference!B70</f>
        <v>836.17060000000004</v>
      </c>
      <c r="E72" s="18">
        <f>Reference!C70</f>
        <v>37.423099999999998</v>
      </c>
      <c r="F72" s="18">
        <f>Reference!D70</f>
        <v>39.3947</v>
      </c>
      <c r="G72" s="18">
        <f>Reference!E70</f>
        <v>40.0229</v>
      </c>
      <c r="H72" s="18">
        <f>Reference!F70</f>
        <v>2462.59</v>
      </c>
      <c r="I72" s="18">
        <f>Reference!G70</f>
        <v>1.5</v>
      </c>
      <c r="J72" s="19">
        <f t="shared" si="15"/>
        <v>0.68405277777777784</v>
      </c>
      <c r="L72" s="17">
        <f>Test!B70</f>
        <v>1</v>
      </c>
      <c r="M72" s="18">
        <f>Test!C70</f>
        <v>1</v>
      </c>
      <c r="N72" s="18">
        <f>Test!D70</f>
        <v>1</v>
      </c>
      <c r="O72" s="18">
        <f>Test!E70</f>
        <v>1</v>
      </c>
      <c r="P72" s="18">
        <f>Test!F70</f>
        <v>1</v>
      </c>
      <c r="Q72" s="18">
        <f>Test!G70</f>
        <v>1</v>
      </c>
      <c r="R72" s="19">
        <f t="shared" si="16"/>
        <v>2.7777777777777778E-4</v>
      </c>
      <c r="S72" s="18">
        <f t="shared" si="17"/>
        <v>4.0607652918268975E-4</v>
      </c>
      <c r="T72" s="18">
        <f t="shared" si="18"/>
        <v>0.66666666666666663</v>
      </c>
      <c r="U72" s="59"/>
      <c r="V72" s="42"/>
      <c r="W72" s="25"/>
      <c r="X72" s="25"/>
      <c r="Y72" s="42"/>
      <c r="Z72" s="25"/>
      <c r="AA72" s="54"/>
    </row>
    <row r="73" spans="1:27">
      <c r="A73" s="16"/>
      <c r="B73" s="16"/>
      <c r="C73" s="16">
        <v>32</v>
      </c>
      <c r="D73" s="17">
        <f>Reference!B71</f>
        <v>480.22859999999997</v>
      </c>
      <c r="E73" s="18">
        <f>Reference!C71</f>
        <v>33.468699999999998</v>
      </c>
      <c r="F73" s="18">
        <f>Reference!D71</f>
        <v>37.3307</v>
      </c>
      <c r="G73" s="18">
        <f>Reference!E71</f>
        <v>37.805300000000003</v>
      </c>
      <c r="H73" s="18">
        <f>Reference!F71</f>
        <v>2176.4</v>
      </c>
      <c r="I73" s="18">
        <f>Reference!G71</f>
        <v>1.21</v>
      </c>
      <c r="J73" s="19">
        <f t="shared" si="15"/>
        <v>0.60455555555555562</v>
      </c>
      <c r="L73" s="17">
        <f>Test!B71</f>
        <v>1</v>
      </c>
      <c r="M73" s="18">
        <f>Test!C71</f>
        <v>1</v>
      </c>
      <c r="N73" s="18">
        <f>Test!D71</f>
        <v>1</v>
      </c>
      <c r="O73" s="18">
        <f>Test!E71</f>
        <v>1</v>
      </c>
      <c r="P73" s="18">
        <f>Test!F71</f>
        <v>1</v>
      </c>
      <c r="Q73" s="18">
        <f>Test!G71</f>
        <v>1</v>
      </c>
      <c r="R73" s="19">
        <f t="shared" si="16"/>
        <v>2.7777777777777778E-4</v>
      </c>
      <c r="S73" s="18">
        <f t="shared" si="17"/>
        <v>4.5947436133063775E-4</v>
      </c>
      <c r="T73" s="18">
        <f t="shared" si="18"/>
        <v>0.82644628099173556</v>
      </c>
      <c r="U73" s="59"/>
      <c r="V73" s="42"/>
      <c r="W73" s="25"/>
      <c r="X73" s="25"/>
      <c r="Y73" s="42"/>
      <c r="Z73" s="25"/>
      <c r="AA73" s="54"/>
    </row>
    <row r="74" spans="1:27" ht="12.75" thickBot="1">
      <c r="A74" s="16"/>
      <c r="B74" s="21"/>
      <c r="C74" s="21">
        <v>37</v>
      </c>
      <c r="D74" s="22">
        <f>Reference!B72</f>
        <v>246.73410000000001</v>
      </c>
      <c r="E74" s="23">
        <f>Reference!C72</f>
        <v>29.858699999999999</v>
      </c>
      <c r="F74" s="23">
        <f>Reference!D72</f>
        <v>35.805</v>
      </c>
      <c r="G74" s="23">
        <f>Reference!E72</f>
        <v>36.239800000000002</v>
      </c>
      <c r="H74" s="23">
        <f>Reference!F72</f>
        <v>1600.55</v>
      </c>
      <c r="I74" s="23">
        <f>Reference!G72</f>
        <v>0.82</v>
      </c>
      <c r="J74" s="24">
        <f t="shared" si="15"/>
        <v>0.4445972222222222</v>
      </c>
      <c r="L74" s="22">
        <f>Test!B72</f>
        <v>1</v>
      </c>
      <c r="M74" s="23">
        <f>Test!C72</f>
        <v>1</v>
      </c>
      <c r="N74" s="23">
        <f>Test!D72</f>
        <v>1</v>
      </c>
      <c r="O74" s="23">
        <f>Test!E72</f>
        <v>1</v>
      </c>
      <c r="P74" s="23">
        <f>Test!F72</f>
        <v>1</v>
      </c>
      <c r="Q74" s="23">
        <f>Test!G72</f>
        <v>1</v>
      </c>
      <c r="R74" s="24">
        <f t="shared" si="16"/>
        <v>2.7777777777777778E-4</v>
      </c>
      <c r="S74" s="18">
        <f t="shared" si="17"/>
        <v>6.2478523007716098E-4</v>
      </c>
      <c r="T74" s="18">
        <f t="shared" si="18"/>
        <v>1.2195121951219512</v>
      </c>
      <c r="U74" s="59"/>
      <c r="V74" s="43"/>
      <c r="W74" s="55"/>
      <c r="X74" s="55"/>
      <c r="Y74" s="43"/>
      <c r="Z74" s="55"/>
      <c r="AA74" s="56"/>
    </row>
    <row r="75" spans="1:27">
      <c r="A75" s="16"/>
      <c r="B75" s="11" t="s">
        <v>55</v>
      </c>
      <c r="C75" s="11">
        <v>22</v>
      </c>
      <c r="D75" s="12">
        <f>Reference!B73</f>
        <v>518.78920000000005</v>
      </c>
      <c r="E75" s="13">
        <f>Reference!C73</f>
        <v>43.340600000000002</v>
      </c>
      <c r="F75" s="13">
        <f>Reference!D73</f>
        <v>43.212000000000003</v>
      </c>
      <c r="G75" s="13">
        <f>Reference!E73</f>
        <v>44.122799999999998</v>
      </c>
      <c r="H75" s="13">
        <f>Reference!F73</f>
        <v>1394.77</v>
      </c>
      <c r="I75" s="13">
        <f>Reference!G73</f>
        <v>0.77</v>
      </c>
      <c r="J75" s="14">
        <f t="shared" si="15"/>
        <v>0.38743611111111109</v>
      </c>
      <c r="L75" s="12">
        <f>Test!B73</f>
        <v>1</v>
      </c>
      <c r="M75" s="13">
        <f>Test!C73</f>
        <v>1</v>
      </c>
      <c r="N75" s="13">
        <f>Test!D73</f>
        <v>1</v>
      </c>
      <c r="O75" s="13">
        <f>Test!E73</f>
        <v>1</v>
      </c>
      <c r="P75" s="13">
        <f>Test!F73</f>
        <v>1</v>
      </c>
      <c r="Q75" s="13">
        <f>Test!G73</f>
        <v>1</v>
      </c>
      <c r="R75" s="14">
        <f t="shared" si="16"/>
        <v>2.7777777777777778E-4</v>
      </c>
      <c r="S75" s="18">
        <f t="shared" si="17"/>
        <v>7.1696408726886873E-4</v>
      </c>
      <c r="T75" s="18">
        <f t="shared" si="18"/>
        <v>1.2987012987012987</v>
      </c>
      <c r="U75" s="59"/>
      <c r="V75" s="41" t="e">
        <f>bdrate($D75:$D78,E75:E78,$L75:$L78,M75:M78)</f>
        <v>#VALUE!</v>
      </c>
      <c r="W75" s="46" t="e">
        <f>bdrate($D75:$D78,F75:F78,$L75:$L78,N75:N78)</f>
        <v>#VALUE!</v>
      </c>
      <c r="X75" s="46" t="e">
        <f>bdrate($D75:$D78,G75:G78,$L75:$L78,O75:O78)</f>
        <v>#VALUE!</v>
      </c>
      <c r="Y75" s="44" t="e">
        <f>bdrateOld($D75:$D78,E75:E78,$L75:$L78,M75:M78)</f>
        <v>#VALUE!</v>
      </c>
      <c r="Z75" s="48" t="e">
        <f>bdrateOld($D75:$D78,F75:F78,$L75:$L78,N75:N78)</f>
        <v>#VALUE!</v>
      </c>
      <c r="AA75" s="49" t="e">
        <f>bdrateOld($D75:$D78,G75:G78,$L75:$L78,O75:O78)</f>
        <v>#VALUE!</v>
      </c>
    </row>
    <row r="76" spans="1:27">
      <c r="A76" s="16"/>
      <c r="B76" s="16"/>
      <c r="C76" s="16">
        <v>27</v>
      </c>
      <c r="D76" s="17">
        <f>Reference!B74</f>
        <v>326.19470000000001</v>
      </c>
      <c r="E76" s="18">
        <f>Reference!C74</f>
        <v>39.614199999999997</v>
      </c>
      <c r="F76" s="18">
        <f>Reference!D74</f>
        <v>39.946899999999999</v>
      </c>
      <c r="G76" s="18">
        <f>Reference!E74</f>
        <v>41.311</v>
      </c>
      <c r="H76" s="18">
        <f>Reference!F74</f>
        <v>1177.24</v>
      </c>
      <c r="I76" s="18">
        <f>Reference!G74</f>
        <v>0.64</v>
      </c>
      <c r="J76" s="19">
        <f t="shared" si="15"/>
        <v>0.32701111111111114</v>
      </c>
      <c r="L76" s="17">
        <f>Test!B74</f>
        <v>1</v>
      </c>
      <c r="M76" s="18">
        <f>Test!C74</f>
        <v>1</v>
      </c>
      <c r="N76" s="18">
        <f>Test!D74</f>
        <v>1</v>
      </c>
      <c r="O76" s="18">
        <f>Test!E74</f>
        <v>1</v>
      </c>
      <c r="P76" s="18">
        <f>Test!F74</f>
        <v>1</v>
      </c>
      <c r="Q76" s="18">
        <f>Test!G74</f>
        <v>1</v>
      </c>
      <c r="R76" s="19">
        <f t="shared" si="16"/>
        <v>2.7777777777777778E-4</v>
      </c>
      <c r="S76" s="18">
        <f t="shared" si="17"/>
        <v>8.4944446332098811E-4</v>
      </c>
      <c r="T76" s="18">
        <f t="shared" si="18"/>
        <v>1.5625</v>
      </c>
      <c r="U76" s="59"/>
      <c r="V76" s="42"/>
      <c r="W76" s="25"/>
      <c r="X76" s="25"/>
      <c r="Y76" s="42"/>
      <c r="Z76" s="25"/>
      <c r="AA76" s="54"/>
    </row>
    <row r="77" spans="1:27">
      <c r="A77" s="16"/>
      <c r="B77" s="16"/>
      <c r="C77" s="16">
        <v>32</v>
      </c>
      <c r="D77" s="17">
        <f>Reference!B75</f>
        <v>183.5771</v>
      </c>
      <c r="E77" s="18">
        <f>Reference!C75</f>
        <v>35.69</v>
      </c>
      <c r="F77" s="18">
        <f>Reference!D75</f>
        <v>37.938000000000002</v>
      </c>
      <c r="G77" s="18">
        <f>Reference!E75</f>
        <v>39.260100000000001</v>
      </c>
      <c r="H77" s="18">
        <f>Reference!F75</f>
        <v>965.41</v>
      </c>
      <c r="I77" s="18">
        <f>Reference!G75</f>
        <v>0.52</v>
      </c>
      <c r="J77" s="19">
        <f t="shared" si="15"/>
        <v>0.26816944444444446</v>
      </c>
      <c r="L77" s="17">
        <f>Test!B75</f>
        <v>1</v>
      </c>
      <c r="M77" s="18">
        <f>Test!C75</f>
        <v>1</v>
      </c>
      <c r="N77" s="18">
        <f>Test!D75</f>
        <v>1</v>
      </c>
      <c r="O77" s="18">
        <f>Test!E75</f>
        <v>1</v>
      </c>
      <c r="P77" s="18">
        <f>Test!F75</f>
        <v>1</v>
      </c>
      <c r="Q77" s="18">
        <f>Test!G75</f>
        <v>1</v>
      </c>
      <c r="R77" s="19">
        <f t="shared" si="16"/>
        <v>2.7777777777777778E-4</v>
      </c>
      <c r="S77" s="18">
        <f t="shared" si="17"/>
        <v>1.0358293367584758E-3</v>
      </c>
      <c r="T77" s="18">
        <f t="shared" si="18"/>
        <v>1.9230769230769229</v>
      </c>
      <c r="U77" s="59"/>
      <c r="V77" s="42"/>
      <c r="W77" s="25"/>
      <c r="X77" s="25"/>
      <c r="Y77" s="42"/>
      <c r="Z77" s="25"/>
      <c r="AA77" s="54"/>
    </row>
    <row r="78" spans="1:27" ht="12.75" thickBot="1">
      <c r="A78" s="21"/>
      <c r="B78" s="21"/>
      <c r="C78" s="21">
        <v>37</v>
      </c>
      <c r="D78" s="22">
        <f>Reference!B76</f>
        <v>91.921599999999998</v>
      </c>
      <c r="E78" s="23">
        <f>Reference!C76</f>
        <v>32.135399999999997</v>
      </c>
      <c r="F78" s="23">
        <f>Reference!D76</f>
        <v>36.473999999999997</v>
      </c>
      <c r="G78" s="23">
        <f>Reference!E76</f>
        <v>37.572600000000001</v>
      </c>
      <c r="H78" s="23">
        <f>Reference!F76</f>
        <v>692.87</v>
      </c>
      <c r="I78" s="23">
        <f>Reference!G76</f>
        <v>0.41</v>
      </c>
      <c r="J78" s="24">
        <f t="shared" si="15"/>
        <v>0.19246388888888888</v>
      </c>
      <c r="L78" s="22">
        <f>Test!B76</f>
        <v>1</v>
      </c>
      <c r="M78" s="23">
        <f>Test!C76</f>
        <v>1</v>
      </c>
      <c r="N78" s="23">
        <f>Test!D76</f>
        <v>1</v>
      </c>
      <c r="O78" s="23">
        <f>Test!E76</f>
        <v>1</v>
      </c>
      <c r="P78" s="23">
        <f>Test!F76</f>
        <v>1</v>
      </c>
      <c r="Q78" s="23">
        <f>Test!G76</f>
        <v>1</v>
      </c>
      <c r="R78" s="24">
        <f t="shared" si="16"/>
        <v>2.7777777777777778E-4</v>
      </c>
      <c r="S78" s="23">
        <f t="shared" si="17"/>
        <v>1.4432721867016901E-3</v>
      </c>
      <c r="T78" s="23">
        <f t="shared" si="18"/>
        <v>2.4390243902439024</v>
      </c>
      <c r="U78" s="60"/>
      <c r="V78" s="43"/>
      <c r="W78" s="55"/>
      <c r="X78" s="55"/>
      <c r="Y78" s="43"/>
      <c r="Z78" s="55"/>
      <c r="AA78" s="56"/>
    </row>
    <row r="79" spans="1:27">
      <c r="A79" s="11" t="s">
        <v>50</v>
      </c>
      <c r="B79" s="11" t="s">
        <v>59</v>
      </c>
      <c r="C79" s="11">
        <v>22</v>
      </c>
      <c r="D79" s="12">
        <f>Reference!B77</f>
        <v>3378.8928000000001</v>
      </c>
      <c r="E79" s="13">
        <f>Reference!C77</f>
        <v>44.480600000000003</v>
      </c>
      <c r="F79" s="13">
        <f>Reference!D77</f>
        <v>47.363599999999998</v>
      </c>
      <c r="G79" s="13">
        <f>Reference!E77</f>
        <v>48.586300000000001</v>
      </c>
      <c r="H79" s="13">
        <f>Reference!F77</f>
        <v>17575.54</v>
      </c>
      <c r="I79" s="13">
        <f>Reference!G77</f>
        <v>9.31</v>
      </c>
      <c r="J79" s="14">
        <f>H79/3600</f>
        <v>4.8820944444444443</v>
      </c>
      <c r="L79" s="12">
        <f>Test!B77</f>
        <v>1</v>
      </c>
      <c r="M79" s="13">
        <f>Test!C77</f>
        <v>1</v>
      </c>
      <c r="N79" s="13">
        <f>Test!D77</f>
        <v>1</v>
      </c>
      <c r="O79" s="13">
        <f>Test!E77</f>
        <v>1</v>
      </c>
      <c r="P79" s="13">
        <f>Test!F77</f>
        <v>1</v>
      </c>
      <c r="Q79" s="13">
        <f>Test!G77</f>
        <v>1</v>
      </c>
      <c r="R79" s="14">
        <f>P79/3600</f>
        <v>2.7777777777777778E-4</v>
      </c>
      <c r="S79" s="13">
        <f>P79/H79</f>
        <v>5.6897256072928623E-5</v>
      </c>
      <c r="T79" s="13">
        <f>Q79/I79</f>
        <v>0.10741138560687433</v>
      </c>
      <c r="U79" s="58"/>
      <c r="V79" s="41" t="e">
        <f>bdrate($D79:$D82,E79:E82,$L79:$L82,M79:M82)</f>
        <v>#VALUE!</v>
      </c>
      <c r="W79" s="46" t="e">
        <f>bdrate($D79:$D82,F79:F82,$L79:$L82,N79:N82)</f>
        <v>#VALUE!</v>
      </c>
      <c r="X79" s="47" t="e">
        <f>bdrate($D79:$D82,G79:G82,$L79:$L82,O79:O82)</f>
        <v>#VALUE!</v>
      </c>
      <c r="Y79" s="41" t="e">
        <f>bdrateOld($D79:$D82,E79:E82,$L79:$L82,M79:M82)</f>
        <v>#VALUE!</v>
      </c>
      <c r="Z79" s="46" t="e">
        <f>bdrateOld($D79:$D82,F79:F82,$L79:$L82,N79:N82)</f>
        <v>#VALUE!</v>
      </c>
      <c r="AA79" s="47" t="e">
        <f>bdrateOld($D79:$D82,G79:G82,$L79:$L82,O79:O82)</f>
        <v>#VALUE!</v>
      </c>
    </row>
    <row r="80" spans="1:27">
      <c r="A80" s="16" t="s">
        <v>51</v>
      </c>
      <c r="B80" s="16"/>
      <c r="C80" s="16">
        <v>27</v>
      </c>
      <c r="D80" s="17">
        <f>Reference!B78</f>
        <v>2076.4560000000001</v>
      </c>
      <c r="E80" s="18">
        <f>Reference!C78</f>
        <v>42.073799999999999</v>
      </c>
      <c r="F80" s="18">
        <f>Reference!D78</f>
        <v>45.205500000000001</v>
      </c>
      <c r="G80" s="18">
        <f>Reference!E78</f>
        <v>46.537100000000002</v>
      </c>
      <c r="H80" s="18">
        <f>Reference!F78</f>
        <v>11532.75</v>
      </c>
      <c r="I80" s="18">
        <f>Reference!G78</f>
        <v>7.36</v>
      </c>
      <c r="J80" s="19">
        <f t="shared" ref="J80:J90" si="19">H80/3600</f>
        <v>3.2035416666666667</v>
      </c>
      <c r="L80" s="17">
        <f>Test!B78</f>
        <v>1</v>
      </c>
      <c r="M80" s="18">
        <f>Test!C78</f>
        <v>1</v>
      </c>
      <c r="N80" s="18">
        <f>Test!D78</f>
        <v>1</v>
      </c>
      <c r="O80" s="18">
        <f>Test!E78</f>
        <v>1</v>
      </c>
      <c r="P80" s="18">
        <f>Test!F78</f>
        <v>1</v>
      </c>
      <c r="Q80" s="18">
        <f>Test!G78</f>
        <v>1</v>
      </c>
      <c r="R80" s="19">
        <f t="shared" ref="R80:R90" si="20">P80/3600</f>
        <v>2.7777777777777778E-4</v>
      </c>
      <c r="S80" s="18">
        <f t="shared" ref="S80:S90" si="21">P80/H80</f>
        <v>8.6709587912683447E-5</v>
      </c>
      <c r="T80" s="18">
        <f t="shared" ref="T80:T90" si="22">Q80/I80</f>
        <v>0.1358695652173913</v>
      </c>
      <c r="U80" s="59"/>
      <c r="V80" s="42"/>
      <c r="W80" s="25"/>
      <c r="X80" s="54"/>
      <c r="Y80" s="42"/>
      <c r="Z80" s="25"/>
      <c r="AA80" s="54"/>
    </row>
    <row r="81" spans="1:27">
      <c r="A81" s="16"/>
      <c r="B81" s="16"/>
      <c r="C81" s="16">
        <v>32</v>
      </c>
      <c r="D81" s="17">
        <f>Reference!B79</f>
        <v>1285.8063999999999</v>
      </c>
      <c r="E81" s="18">
        <f>Reference!C79</f>
        <v>39.325200000000002</v>
      </c>
      <c r="F81" s="18">
        <f>Reference!D79</f>
        <v>43.502400000000002</v>
      </c>
      <c r="G81" s="18">
        <f>Reference!E79</f>
        <v>44.752699999999997</v>
      </c>
      <c r="H81" s="18">
        <f>Reference!F79</f>
        <v>8416.52</v>
      </c>
      <c r="I81" s="18">
        <f>Reference!G79</f>
        <v>6.29</v>
      </c>
      <c r="J81" s="19">
        <f t="shared" si="19"/>
        <v>2.3379222222222222</v>
      </c>
      <c r="L81" s="17">
        <f>Test!B79</f>
        <v>1</v>
      </c>
      <c r="M81" s="18">
        <f>Test!C79</f>
        <v>1</v>
      </c>
      <c r="N81" s="18">
        <f>Test!D79</f>
        <v>1</v>
      </c>
      <c r="O81" s="18">
        <f>Test!E79</f>
        <v>1</v>
      </c>
      <c r="P81" s="18">
        <f>Test!F79</f>
        <v>1</v>
      </c>
      <c r="Q81" s="18">
        <f>Test!G79</f>
        <v>1</v>
      </c>
      <c r="R81" s="19">
        <f t="shared" si="20"/>
        <v>2.7777777777777778E-4</v>
      </c>
      <c r="S81" s="18">
        <f t="shared" si="21"/>
        <v>1.1881395160945378E-4</v>
      </c>
      <c r="T81" s="18">
        <f t="shared" si="22"/>
        <v>0.1589825119236884</v>
      </c>
      <c r="U81" s="59"/>
      <c r="V81" s="42"/>
      <c r="W81" s="25"/>
      <c r="X81" s="54"/>
      <c r="Y81" s="42"/>
      <c r="Z81" s="25"/>
      <c r="AA81" s="54"/>
    </row>
    <row r="82" spans="1:27" ht="12.75" thickBot="1">
      <c r="A82" s="16"/>
      <c r="B82" s="21"/>
      <c r="C82" s="21">
        <v>37</v>
      </c>
      <c r="D82" s="22">
        <f>Reference!B80</f>
        <v>782.2</v>
      </c>
      <c r="E82" s="23">
        <f>Reference!C80</f>
        <v>36.234699999999997</v>
      </c>
      <c r="F82" s="23">
        <f>Reference!D80</f>
        <v>42.217300000000002</v>
      </c>
      <c r="G82" s="23">
        <f>Reference!E80</f>
        <v>43.411000000000001</v>
      </c>
      <c r="H82" s="23">
        <f>Reference!F80</f>
        <v>5617.44</v>
      </c>
      <c r="I82" s="23">
        <f>Reference!G80</f>
        <v>5.13</v>
      </c>
      <c r="J82" s="24">
        <f t="shared" si="19"/>
        <v>1.5603999999999998</v>
      </c>
      <c r="L82" s="22">
        <f>Test!B80</f>
        <v>1</v>
      </c>
      <c r="M82" s="23">
        <f>Test!C80</f>
        <v>1</v>
      </c>
      <c r="N82" s="23">
        <f>Test!D80</f>
        <v>1</v>
      </c>
      <c r="O82" s="23">
        <f>Test!E80</f>
        <v>1</v>
      </c>
      <c r="P82" s="23">
        <f>Test!F80</f>
        <v>1</v>
      </c>
      <c r="Q82" s="23">
        <f>Test!G80</f>
        <v>1</v>
      </c>
      <c r="R82" s="24">
        <f t="shared" si="20"/>
        <v>2.7777777777777778E-4</v>
      </c>
      <c r="S82" s="18">
        <f t="shared" si="21"/>
        <v>1.7801703266968584E-4</v>
      </c>
      <c r="T82" s="18">
        <f t="shared" si="22"/>
        <v>0.19493177387914232</v>
      </c>
      <c r="U82" s="59"/>
      <c r="V82" s="43"/>
      <c r="W82" s="55"/>
      <c r="X82" s="56"/>
      <c r="Y82" s="43"/>
      <c r="Z82" s="55"/>
      <c r="AA82" s="56"/>
    </row>
    <row r="83" spans="1:27">
      <c r="A83" s="16"/>
      <c r="B83" s="11" t="s">
        <v>60</v>
      </c>
      <c r="C83" s="11">
        <v>22</v>
      </c>
      <c r="D83" s="12">
        <f>Reference!B81</f>
        <v>2281.5232000000001</v>
      </c>
      <c r="E83" s="13">
        <f>Reference!C81</f>
        <v>44.628</v>
      </c>
      <c r="F83" s="13">
        <f>Reference!D81</f>
        <v>48.6312</v>
      </c>
      <c r="G83" s="13">
        <f>Reference!E81</f>
        <v>49.343400000000003</v>
      </c>
      <c r="H83" s="13">
        <f>Reference!F81</f>
        <v>12615</v>
      </c>
      <c r="I83" s="13">
        <f>Reference!G81</f>
        <v>6.5</v>
      </c>
      <c r="J83" s="14">
        <f t="shared" si="19"/>
        <v>3.5041666666666669</v>
      </c>
      <c r="L83" s="12">
        <f>Test!B81</f>
        <v>1</v>
      </c>
      <c r="M83" s="13">
        <f>Test!C81</f>
        <v>1</v>
      </c>
      <c r="N83" s="13">
        <f>Test!D81</f>
        <v>1</v>
      </c>
      <c r="O83" s="13">
        <f>Test!E81</f>
        <v>1</v>
      </c>
      <c r="P83" s="13">
        <f>Test!F81</f>
        <v>1</v>
      </c>
      <c r="Q83" s="13">
        <f>Test!G81</f>
        <v>1</v>
      </c>
      <c r="R83" s="14">
        <f t="shared" si="20"/>
        <v>2.7777777777777778E-4</v>
      </c>
      <c r="S83" s="18">
        <f t="shared" si="21"/>
        <v>7.9270709472849778E-5</v>
      </c>
      <c r="T83" s="18">
        <f t="shared" si="22"/>
        <v>0.15384615384615385</v>
      </c>
      <c r="U83" s="59"/>
      <c r="V83" s="41" t="e">
        <f>bdrate($D83:$D86,E83:E86,$L83:$L86,M83:M86)</f>
        <v>#VALUE!</v>
      </c>
      <c r="W83" s="46" t="e">
        <f>bdrate($D83:$D86,F83:F86,$L83:$L86,N83:N86)</f>
        <v>#VALUE!</v>
      </c>
      <c r="X83" s="46" t="e">
        <f>bdrate($D83:$D86,G83:G86,$L83:$L86,O83:O86)</f>
        <v>#VALUE!</v>
      </c>
      <c r="Y83" s="44" t="e">
        <f>bdrateOld($D83:$D86,E83:E86,$L83:$L86,M83:M86)</f>
        <v>#VALUE!</v>
      </c>
      <c r="Z83" s="48" t="e">
        <f>bdrateOld($D83:$D86,F83:F86,$L83:$L86,N83:N86)</f>
        <v>#VALUE!</v>
      </c>
      <c r="AA83" s="49" t="e">
        <f>bdrateOld($D83:$D86,G83:G86,$L83:$L86,O83:O86)</f>
        <v>#VALUE!</v>
      </c>
    </row>
    <row r="84" spans="1:27">
      <c r="A84" s="16"/>
      <c r="B84" s="16"/>
      <c r="C84" s="16">
        <v>27</v>
      </c>
      <c r="D84" s="17">
        <f>Reference!B82</f>
        <v>1312.0752</v>
      </c>
      <c r="E84" s="18">
        <f>Reference!C82</f>
        <v>42.701799999999999</v>
      </c>
      <c r="F84" s="18">
        <f>Reference!D82</f>
        <v>46.767899999999997</v>
      </c>
      <c r="G84" s="18">
        <f>Reference!E82</f>
        <v>47.5715</v>
      </c>
      <c r="H84" s="18">
        <f>Reference!F82</f>
        <v>8431.17</v>
      </c>
      <c r="I84" s="18">
        <f>Reference!G82</f>
        <v>5.7</v>
      </c>
      <c r="J84" s="19">
        <f t="shared" si="19"/>
        <v>2.3419916666666665</v>
      </c>
      <c r="L84" s="17">
        <f>Test!B82</f>
        <v>1</v>
      </c>
      <c r="M84" s="18">
        <f>Test!C82</f>
        <v>1</v>
      </c>
      <c r="N84" s="18">
        <f>Test!D82</f>
        <v>1</v>
      </c>
      <c r="O84" s="18">
        <f>Test!E82</f>
        <v>1</v>
      </c>
      <c r="P84" s="18">
        <f>Test!F82</f>
        <v>1</v>
      </c>
      <c r="Q84" s="18">
        <f>Test!G82</f>
        <v>1</v>
      </c>
      <c r="R84" s="19">
        <f t="shared" si="20"/>
        <v>2.7777777777777778E-4</v>
      </c>
      <c r="S84" s="18">
        <f t="shared" si="21"/>
        <v>1.1860750050111669E-4</v>
      </c>
      <c r="T84" s="18">
        <f t="shared" si="22"/>
        <v>0.17543859649122806</v>
      </c>
      <c r="U84" s="59"/>
      <c r="V84" s="42"/>
      <c r="W84" s="25"/>
      <c r="X84" s="25"/>
      <c r="Y84" s="42"/>
      <c r="Z84" s="25"/>
      <c r="AA84" s="54"/>
    </row>
    <row r="85" spans="1:27">
      <c r="A85" s="16"/>
      <c r="B85" s="16"/>
      <c r="C85" s="16">
        <v>32</v>
      </c>
      <c r="D85" s="17">
        <f>Reference!B83</f>
        <v>739.20479999999998</v>
      </c>
      <c r="E85" s="18">
        <f>Reference!C83</f>
        <v>40.454000000000001</v>
      </c>
      <c r="F85" s="18">
        <f>Reference!D83</f>
        <v>45.124200000000002</v>
      </c>
      <c r="G85" s="18">
        <f>Reference!E83</f>
        <v>45.8797</v>
      </c>
      <c r="H85" s="18">
        <f>Reference!F83</f>
        <v>5803.45</v>
      </c>
      <c r="I85" s="18">
        <f>Reference!G83</f>
        <v>4.83</v>
      </c>
      <c r="J85" s="19">
        <f t="shared" si="19"/>
        <v>1.6120694444444443</v>
      </c>
      <c r="L85" s="17">
        <f>Test!B83</f>
        <v>1</v>
      </c>
      <c r="M85" s="18">
        <f>Test!C83</f>
        <v>1</v>
      </c>
      <c r="N85" s="18">
        <f>Test!D83</f>
        <v>1</v>
      </c>
      <c r="O85" s="18">
        <f>Test!E83</f>
        <v>1</v>
      </c>
      <c r="P85" s="18">
        <f>Test!F83</f>
        <v>1</v>
      </c>
      <c r="Q85" s="18">
        <f>Test!G83</f>
        <v>1</v>
      </c>
      <c r="R85" s="19">
        <f t="shared" si="20"/>
        <v>2.7777777777777778E-4</v>
      </c>
      <c r="S85" s="18">
        <f t="shared" si="21"/>
        <v>1.7231129759022652E-4</v>
      </c>
      <c r="T85" s="18">
        <f t="shared" si="22"/>
        <v>0.20703933747412007</v>
      </c>
      <c r="U85" s="59"/>
      <c r="V85" s="42"/>
      <c r="W85" s="25"/>
      <c r="X85" s="25"/>
      <c r="Y85" s="42"/>
      <c r="Z85" s="25"/>
      <c r="AA85" s="54"/>
    </row>
    <row r="86" spans="1:27" ht="12.75" thickBot="1">
      <c r="A86" s="16"/>
      <c r="B86" s="21"/>
      <c r="C86" s="21">
        <v>37</v>
      </c>
      <c r="D86" s="22">
        <f>Reference!B84</f>
        <v>426.67360000000002</v>
      </c>
      <c r="E86" s="23">
        <f>Reference!C84</f>
        <v>37.9816</v>
      </c>
      <c r="F86" s="23">
        <f>Reference!D84</f>
        <v>43.707099999999997</v>
      </c>
      <c r="G86" s="23">
        <f>Reference!E84</f>
        <v>44.4679</v>
      </c>
      <c r="H86" s="23">
        <f>Reference!F84</f>
        <v>3352.78</v>
      </c>
      <c r="I86" s="23">
        <f>Reference!G84</f>
        <v>4.03</v>
      </c>
      <c r="J86" s="24">
        <f t="shared" si="19"/>
        <v>0.93132777777777787</v>
      </c>
      <c r="L86" s="22">
        <f>Test!B84</f>
        <v>1</v>
      </c>
      <c r="M86" s="23">
        <f>Test!C84</f>
        <v>1</v>
      </c>
      <c r="N86" s="23">
        <f>Test!D84</f>
        <v>1</v>
      </c>
      <c r="O86" s="23">
        <f>Test!E84</f>
        <v>1</v>
      </c>
      <c r="P86" s="23">
        <f>Test!F84</f>
        <v>1</v>
      </c>
      <c r="Q86" s="23">
        <f>Test!G84</f>
        <v>1</v>
      </c>
      <c r="R86" s="24">
        <f t="shared" si="20"/>
        <v>2.7777777777777778E-4</v>
      </c>
      <c r="S86" s="18">
        <f t="shared" si="21"/>
        <v>2.9825995144327989E-4</v>
      </c>
      <c r="T86" s="18">
        <f t="shared" si="22"/>
        <v>0.24813895781637715</v>
      </c>
      <c r="U86" s="59"/>
      <c r="V86" s="43"/>
      <c r="W86" s="55"/>
      <c r="X86" s="55"/>
      <c r="Y86" s="43"/>
      <c r="Z86" s="55"/>
      <c r="AA86" s="56"/>
    </row>
    <row r="87" spans="1:27">
      <c r="A87" s="16"/>
      <c r="B87" s="11" t="s">
        <v>61</v>
      </c>
      <c r="C87" s="11">
        <v>22</v>
      </c>
      <c r="D87" s="12">
        <f>Reference!B85</f>
        <v>2476.7991999999999</v>
      </c>
      <c r="E87" s="13">
        <f>Reference!C85</f>
        <v>45.014899999999997</v>
      </c>
      <c r="F87" s="13">
        <f>Reference!D85</f>
        <v>48.005600000000001</v>
      </c>
      <c r="G87" s="13">
        <f>Reference!E85</f>
        <v>48.939799999999998</v>
      </c>
      <c r="H87" s="13">
        <f>Reference!F85</f>
        <v>12823.21</v>
      </c>
      <c r="I87" s="13">
        <f>Reference!G85</f>
        <v>7</v>
      </c>
      <c r="J87" s="14">
        <f t="shared" si="19"/>
        <v>3.5620027777777774</v>
      </c>
      <c r="L87" s="12">
        <f>Test!B85</f>
        <v>1</v>
      </c>
      <c r="M87" s="13">
        <f>Test!C85</f>
        <v>1</v>
      </c>
      <c r="N87" s="13">
        <f>Test!D85</f>
        <v>1</v>
      </c>
      <c r="O87" s="13">
        <f>Test!E85</f>
        <v>1</v>
      </c>
      <c r="P87" s="13">
        <f>Test!F85</f>
        <v>1</v>
      </c>
      <c r="Q87" s="13">
        <f>Test!G85</f>
        <v>1</v>
      </c>
      <c r="R87" s="14">
        <f t="shared" si="20"/>
        <v>2.7777777777777778E-4</v>
      </c>
      <c r="S87" s="18">
        <f t="shared" si="21"/>
        <v>7.7983593811533936E-5</v>
      </c>
      <c r="T87" s="18">
        <f t="shared" si="22"/>
        <v>0.14285714285714285</v>
      </c>
      <c r="U87" s="59"/>
      <c r="V87" s="41" t="e">
        <f>bdrate($D87:$D90,E87:E90,$L87:$L90,M87:M90)</f>
        <v>#VALUE!</v>
      </c>
      <c r="W87" s="46" t="e">
        <f>bdrate($D87:$D90,F87:F90,$L87:$L90,N87:N90)</f>
        <v>#VALUE!</v>
      </c>
      <c r="X87" s="46" t="e">
        <f>bdrate($D87:$D90,G87:G90,$L87:$L90,O87:O90)</f>
        <v>#VALUE!</v>
      </c>
      <c r="Y87" s="44" t="e">
        <f>bdrateOld($D87:$D90,E87:E90,$L87:$L90,M87:M90)</f>
        <v>#VALUE!</v>
      </c>
      <c r="Z87" s="48" t="e">
        <f>bdrateOld($D87:$D90,F87:F90,$L87:$L90,N87:N90)</f>
        <v>#VALUE!</v>
      </c>
      <c r="AA87" s="49" t="e">
        <f>bdrateOld($D87:$D90,G87:G90,$L87:$L90,O87:O90)</f>
        <v>#VALUE!</v>
      </c>
    </row>
    <row r="88" spans="1:27">
      <c r="A88" s="16"/>
      <c r="B88" s="16"/>
      <c r="C88" s="16">
        <v>27</v>
      </c>
      <c r="D88" s="17">
        <f>Reference!B86</f>
        <v>1522.7647999999999</v>
      </c>
      <c r="E88" s="18">
        <f>Reference!C86</f>
        <v>42.987699999999997</v>
      </c>
      <c r="F88" s="18">
        <f>Reference!D86</f>
        <v>45.935200000000002</v>
      </c>
      <c r="G88" s="18">
        <f>Reference!E86</f>
        <v>47.06</v>
      </c>
      <c r="H88" s="18">
        <f>Reference!F86</f>
        <v>8868.51</v>
      </c>
      <c r="I88" s="18">
        <f>Reference!G86</f>
        <v>6.4</v>
      </c>
      <c r="J88" s="19">
        <f t="shared" si="19"/>
        <v>2.4634749999999999</v>
      </c>
      <c r="L88" s="17">
        <f>Test!B86</f>
        <v>1</v>
      </c>
      <c r="M88" s="18">
        <f>Test!C86</f>
        <v>1</v>
      </c>
      <c r="N88" s="18">
        <f>Test!D86</f>
        <v>1</v>
      </c>
      <c r="O88" s="18">
        <f>Test!E86</f>
        <v>1</v>
      </c>
      <c r="P88" s="18">
        <f>Test!F86</f>
        <v>1</v>
      </c>
      <c r="Q88" s="18">
        <f>Test!G86</f>
        <v>1</v>
      </c>
      <c r="R88" s="19">
        <f t="shared" si="20"/>
        <v>2.7777777777777778E-4</v>
      </c>
      <c r="S88" s="18">
        <f t="shared" si="21"/>
        <v>1.1275851298583414E-4</v>
      </c>
      <c r="T88" s="18">
        <f t="shared" si="22"/>
        <v>0.15625</v>
      </c>
      <c r="U88" s="59"/>
      <c r="V88" s="42"/>
      <c r="W88" s="25"/>
      <c r="X88" s="25"/>
      <c r="Y88" s="42"/>
      <c r="Z88" s="25"/>
      <c r="AA88" s="54"/>
    </row>
    <row r="89" spans="1:27">
      <c r="A89" s="16"/>
      <c r="B89" s="16"/>
      <c r="C89" s="16">
        <v>32</v>
      </c>
      <c r="D89" s="17">
        <f>Reference!B87</f>
        <v>920.86959999999999</v>
      </c>
      <c r="E89" s="18">
        <f>Reference!C87</f>
        <v>40.497199999999999</v>
      </c>
      <c r="F89" s="18">
        <f>Reference!D87</f>
        <v>44.2622</v>
      </c>
      <c r="G89" s="18">
        <f>Reference!E87</f>
        <v>45.399299999999997</v>
      </c>
      <c r="H89" s="18">
        <f>Reference!F87</f>
        <v>6227.07</v>
      </c>
      <c r="I89" s="18">
        <f>Reference!G87</f>
        <v>5.75</v>
      </c>
      <c r="J89" s="19">
        <f t="shared" si="19"/>
        <v>1.7297416666666665</v>
      </c>
      <c r="L89" s="17">
        <f>Test!B87</f>
        <v>1</v>
      </c>
      <c r="M89" s="18">
        <f>Test!C87</f>
        <v>1</v>
      </c>
      <c r="N89" s="18">
        <f>Test!D87</f>
        <v>1</v>
      </c>
      <c r="O89" s="18">
        <f>Test!E87</f>
        <v>1</v>
      </c>
      <c r="P89" s="18">
        <f>Test!F87</f>
        <v>1</v>
      </c>
      <c r="Q89" s="18">
        <f>Test!G87</f>
        <v>1</v>
      </c>
      <c r="R89" s="19">
        <f t="shared" si="20"/>
        <v>2.7777777777777778E-4</v>
      </c>
      <c r="S89" s="18">
        <f t="shared" si="21"/>
        <v>1.6058916954522754E-4</v>
      </c>
      <c r="T89" s="18">
        <f t="shared" si="22"/>
        <v>0.17391304347826086</v>
      </c>
      <c r="U89" s="59"/>
      <c r="V89" s="42"/>
      <c r="W89" s="25"/>
      <c r="X89" s="25"/>
      <c r="Y89" s="42"/>
      <c r="Z89" s="25"/>
      <c r="AA89" s="54"/>
    </row>
    <row r="90" spans="1:27" ht="12.75" thickBot="1">
      <c r="A90" s="21"/>
      <c r="B90" s="21"/>
      <c r="C90" s="21">
        <v>37</v>
      </c>
      <c r="D90" s="22">
        <f>Reference!B88</f>
        <v>558.55200000000002</v>
      </c>
      <c r="E90" s="23">
        <f>Reference!C88</f>
        <v>37.716000000000001</v>
      </c>
      <c r="F90" s="23">
        <f>Reference!D88</f>
        <v>42.924900000000001</v>
      </c>
      <c r="G90" s="23">
        <f>Reference!E88</f>
        <v>44.043999999999997</v>
      </c>
      <c r="H90" s="23">
        <f>Reference!F88</f>
        <v>3943.94</v>
      </c>
      <c r="I90" s="23">
        <f>Reference!G88</f>
        <v>5.44</v>
      </c>
      <c r="J90" s="24">
        <f t="shared" si="19"/>
        <v>1.0955388888888888</v>
      </c>
      <c r="L90" s="22">
        <f>Test!B88</f>
        <v>1</v>
      </c>
      <c r="M90" s="23">
        <f>Test!C88</f>
        <v>1</v>
      </c>
      <c r="N90" s="23">
        <f>Test!D88</f>
        <v>1</v>
      </c>
      <c r="O90" s="23">
        <f>Test!E88</f>
        <v>1</v>
      </c>
      <c r="P90" s="23">
        <f>Test!F88</f>
        <v>1</v>
      </c>
      <c r="Q90" s="23">
        <f>Test!G88</f>
        <v>1</v>
      </c>
      <c r="R90" s="24">
        <f t="shared" si="20"/>
        <v>2.7777777777777778E-4</v>
      </c>
      <c r="S90" s="18">
        <f t="shared" si="21"/>
        <v>2.5355355304593885E-4</v>
      </c>
      <c r="T90" s="18">
        <f t="shared" si="22"/>
        <v>0.18382352941176469</v>
      </c>
      <c r="U90" s="59"/>
      <c r="V90" s="43"/>
      <c r="W90" s="55"/>
      <c r="X90" s="55"/>
      <c r="Y90" s="43"/>
      <c r="Z90" s="55"/>
      <c r="AA90" s="56"/>
    </row>
    <row r="91" spans="1:27">
      <c r="A91" s="34" t="s">
        <v>52</v>
      </c>
      <c r="B91" s="34" t="s">
        <v>62</v>
      </c>
      <c r="C91" s="34">
        <v>22</v>
      </c>
      <c r="D91" s="12">
        <f>Reference!B89</f>
        <v>2398.4881</v>
      </c>
      <c r="E91" s="13">
        <f>Reference!C89</f>
        <v>42.740499999999997</v>
      </c>
      <c r="F91" s="13">
        <f>Reference!D89</f>
        <v>44.020299999999999</v>
      </c>
      <c r="G91" s="13">
        <f>Reference!E89</f>
        <v>44.760800000000003</v>
      </c>
      <c r="H91" s="13">
        <f>Reference!F89</f>
        <v>13645.16</v>
      </c>
      <c r="I91" s="13">
        <f>Reference!G89</f>
        <v>6.58</v>
      </c>
      <c r="J91" s="14">
        <f>H91/3600</f>
        <v>3.7903222222222221</v>
      </c>
      <c r="L91" s="12">
        <f>Test!B89</f>
        <v>1</v>
      </c>
      <c r="M91" s="13">
        <f>Test!C89</f>
        <v>1</v>
      </c>
      <c r="N91" s="13">
        <f>Test!D89</f>
        <v>1</v>
      </c>
      <c r="O91" s="13">
        <f>Test!E89</f>
        <v>1</v>
      </c>
      <c r="P91" s="13">
        <f>Test!F89</f>
        <v>1</v>
      </c>
      <c r="Q91" s="13">
        <f>Test!G89</f>
        <v>1</v>
      </c>
      <c r="R91" s="14">
        <f>P91/3600</f>
        <v>2.7777777777777778E-4</v>
      </c>
      <c r="S91" s="13">
        <f>P91/H91</f>
        <v>7.3286058939580039E-5</v>
      </c>
      <c r="T91" s="13">
        <f>Q91/I91</f>
        <v>0.1519756838905775</v>
      </c>
      <c r="U91" s="58"/>
      <c r="V91" s="41" t="e">
        <f>bdrate($D91:$D94,E91:E94,$L91:$L94,M91:M94)</f>
        <v>#VALUE!</v>
      </c>
      <c r="W91" s="46" t="e">
        <f>bdrate($D91:$D94,F91:F94,$L91:$L94,N91:N94)</f>
        <v>#VALUE!</v>
      </c>
      <c r="X91" s="47" t="e">
        <f>bdrate($D91:$D94,G91:G94,$L91:$L94,O91:O94)</f>
        <v>#VALUE!</v>
      </c>
      <c r="Y91" s="41" t="e">
        <f>bdrateOld($D91:$D94,E91:E94,$L91:$L94,M91:M94)</f>
        <v>#VALUE!</v>
      </c>
      <c r="Z91" s="46" t="e">
        <f>bdrateOld($D91:$D94,F91:F94,$L91:$L94,N91:N94)</f>
        <v>#VALUE!</v>
      </c>
      <c r="AA91" s="47" t="e">
        <f>bdrateOld($D91:$D94,G91:G94,$L91:$L94,O91:O94)</f>
        <v>#VALUE!</v>
      </c>
    </row>
    <row r="92" spans="1:27">
      <c r="A92" s="35"/>
      <c r="B92" s="35"/>
      <c r="C92" s="35">
        <v>27</v>
      </c>
      <c r="D92" s="17">
        <f>Reference!B90</f>
        <v>1365.0976000000001</v>
      </c>
      <c r="E92" s="18">
        <f>Reference!C90</f>
        <v>39.3917</v>
      </c>
      <c r="F92" s="18">
        <f>Reference!D90</f>
        <v>41.262799999999999</v>
      </c>
      <c r="G92" s="18">
        <f>Reference!E90</f>
        <v>41.814999999999998</v>
      </c>
      <c r="H92" s="18">
        <f>Reference!F90</f>
        <v>10663.2</v>
      </c>
      <c r="I92" s="18">
        <f>Reference!G90</f>
        <v>4.42</v>
      </c>
      <c r="J92" s="19">
        <f t="shared" ref="J92:J106" si="23">H92/3600</f>
        <v>2.9620000000000002</v>
      </c>
      <c r="L92" s="17">
        <f>Test!B90</f>
        <v>1</v>
      </c>
      <c r="M92" s="18">
        <f>Test!C90</f>
        <v>1</v>
      </c>
      <c r="N92" s="18">
        <f>Test!D90</f>
        <v>1</v>
      </c>
      <c r="O92" s="18">
        <f>Test!E90</f>
        <v>1</v>
      </c>
      <c r="P92" s="18">
        <f>Test!F90</f>
        <v>1</v>
      </c>
      <c r="Q92" s="18">
        <f>Test!G90</f>
        <v>1</v>
      </c>
      <c r="R92" s="19">
        <f t="shared" ref="R92:R106" si="24">P92/3600</f>
        <v>2.7777777777777778E-4</v>
      </c>
      <c r="S92" s="18">
        <f t="shared" ref="S92:S106" si="25">P92/H92</f>
        <v>9.3780478655563048E-5</v>
      </c>
      <c r="T92" s="18">
        <f t="shared" ref="T92:T106" si="26">Q92/I92</f>
        <v>0.22624434389140272</v>
      </c>
      <c r="U92" s="59"/>
      <c r="V92" s="42"/>
      <c r="W92" s="25"/>
      <c r="X92" s="54"/>
      <c r="Y92" s="42"/>
      <c r="Z92" s="25"/>
      <c r="AA92" s="54"/>
    </row>
    <row r="93" spans="1:27">
      <c r="A93" s="35"/>
      <c r="B93" s="35"/>
      <c r="C93" s="35">
        <v>32</v>
      </c>
      <c r="D93" s="17">
        <f>Reference!B91</f>
        <v>778.26110000000006</v>
      </c>
      <c r="E93" s="18">
        <f>Reference!C91</f>
        <v>36.309699999999999</v>
      </c>
      <c r="F93" s="18">
        <f>Reference!D91</f>
        <v>39.239899999999999</v>
      </c>
      <c r="G93" s="18">
        <f>Reference!E91</f>
        <v>39.656799999999997</v>
      </c>
      <c r="H93" s="18">
        <f>Reference!F91</f>
        <v>8103.13</v>
      </c>
      <c r="I93" s="18">
        <f>Reference!G91</f>
        <v>3.35</v>
      </c>
      <c r="J93" s="19">
        <f t="shared" si="23"/>
        <v>2.2508694444444446</v>
      </c>
      <c r="L93" s="17">
        <f>Test!B91</f>
        <v>1</v>
      </c>
      <c r="M93" s="18">
        <f>Test!C91</f>
        <v>1</v>
      </c>
      <c r="N93" s="18">
        <f>Test!D91</f>
        <v>1</v>
      </c>
      <c r="O93" s="18">
        <f>Test!E91</f>
        <v>1</v>
      </c>
      <c r="P93" s="18">
        <f>Test!F91</f>
        <v>1</v>
      </c>
      <c r="Q93" s="18">
        <f>Test!G91</f>
        <v>1</v>
      </c>
      <c r="R93" s="19">
        <f t="shared" si="24"/>
        <v>2.7777777777777778E-4</v>
      </c>
      <c r="S93" s="18">
        <f t="shared" si="25"/>
        <v>1.2340910240857546E-4</v>
      </c>
      <c r="T93" s="18">
        <f t="shared" si="26"/>
        <v>0.29850746268656714</v>
      </c>
      <c r="U93" s="59"/>
      <c r="V93" s="42"/>
      <c r="W93" s="25"/>
      <c r="X93" s="54"/>
      <c r="Y93" s="42"/>
      <c r="Z93" s="25"/>
      <c r="AA93" s="54"/>
    </row>
    <row r="94" spans="1:27" ht="12.75" thickBot="1">
      <c r="A94" s="35"/>
      <c r="B94" s="36"/>
      <c r="C94" s="36">
        <v>37</v>
      </c>
      <c r="D94" s="22">
        <f>Reference!B92</f>
        <v>454.71190000000001</v>
      </c>
      <c r="E94" s="23">
        <f>Reference!C92</f>
        <v>33.448900000000002</v>
      </c>
      <c r="F94" s="23">
        <f>Reference!D92</f>
        <v>37.693899999999999</v>
      </c>
      <c r="G94" s="23">
        <f>Reference!E92</f>
        <v>37.903599999999997</v>
      </c>
      <c r="H94" s="23">
        <f>Reference!F92</f>
        <v>4976.5600000000004</v>
      </c>
      <c r="I94" s="23">
        <f>Reference!G92</f>
        <v>2.46</v>
      </c>
      <c r="J94" s="24">
        <f t="shared" si="23"/>
        <v>1.3823777777777779</v>
      </c>
      <c r="L94" s="22">
        <f>Test!B92</f>
        <v>1</v>
      </c>
      <c r="M94" s="23">
        <f>Test!C92</f>
        <v>1</v>
      </c>
      <c r="N94" s="23">
        <f>Test!D92</f>
        <v>1</v>
      </c>
      <c r="O94" s="23">
        <f>Test!E92</f>
        <v>1</v>
      </c>
      <c r="P94" s="23">
        <f>Test!F92</f>
        <v>1</v>
      </c>
      <c r="Q94" s="23">
        <f>Test!G92</f>
        <v>1</v>
      </c>
      <c r="R94" s="24">
        <f t="shared" si="24"/>
        <v>2.7777777777777778E-4</v>
      </c>
      <c r="S94" s="18">
        <f t="shared" si="25"/>
        <v>2.0094201617181344E-4</v>
      </c>
      <c r="T94" s="18">
        <f t="shared" si="26"/>
        <v>0.4065040650406504</v>
      </c>
      <c r="U94" s="59"/>
      <c r="V94" s="43"/>
      <c r="W94" s="55"/>
      <c r="X94" s="56"/>
      <c r="Y94" s="43"/>
      <c r="Z94" s="55"/>
      <c r="AA94" s="56"/>
    </row>
    <row r="95" spans="1:27">
      <c r="A95" s="35"/>
      <c r="B95" s="34" t="s">
        <v>521</v>
      </c>
      <c r="C95" s="34">
        <v>22</v>
      </c>
      <c r="D95" s="12">
        <f>Reference!B93</f>
        <v>11555.5656</v>
      </c>
      <c r="E95" s="13">
        <f>Reference!C93</f>
        <v>44.457299999999996</v>
      </c>
      <c r="F95" s="13">
        <f>Reference!D93</f>
        <v>45.315300000000001</v>
      </c>
      <c r="G95" s="13">
        <f>Reference!E93</f>
        <v>45.938499999999998</v>
      </c>
      <c r="H95" s="13">
        <f>Reference!F93</f>
        <v>73924.78</v>
      </c>
      <c r="I95" s="13">
        <f>Reference!G93</f>
        <v>32.07</v>
      </c>
      <c r="J95" s="14">
        <f t="shared" si="23"/>
        <v>20.534661111111109</v>
      </c>
      <c r="L95" s="12">
        <f>Test!B93</f>
        <v>1</v>
      </c>
      <c r="M95" s="13">
        <f>Test!C93</f>
        <v>1</v>
      </c>
      <c r="N95" s="13">
        <f>Test!D93</f>
        <v>1</v>
      </c>
      <c r="O95" s="13">
        <f>Test!E93</f>
        <v>1</v>
      </c>
      <c r="P95" s="13">
        <f>Test!F93</f>
        <v>1</v>
      </c>
      <c r="Q95" s="13">
        <f>Test!G93</f>
        <v>1</v>
      </c>
      <c r="R95" s="14">
        <f t="shared" si="24"/>
        <v>2.7777777777777778E-4</v>
      </c>
      <c r="S95" s="18">
        <f t="shared" si="25"/>
        <v>1.3527263794359618E-5</v>
      </c>
      <c r="T95" s="18">
        <f t="shared" si="26"/>
        <v>3.1181789834736514E-2</v>
      </c>
      <c r="U95" s="59"/>
      <c r="V95" s="41" t="e">
        <f>bdrate($D95:$D98,E95:E98,$L95:$L98,M95:M98)</f>
        <v>#VALUE!</v>
      </c>
      <c r="W95" s="46" t="e">
        <f>bdrate($D95:$D98,F95:F98,$L95:$L98,N95:N98)</f>
        <v>#VALUE!</v>
      </c>
      <c r="X95" s="46" t="e">
        <f>bdrate($D95:$D98,G95:G98,$L95:$L98,O95:O98)</f>
        <v>#VALUE!</v>
      </c>
      <c r="Y95" s="44" t="e">
        <f>bdrateOld($D95:$D98,E95:E98,$L95:$L98,M95:M98)</f>
        <v>#VALUE!</v>
      </c>
      <c r="Z95" s="48" t="e">
        <f>bdrateOld($D95:$D98,F95:F98,$L95:$L98,N95:N98)</f>
        <v>#VALUE!</v>
      </c>
      <c r="AA95" s="49" t="e">
        <f>bdrateOld($D95:$D98,G95:G98,$L95:$L98,O95:O98)</f>
        <v>#VALUE!</v>
      </c>
    </row>
    <row r="96" spans="1:27">
      <c r="A96" s="35"/>
      <c r="B96" s="35"/>
      <c r="C96" s="35">
        <v>27</v>
      </c>
      <c r="D96" s="17">
        <f>Reference!B94</f>
        <v>7166.4840000000004</v>
      </c>
      <c r="E96" s="18">
        <f>Reference!C94</f>
        <v>41.392699999999998</v>
      </c>
      <c r="F96" s="18">
        <f>Reference!D94</f>
        <v>42.524500000000003</v>
      </c>
      <c r="G96" s="18">
        <f>Reference!E94</f>
        <v>42.933399999999999</v>
      </c>
      <c r="H96" s="18">
        <f>Reference!F94</f>
        <v>55156.23</v>
      </c>
      <c r="I96" s="18">
        <f>Reference!G94</f>
        <v>24.12</v>
      </c>
      <c r="J96" s="19">
        <f t="shared" si="23"/>
        <v>15.321175</v>
      </c>
      <c r="L96" s="17">
        <f>Test!B94</f>
        <v>1</v>
      </c>
      <c r="M96" s="18">
        <f>Test!C94</f>
        <v>1</v>
      </c>
      <c r="N96" s="18">
        <f>Test!D94</f>
        <v>1</v>
      </c>
      <c r="O96" s="18">
        <f>Test!E94</f>
        <v>1</v>
      </c>
      <c r="P96" s="18">
        <f>Test!F94</f>
        <v>1</v>
      </c>
      <c r="Q96" s="18">
        <f>Test!G94</f>
        <v>1</v>
      </c>
      <c r="R96" s="19">
        <f t="shared" si="24"/>
        <v>2.7777777777777778E-4</v>
      </c>
      <c r="S96" s="18">
        <f t="shared" si="25"/>
        <v>1.8130318188897245E-5</v>
      </c>
      <c r="T96" s="18">
        <f t="shared" si="26"/>
        <v>4.1459369817578771E-2</v>
      </c>
      <c r="U96" s="59"/>
      <c r="V96" s="42"/>
      <c r="W96" s="25"/>
      <c r="X96" s="25"/>
      <c r="Y96" s="42"/>
      <c r="Z96" s="25"/>
      <c r="AA96" s="54"/>
    </row>
    <row r="97" spans="1:27">
      <c r="A97" s="35"/>
      <c r="B97" s="35"/>
      <c r="C97" s="35">
        <v>32</v>
      </c>
      <c r="D97" s="17">
        <f>Reference!B95</f>
        <v>4104.1927999999998</v>
      </c>
      <c r="E97" s="18">
        <f>Reference!C95</f>
        <v>38.105499999999999</v>
      </c>
      <c r="F97" s="18">
        <f>Reference!D95</f>
        <v>40.383699999999997</v>
      </c>
      <c r="G97" s="18">
        <f>Reference!E95</f>
        <v>40.599699999999999</v>
      </c>
      <c r="H97" s="18">
        <f>Reference!F95</f>
        <v>44266.05</v>
      </c>
      <c r="I97" s="18">
        <f>Reference!G95</f>
        <v>20.059999999999999</v>
      </c>
      <c r="J97" s="19">
        <f t="shared" si="23"/>
        <v>12.296125</v>
      </c>
      <c r="L97" s="17">
        <f>Test!B95</f>
        <v>1</v>
      </c>
      <c r="M97" s="18">
        <f>Test!C95</f>
        <v>1</v>
      </c>
      <c r="N97" s="18">
        <f>Test!D95</f>
        <v>1</v>
      </c>
      <c r="O97" s="18">
        <f>Test!E95</f>
        <v>1</v>
      </c>
      <c r="P97" s="18">
        <f>Test!F95</f>
        <v>1</v>
      </c>
      <c r="Q97" s="18">
        <f>Test!G95</f>
        <v>1</v>
      </c>
      <c r="R97" s="19">
        <f t="shared" si="24"/>
        <v>2.7777777777777778E-4</v>
      </c>
      <c r="S97" s="18">
        <f t="shared" si="25"/>
        <v>2.2590676150232513E-5</v>
      </c>
      <c r="T97" s="18">
        <f t="shared" si="26"/>
        <v>4.9850448654037892E-2</v>
      </c>
      <c r="U97" s="59"/>
      <c r="V97" s="42"/>
      <c r="W97" s="25"/>
      <c r="X97" s="25"/>
      <c r="Y97" s="42"/>
      <c r="Z97" s="25"/>
      <c r="AA97" s="54"/>
    </row>
    <row r="98" spans="1:27" ht="12.75" thickBot="1">
      <c r="A98" s="35"/>
      <c r="B98" s="36"/>
      <c r="C98" s="36">
        <v>37</v>
      </c>
      <c r="D98" s="22">
        <f>Reference!B96</f>
        <v>2330.7800000000002</v>
      </c>
      <c r="E98" s="23">
        <f>Reference!C96</f>
        <v>35.016100000000002</v>
      </c>
      <c r="F98" s="23">
        <f>Reference!D96</f>
        <v>38.701999999999998</v>
      </c>
      <c r="G98" s="23">
        <f>Reference!E96</f>
        <v>38.804600000000001</v>
      </c>
      <c r="H98" s="23">
        <f>Reference!F96</f>
        <v>25727.63</v>
      </c>
      <c r="I98" s="23">
        <f>Reference!G96</f>
        <v>16.03</v>
      </c>
      <c r="J98" s="24">
        <f t="shared" si="23"/>
        <v>7.1465638888888892</v>
      </c>
      <c r="L98" s="22">
        <f>Test!B96</f>
        <v>1</v>
      </c>
      <c r="M98" s="23">
        <f>Test!C96</f>
        <v>1</v>
      </c>
      <c r="N98" s="23">
        <f>Test!D96</f>
        <v>1</v>
      </c>
      <c r="O98" s="23">
        <f>Test!E96</f>
        <v>1</v>
      </c>
      <c r="P98" s="23">
        <f>Test!F96</f>
        <v>1</v>
      </c>
      <c r="Q98" s="23">
        <f>Test!G96</f>
        <v>1</v>
      </c>
      <c r="R98" s="24">
        <f t="shared" si="24"/>
        <v>2.7777777777777778E-4</v>
      </c>
      <c r="S98" s="18">
        <f t="shared" si="25"/>
        <v>3.8868718183524872E-5</v>
      </c>
      <c r="T98" s="18">
        <f t="shared" si="26"/>
        <v>6.238303181534622E-2</v>
      </c>
      <c r="U98" s="59"/>
      <c r="V98" s="43"/>
      <c r="W98" s="55"/>
      <c r="X98" s="55"/>
      <c r="Y98" s="43"/>
      <c r="Z98" s="55"/>
      <c r="AA98" s="56"/>
    </row>
    <row r="99" spans="1:27">
      <c r="A99" s="35"/>
      <c r="B99" s="34" t="s">
        <v>64</v>
      </c>
      <c r="C99" s="34">
        <v>22</v>
      </c>
      <c r="D99" s="12">
        <f>Reference!B97</f>
        <v>2238.75</v>
      </c>
      <c r="E99" s="13">
        <f>Reference!C97</f>
        <v>47.574199999999998</v>
      </c>
      <c r="F99" s="13">
        <f>Reference!D97</f>
        <v>45.400100000000002</v>
      </c>
      <c r="G99" s="13">
        <f>Reference!E97</f>
        <v>45.945900000000002</v>
      </c>
      <c r="H99" s="13">
        <f>Reference!F97</f>
        <v>10790.63</v>
      </c>
      <c r="I99" s="13">
        <f>Reference!G97</f>
        <v>6.22</v>
      </c>
      <c r="J99" s="14">
        <f t="shared" si="23"/>
        <v>2.9973972222222218</v>
      </c>
      <c r="L99" s="12">
        <f>Test!B97</f>
        <v>1</v>
      </c>
      <c r="M99" s="13">
        <f>Test!C97</f>
        <v>1</v>
      </c>
      <c r="N99" s="13">
        <f>Test!D97</f>
        <v>1</v>
      </c>
      <c r="O99" s="13">
        <f>Test!E97</f>
        <v>1</v>
      </c>
      <c r="P99" s="13">
        <f>Test!F97</f>
        <v>1</v>
      </c>
      <c r="Q99" s="13">
        <f>Test!G97</f>
        <v>1</v>
      </c>
      <c r="R99" s="14">
        <f t="shared" si="24"/>
        <v>2.7777777777777778E-4</v>
      </c>
      <c r="S99" s="18">
        <f t="shared" si="25"/>
        <v>9.2672994996585012E-5</v>
      </c>
      <c r="T99" s="18">
        <f t="shared" si="26"/>
        <v>0.16077170418006431</v>
      </c>
      <c r="U99" s="59"/>
      <c r="V99" s="41" t="e">
        <f>bdrate($D99:$D102,E99:E102,$L99:$L102,M99:M102)</f>
        <v>#VALUE!</v>
      </c>
      <c r="W99" s="46" t="e">
        <f>bdrate($D99:$D102,F99:F102,$L99:$L102,N99:N102)</f>
        <v>#VALUE!</v>
      </c>
      <c r="X99" s="46" t="e">
        <f>bdrate($D99:$D102,G99:G102,$L99:$L102,O99:O102)</f>
        <v>#VALUE!</v>
      </c>
      <c r="Y99" s="44" t="e">
        <f>bdrateOld($D99:$D102,E99:E102,$L99:$L102,M99:M102)</f>
        <v>#VALUE!</v>
      </c>
      <c r="Z99" s="48" t="e">
        <f>bdrateOld($D99:$D102,F99:F102,$L99:$L102,N99:N102)</f>
        <v>#VALUE!</v>
      </c>
      <c r="AA99" s="49" t="e">
        <f>bdrateOld($D99:$D102,G99:G102,$L99:$L102,O99:O102)</f>
        <v>#VALUE!</v>
      </c>
    </row>
    <row r="100" spans="1:27">
      <c r="A100" s="35"/>
      <c r="B100" s="35"/>
      <c r="C100" s="35">
        <v>27</v>
      </c>
      <c r="D100" s="17">
        <f>Reference!B98</f>
        <v>1661.0605</v>
      </c>
      <c r="E100" s="18">
        <f>Reference!C98</f>
        <v>43.764899999999997</v>
      </c>
      <c r="F100" s="18">
        <f>Reference!D98</f>
        <v>41.345199999999998</v>
      </c>
      <c r="G100" s="18">
        <f>Reference!E98</f>
        <v>42.387300000000003</v>
      </c>
      <c r="H100" s="18">
        <f>Reference!F98</f>
        <v>9337.09</v>
      </c>
      <c r="I100" s="18">
        <f>Reference!G98</f>
        <v>4.83</v>
      </c>
      <c r="J100" s="19">
        <f t="shared" si="23"/>
        <v>2.593636111111111</v>
      </c>
      <c r="L100" s="17">
        <f>Test!B98</f>
        <v>1</v>
      </c>
      <c r="M100" s="18">
        <f>Test!C98</f>
        <v>1</v>
      </c>
      <c r="N100" s="18">
        <f>Test!D98</f>
        <v>1</v>
      </c>
      <c r="O100" s="18">
        <f>Test!E98</f>
        <v>1</v>
      </c>
      <c r="P100" s="18">
        <f>Test!F98</f>
        <v>1</v>
      </c>
      <c r="Q100" s="18">
        <f>Test!G98</f>
        <v>1</v>
      </c>
      <c r="R100" s="19">
        <f t="shared" si="24"/>
        <v>2.7777777777777778E-4</v>
      </c>
      <c r="S100" s="18">
        <f t="shared" si="25"/>
        <v>1.0709974949368593E-4</v>
      </c>
      <c r="T100" s="18">
        <f t="shared" si="26"/>
        <v>0.20703933747412007</v>
      </c>
      <c r="U100" s="59"/>
      <c r="V100" s="42"/>
      <c r="W100" s="25"/>
      <c r="X100" s="25"/>
      <c r="Y100" s="42"/>
      <c r="Z100" s="25"/>
      <c r="AA100" s="54"/>
    </row>
    <row r="101" spans="1:27">
      <c r="A101" s="35"/>
      <c r="B101" s="35"/>
      <c r="C101" s="35">
        <v>32</v>
      </c>
      <c r="D101" s="17">
        <f>Reference!B99</f>
        <v>1278.4160999999999</v>
      </c>
      <c r="E101" s="18">
        <f>Reference!C99</f>
        <v>39.389099999999999</v>
      </c>
      <c r="F101" s="18">
        <f>Reference!D99</f>
        <v>39.277500000000003</v>
      </c>
      <c r="G101" s="18">
        <f>Reference!E99</f>
        <v>40.567999999999998</v>
      </c>
      <c r="H101" s="18">
        <f>Reference!F99</f>
        <v>8813.5499999999993</v>
      </c>
      <c r="I101" s="18">
        <f>Reference!G99</f>
        <v>4.12</v>
      </c>
      <c r="J101" s="19">
        <f t="shared" si="23"/>
        <v>2.4482083333333331</v>
      </c>
      <c r="L101" s="17">
        <f>Test!B99</f>
        <v>1</v>
      </c>
      <c r="M101" s="18">
        <f>Test!C99</f>
        <v>1</v>
      </c>
      <c r="N101" s="18">
        <f>Test!D99</f>
        <v>1</v>
      </c>
      <c r="O101" s="18">
        <f>Test!E99</f>
        <v>1</v>
      </c>
      <c r="P101" s="18">
        <f>Test!F99</f>
        <v>1</v>
      </c>
      <c r="Q101" s="18">
        <f>Test!G99</f>
        <v>1</v>
      </c>
      <c r="R101" s="19">
        <f t="shared" si="24"/>
        <v>2.7777777777777778E-4</v>
      </c>
      <c r="S101" s="18">
        <f t="shared" si="25"/>
        <v>1.1346165846906185E-4</v>
      </c>
      <c r="T101" s="18">
        <f t="shared" si="26"/>
        <v>0.24271844660194175</v>
      </c>
      <c r="U101" s="59"/>
      <c r="V101" s="42"/>
      <c r="W101" s="25"/>
      <c r="X101" s="25"/>
      <c r="Y101" s="42"/>
      <c r="Z101" s="25"/>
      <c r="AA101" s="54"/>
    </row>
    <row r="102" spans="1:27" ht="12.75" thickBot="1">
      <c r="A102" s="35"/>
      <c r="B102" s="36"/>
      <c r="C102" s="36">
        <v>37</v>
      </c>
      <c r="D102" s="22">
        <f>Reference!B100</f>
        <v>973.62469999999996</v>
      </c>
      <c r="E102" s="23">
        <f>Reference!C100</f>
        <v>34.559699999999999</v>
      </c>
      <c r="F102" s="23">
        <f>Reference!D100</f>
        <v>38.369500000000002</v>
      </c>
      <c r="G102" s="23">
        <f>Reference!E100</f>
        <v>39.659599999999998</v>
      </c>
      <c r="H102" s="23">
        <f>Reference!F100</f>
        <v>8257.93</v>
      </c>
      <c r="I102" s="23">
        <f>Reference!G100</f>
        <v>3.62</v>
      </c>
      <c r="J102" s="24">
        <f t="shared" si="23"/>
        <v>2.2938694444444447</v>
      </c>
      <c r="L102" s="22">
        <f>Test!B100</f>
        <v>1</v>
      </c>
      <c r="M102" s="23">
        <f>Test!C100</f>
        <v>1</v>
      </c>
      <c r="N102" s="23">
        <f>Test!D100</f>
        <v>1</v>
      </c>
      <c r="O102" s="23">
        <f>Test!E100</f>
        <v>1</v>
      </c>
      <c r="P102" s="23">
        <f>Test!F100</f>
        <v>1</v>
      </c>
      <c r="Q102" s="23">
        <f>Test!G100</f>
        <v>1</v>
      </c>
      <c r="R102" s="24">
        <f t="shared" si="24"/>
        <v>2.7777777777777778E-4</v>
      </c>
      <c r="S102" s="18">
        <f t="shared" si="25"/>
        <v>1.2109572253579287E-4</v>
      </c>
      <c r="T102" s="18">
        <f t="shared" si="26"/>
        <v>0.27624309392265195</v>
      </c>
      <c r="U102" s="59"/>
      <c r="V102" s="43"/>
      <c r="W102" s="55"/>
      <c r="X102" s="55"/>
      <c r="Y102" s="43"/>
      <c r="Z102" s="55"/>
      <c r="AA102" s="56"/>
    </row>
    <row r="103" spans="1:27">
      <c r="A103" s="35"/>
      <c r="B103" s="34" t="s">
        <v>65</v>
      </c>
      <c r="C103" s="34">
        <v>22</v>
      </c>
      <c r="D103" s="12">
        <f>Reference!B101</f>
        <v>514.20759999999996</v>
      </c>
      <c r="E103" s="13">
        <f>Reference!C101</f>
        <v>51.2271</v>
      </c>
      <c r="F103" s="13">
        <f>Reference!D101</f>
        <v>54.165199999999999</v>
      </c>
      <c r="G103" s="13">
        <f>Reference!E101</f>
        <v>55.1586</v>
      </c>
      <c r="H103" s="13">
        <f>Reference!F101</f>
        <v>7897.26</v>
      </c>
      <c r="I103" s="13">
        <f>Reference!G101</f>
        <v>4.21</v>
      </c>
      <c r="J103" s="14">
        <f t="shared" si="23"/>
        <v>2.1936833333333334</v>
      </c>
      <c r="L103" s="12">
        <f>Test!B101</f>
        <v>1</v>
      </c>
      <c r="M103" s="13">
        <f>Test!C101</f>
        <v>1</v>
      </c>
      <c r="N103" s="13">
        <f>Test!D101</f>
        <v>1</v>
      </c>
      <c r="O103" s="13">
        <f>Test!E101</f>
        <v>1</v>
      </c>
      <c r="P103" s="13">
        <f>Test!F101</f>
        <v>1</v>
      </c>
      <c r="Q103" s="13">
        <f>Test!G101</f>
        <v>1</v>
      </c>
      <c r="R103" s="14">
        <f t="shared" si="24"/>
        <v>2.7777777777777778E-4</v>
      </c>
      <c r="S103" s="18">
        <f t="shared" si="25"/>
        <v>1.2662619693412652E-4</v>
      </c>
      <c r="T103" s="18">
        <f t="shared" si="26"/>
        <v>0.23752969121140144</v>
      </c>
      <c r="U103" s="59"/>
      <c r="V103" s="41" t="e">
        <f>bdrate($D103:$D106,E103:E106,$L103:$L106,M103:M106)</f>
        <v>#VALUE!</v>
      </c>
      <c r="W103" s="46" t="e">
        <f>bdrate($D103:$D106,F103:F106,$L103:$L106,N103:N106)</f>
        <v>#VALUE!</v>
      </c>
      <c r="X103" s="46" t="e">
        <f>bdrate($D103:$D106,G103:G106,$L103:$L106,O103:O106)</f>
        <v>#VALUE!</v>
      </c>
      <c r="Y103" s="44" t="e">
        <f>bdrateOld($D103:$D106,E103:E106,$L103:$L106,M103:M106)</f>
        <v>#VALUE!</v>
      </c>
      <c r="Z103" s="48" t="e">
        <f>bdrateOld($D103:$D106,F103:F106,$L103:$L106,N103:N106)</f>
        <v>#VALUE!</v>
      </c>
      <c r="AA103" s="49" t="e">
        <f>bdrateOld($D103:$D106,G103:G106,$L103:$L106,O103:O106)</f>
        <v>#VALUE!</v>
      </c>
    </row>
    <row r="104" spans="1:27">
      <c r="A104" s="35"/>
      <c r="B104" s="35"/>
      <c r="C104" s="35">
        <v>27</v>
      </c>
      <c r="D104" s="17">
        <f>Reference!B102</f>
        <v>337.14830000000001</v>
      </c>
      <c r="E104" s="18">
        <f>Reference!C102</f>
        <v>47.551699999999997</v>
      </c>
      <c r="F104" s="18">
        <f>Reference!D102</f>
        <v>50.910600000000002</v>
      </c>
      <c r="G104" s="18">
        <f>Reference!E102</f>
        <v>52.091500000000003</v>
      </c>
      <c r="H104" s="18">
        <f>Reference!F102</f>
        <v>5922.98</v>
      </c>
      <c r="I104" s="18">
        <f>Reference!G102</f>
        <v>3.64</v>
      </c>
      <c r="J104" s="19">
        <f t="shared" si="23"/>
        <v>1.645272222222222</v>
      </c>
      <c r="L104" s="17">
        <f>Test!B102</f>
        <v>1</v>
      </c>
      <c r="M104" s="18">
        <f>Test!C102</f>
        <v>1</v>
      </c>
      <c r="N104" s="18">
        <f>Test!D102</f>
        <v>1</v>
      </c>
      <c r="O104" s="18">
        <f>Test!E102</f>
        <v>1</v>
      </c>
      <c r="P104" s="18">
        <f>Test!F102</f>
        <v>1</v>
      </c>
      <c r="Q104" s="18">
        <f>Test!G102</f>
        <v>1</v>
      </c>
      <c r="R104" s="19">
        <f t="shared" si="24"/>
        <v>2.7777777777777778E-4</v>
      </c>
      <c r="S104" s="18">
        <f t="shared" si="25"/>
        <v>1.6883393156823088E-4</v>
      </c>
      <c r="T104" s="18">
        <f t="shared" si="26"/>
        <v>0.27472527472527469</v>
      </c>
      <c r="U104" s="59"/>
      <c r="V104" s="42"/>
      <c r="W104" s="25"/>
      <c r="X104" s="25"/>
      <c r="Y104" s="42"/>
      <c r="Z104" s="25"/>
      <c r="AA104" s="54"/>
    </row>
    <row r="105" spans="1:27">
      <c r="A105" s="35"/>
      <c r="B105" s="35"/>
      <c r="C105" s="35">
        <v>32</v>
      </c>
      <c r="D105" s="17">
        <f>Reference!B103</f>
        <v>225.6044</v>
      </c>
      <c r="E105" s="18">
        <f>Reference!C103</f>
        <v>43.946100000000001</v>
      </c>
      <c r="F105" s="18">
        <f>Reference!D103</f>
        <v>48.491799999999998</v>
      </c>
      <c r="G105" s="18">
        <f>Reference!E103</f>
        <v>50.121600000000001</v>
      </c>
      <c r="H105" s="18">
        <f>Reference!F103</f>
        <v>4945.75</v>
      </c>
      <c r="I105" s="18">
        <f>Reference!G103</f>
        <v>3.44</v>
      </c>
      <c r="J105" s="19">
        <f t="shared" si="23"/>
        <v>1.3738194444444445</v>
      </c>
      <c r="L105" s="17">
        <f>Test!B103</f>
        <v>1</v>
      </c>
      <c r="M105" s="18">
        <f>Test!C103</f>
        <v>1</v>
      </c>
      <c r="N105" s="18">
        <f>Test!D103</f>
        <v>1</v>
      </c>
      <c r="O105" s="18">
        <f>Test!E103</f>
        <v>1</v>
      </c>
      <c r="P105" s="18">
        <f>Test!F103</f>
        <v>1</v>
      </c>
      <c r="Q105" s="18">
        <f>Test!G103</f>
        <v>1</v>
      </c>
      <c r="R105" s="19">
        <f t="shared" si="24"/>
        <v>2.7777777777777778E-4</v>
      </c>
      <c r="S105" s="18">
        <f t="shared" si="25"/>
        <v>2.0219380275994541E-4</v>
      </c>
      <c r="T105" s="18">
        <f t="shared" si="26"/>
        <v>0.29069767441860467</v>
      </c>
      <c r="U105" s="59"/>
      <c r="V105" s="42"/>
      <c r="W105" s="25"/>
      <c r="X105" s="25"/>
      <c r="Y105" s="42"/>
      <c r="Z105" s="25"/>
      <c r="AA105" s="54"/>
    </row>
    <row r="106" spans="1:27" ht="12.75" thickBot="1">
      <c r="A106" s="36"/>
      <c r="B106" s="36"/>
      <c r="C106" s="36">
        <v>37</v>
      </c>
      <c r="D106" s="22">
        <f>Reference!B104</f>
        <v>148.78190000000001</v>
      </c>
      <c r="E106" s="23">
        <f>Reference!C104</f>
        <v>40.189799999999998</v>
      </c>
      <c r="F106" s="23">
        <f>Reference!D104</f>
        <v>46.6858</v>
      </c>
      <c r="G106" s="23">
        <f>Reference!E104</f>
        <v>48.568399999999997</v>
      </c>
      <c r="H106" s="23">
        <f>Reference!F104</f>
        <v>4158.21</v>
      </c>
      <c r="I106" s="23">
        <f>Reference!G104</f>
        <v>3.18</v>
      </c>
      <c r="J106" s="24">
        <f t="shared" si="23"/>
        <v>1.1550583333333333</v>
      </c>
      <c r="L106" s="22">
        <f>Test!B104</f>
        <v>1</v>
      </c>
      <c r="M106" s="23">
        <f>Test!C104</f>
        <v>1</v>
      </c>
      <c r="N106" s="23">
        <f>Test!D104</f>
        <v>1</v>
      </c>
      <c r="O106" s="23">
        <f>Test!E104</f>
        <v>1</v>
      </c>
      <c r="P106" s="23">
        <f>Test!F104</f>
        <v>1</v>
      </c>
      <c r="Q106" s="23">
        <f>Test!G104</f>
        <v>1</v>
      </c>
      <c r="R106" s="24">
        <f t="shared" si="24"/>
        <v>2.7777777777777778E-4</v>
      </c>
      <c r="S106" s="23">
        <f t="shared" si="25"/>
        <v>2.4048809463687499E-4</v>
      </c>
      <c r="T106" s="23">
        <f t="shared" si="26"/>
        <v>0.31446540880503143</v>
      </c>
      <c r="U106" s="60"/>
      <c r="V106" s="43"/>
      <c r="W106" s="55"/>
      <c r="X106" s="55"/>
      <c r="Y106" s="43"/>
      <c r="Z106" s="55"/>
      <c r="AA106" s="56"/>
    </row>
    <row r="107" spans="1:27">
      <c r="B107" s="1" t="s">
        <v>72</v>
      </c>
      <c r="I107" s="15">
        <f>GEOMEAN(I3:I14)</f>
        <v>22.977173547441627</v>
      </c>
      <c r="J107" s="15">
        <f>GEOMEAN(J3:J14)</f>
        <v>6.9364279282986727</v>
      </c>
      <c r="Q107" s="15">
        <f>GEOMEAN(Q3:Q14)</f>
        <v>1</v>
      </c>
      <c r="R107" s="15">
        <f>GEOMEAN(R3:R14)</f>
        <v>2.7777777777777778E-4</v>
      </c>
      <c r="S107" s="15">
        <f>GEOMEAN(S3:S14)</f>
        <v>4.0046228498175936E-5</v>
      </c>
      <c r="T107" s="15">
        <f>GEOMEAN(T3:T14)</f>
        <v>4.352145393058339E-2</v>
      </c>
      <c r="V107" s="41" t="e">
        <f t="shared" ref="V107:AA107" si="27">AVERAGE(V3:V14)</f>
        <v>#VALUE!</v>
      </c>
      <c r="W107" s="46" t="e">
        <f t="shared" si="27"/>
        <v>#VALUE!</v>
      </c>
      <c r="X107" s="46" t="e">
        <f t="shared" si="27"/>
        <v>#VALUE!</v>
      </c>
      <c r="Y107" s="41" t="e">
        <f t="shared" si="27"/>
        <v>#VALUE!</v>
      </c>
      <c r="Z107" s="46" t="e">
        <f t="shared" si="27"/>
        <v>#VALUE!</v>
      </c>
      <c r="AA107" s="47" t="e">
        <f t="shared" si="27"/>
        <v>#VALUE!</v>
      </c>
    </row>
    <row r="108" spans="1:27">
      <c r="B108" s="1" t="s">
        <v>73</v>
      </c>
      <c r="I108" s="15">
        <f>GEOMEAN(I15:I26)</f>
        <v>30.323341208594844</v>
      </c>
      <c r="J108" s="15">
        <f>GEOMEAN(J15:J26)</f>
        <v>12.289493256246399</v>
      </c>
      <c r="Q108" s="15">
        <f>GEOMEAN(Q15:Q26)</f>
        <v>1</v>
      </c>
      <c r="R108" s="15">
        <f>GEOMEAN(R15:R26)</f>
        <v>2.7777777777777778E-4</v>
      </c>
      <c r="S108" s="15">
        <f>GEOMEAN(S15:S26)</f>
        <v>2.2602866691561206E-5</v>
      </c>
      <c r="T108" s="15">
        <f>GEOMEAN(T15:T26)</f>
        <v>3.2977896239104416E-2</v>
      </c>
      <c r="V108" s="44" t="e">
        <f t="shared" ref="V108:AA108" si="28">AVERAGE(V15:V26)</f>
        <v>#VALUE!</v>
      </c>
      <c r="W108" s="48" t="e">
        <f t="shared" si="28"/>
        <v>#VALUE!</v>
      </c>
      <c r="X108" s="48" t="e">
        <f t="shared" si="28"/>
        <v>#VALUE!</v>
      </c>
      <c r="Y108" s="44" t="e">
        <f t="shared" si="28"/>
        <v>#VALUE!</v>
      </c>
      <c r="Z108" s="48" t="e">
        <f t="shared" si="28"/>
        <v>#VALUE!</v>
      </c>
      <c r="AA108" s="49" t="e">
        <f t="shared" si="28"/>
        <v>#VALUE!</v>
      </c>
    </row>
    <row r="109" spans="1:27">
      <c r="B109" s="1" t="s">
        <v>1</v>
      </c>
      <c r="I109" s="15">
        <f>GEOMEAN(I27:I46)</f>
        <v>14.487301700280009</v>
      </c>
      <c r="J109" s="15">
        <f>GEOMEAN(J27:J46)</f>
        <v>6.2729701663945265</v>
      </c>
      <c r="Q109" s="15">
        <f>GEOMEAN(Q27:Q46)</f>
        <v>1</v>
      </c>
      <c r="R109" s="15">
        <f>GEOMEAN(R27:R46)</f>
        <v>2.7777777777777778E-4</v>
      </c>
      <c r="S109" s="15">
        <f t="shared" ref="S109:T109" si="29">GEOMEAN(S27:S46)</f>
        <v>4.4281699164756945E-5</v>
      </c>
      <c r="T109" s="15">
        <f t="shared" si="29"/>
        <v>6.9025966373066697E-2</v>
      </c>
      <c r="V109" s="44" t="e">
        <f>AVERAGE(V27:V46)</f>
        <v>#VALUE!</v>
      </c>
      <c r="W109" s="48" t="e">
        <f t="shared" ref="W109:AA109" si="30">AVERAGE(W27:W46)</f>
        <v>#VALUE!</v>
      </c>
      <c r="X109" s="48" t="e">
        <f t="shared" si="30"/>
        <v>#VALUE!</v>
      </c>
      <c r="Y109" s="44" t="e">
        <f t="shared" si="30"/>
        <v>#VALUE!</v>
      </c>
      <c r="Z109" s="48" t="e">
        <f t="shared" si="30"/>
        <v>#VALUE!</v>
      </c>
      <c r="AA109" s="49" t="e">
        <f t="shared" si="30"/>
        <v>#VALUE!</v>
      </c>
    </row>
    <row r="110" spans="1:27">
      <c r="B110" s="1" t="s">
        <v>5</v>
      </c>
      <c r="I110" s="15">
        <f>GEOMEAN(I47:I62)</f>
        <v>3.5336850174878314</v>
      </c>
      <c r="J110" s="15">
        <f>GEOMEAN(J47:J62)</f>
        <v>1.5806870230479904</v>
      </c>
      <c r="Q110" s="15">
        <f>GEOMEAN(Q47:Q62)</f>
        <v>1</v>
      </c>
      <c r="R110" s="15">
        <f>GEOMEAN(R47:R62)</f>
        <v>2.7777777777777778E-4</v>
      </c>
      <c r="S110" s="15">
        <f t="shared" ref="S110:T110" si="31">GEOMEAN(S47:S62)</f>
        <v>1.7573230736224265E-4</v>
      </c>
      <c r="T110" s="15">
        <f t="shared" si="31"/>
        <v>0.28299070093998369</v>
      </c>
      <c r="V110" s="44" t="e">
        <f>AVERAGE(V47:V62)</f>
        <v>#VALUE!</v>
      </c>
      <c r="W110" s="48" t="e">
        <f t="shared" ref="W110:AA110" si="32">AVERAGE(W47:W62)</f>
        <v>#VALUE!</v>
      </c>
      <c r="X110" s="48" t="e">
        <f t="shared" si="32"/>
        <v>#VALUE!</v>
      </c>
      <c r="Y110" s="44" t="e">
        <f t="shared" si="32"/>
        <v>#VALUE!</v>
      </c>
      <c r="Z110" s="48" t="e">
        <f t="shared" si="32"/>
        <v>#VALUE!</v>
      </c>
      <c r="AA110" s="49" t="e">
        <f t="shared" si="32"/>
        <v>#VALUE!</v>
      </c>
    </row>
    <row r="111" spans="1:27">
      <c r="B111" s="1" t="s">
        <v>6</v>
      </c>
      <c r="I111" s="15">
        <f>GEOMEAN(I63:I78)</f>
        <v>0.94718028691232647</v>
      </c>
      <c r="J111" s="15">
        <f>GEOMEAN(J63:J78)</f>
        <v>0.44934462478366771</v>
      </c>
      <c r="Q111" s="15">
        <f>GEOMEAN(Q63:Q78)</f>
        <v>1</v>
      </c>
      <c r="R111" s="15">
        <f>GEOMEAN(R63:R78)</f>
        <v>2.7777777777777778E-4</v>
      </c>
      <c r="S111" s="15">
        <f t="shared" ref="S111:T111" si="33">GEOMEAN(S63:S78)</f>
        <v>6.1818426761310651E-4</v>
      </c>
      <c r="T111" s="15">
        <f t="shared" si="33"/>
        <v>1.0557652157857489</v>
      </c>
      <c r="V111" s="44" t="e">
        <f>AVERAGE(V63:V78)</f>
        <v>#VALUE!</v>
      </c>
      <c r="W111" s="48" t="e">
        <f t="shared" ref="W111:AA111" si="34">AVERAGE(W63:W78)</f>
        <v>#VALUE!</v>
      </c>
      <c r="X111" s="48" t="e">
        <f t="shared" si="34"/>
        <v>#VALUE!</v>
      </c>
      <c r="Y111" s="44" t="e">
        <f t="shared" si="34"/>
        <v>#VALUE!</v>
      </c>
      <c r="Z111" s="48" t="e">
        <f t="shared" si="34"/>
        <v>#VALUE!</v>
      </c>
      <c r="AA111" s="49" t="e">
        <f t="shared" si="34"/>
        <v>#VALUE!</v>
      </c>
    </row>
    <row r="112" spans="1:27">
      <c r="B112" s="1" t="s">
        <v>7</v>
      </c>
      <c r="I112" s="15">
        <f>GEOMEAN(I79:I90)</f>
        <v>6.0130994657134149</v>
      </c>
      <c r="J112" s="15">
        <f>GEOMEAN(J79:J90)</f>
        <v>2.1826505100671221</v>
      </c>
      <c r="Q112" s="15">
        <f>GEOMEAN(Q79:Q90)</f>
        <v>1</v>
      </c>
      <c r="R112" s="15">
        <f>GEOMEAN(R79:R90)</f>
        <v>2.7777777777777778E-4</v>
      </c>
      <c r="S112" s="15">
        <f t="shared" ref="S112:T112" si="35">GEOMEAN(S79:S90)</f>
        <v>1.2726626479895556E-4</v>
      </c>
      <c r="T112" s="15">
        <f t="shared" si="35"/>
        <v>0.16630358531435943</v>
      </c>
      <c r="V112" s="44" t="e">
        <f>AVERAGE(V79:V88)</f>
        <v>#VALUE!</v>
      </c>
      <c r="W112" s="48" t="e">
        <f t="shared" ref="W112:AA112" si="36">AVERAGE(W79:W88)</f>
        <v>#VALUE!</v>
      </c>
      <c r="X112" s="48" t="e">
        <f t="shared" si="36"/>
        <v>#VALUE!</v>
      </c>
      <c r="Y112" s="44" t="e">
        <f t="shared" si="36"/>
        <v>#VALUE!</v>
      </c>
      <c r="Z112" s="48" t="e">
        <f t="shared" si="36"/>
        <v>#VALUE!</v>
      </c>
      <c r="AA112" s="49" t="e">
        <f t="shared" si="36"/>
        <v>#VALUE!</v>
      </c>
    </row>
    <row r="113" spans="1:27" ht="12.75" thickBot="1">
      <c r="B113" s="1" t="s">
        <v>44</v>
      </c>
      <c r="I113" s="15">
        <f>GEOMEAN(I91:I106)</f>
        <v>6.1757907257337958</v>
      </c>
      <c r="J113" s="15">
        <f>GEOMEAN(J91:J106)</f>
        <v>3.341420964293853</v>
      </c>
      <c r="Q113" s="15">
        <f>GEOMEAN(Q91:Q106)</f>
        <v>1</v>
      </c>
      <c r="R113" s="15">
        <f>GEOMEAN(R91:R106)</f>
        <v>2.7777777777777778E-4</v>
      </c>
      <c r="S113" s="15">
        <f t="shared" ref="S113:T113" si="37">GEOMEAN(S91:S106)</f>
        <v>8.313163194523769E-5</v>
      </c>
      <c r="T113" s="15">
        <f t="shared" si="37"/>
        <v>0.16192258520566721</v>
      </c>
      <c r="V113" s="44" t="e">
        <f>AVERAGE(V91:V106)</f>
        <v>#VALUE!</v>
      </c>
      <c r="W113" s="48" t="e">
        <f t="shared" ref="W113:AA113" si="38">AVERAGE(W91:W106)</f>
        <v>#VALUE!</v>
      </c>
      <c r="X113" s="48" t="e">
        <f t="shared" si="38"/>
        <v>#VALUE!</v>
      </c>
      <c r="Y113" s="44" t="e">
        <f t="shared" si="38"/>
        <v>#VALUE!</v>
      </c>
      <c r="Z113" s="48" t="e">
        <f t="shared" si="38"/>
        <v>#VALUE!</v>
      </c>
      <c r="AA113" s="49" t="e">
        <f t="shared" si="38"/>
        <v>#VALUE!</v>
      </c>
    </row>
    <row r="114" spans="1:27" ht="12.75" thickBot="1">
      <c r="A114" s="3"/>
      <c r="B114" s="4" t="s">
        <v>8</v>
      </c>
      <c r="C114" s="4"/>
      <c r="D114" s="4"/>
      <c r="E114" s="4"/>
      <c r="F114" s="4"/>
      <c r="G114" s="4"/>
      <c r="H114" s="4"/>
      <c r="I114" s="61">
        <f>GEOMEAN(I3:I62, I79:I90)</f>
        <v>11.169153965286396</v>
      </c>
      <c r="J114" s="61">
        <f>GEOMEAN(J3:J62,J79:J90)</f>
        <v>4.405386234185368</v>
      </c>
      <c r="K114" s="4"/>
      <c r="L114" s="4"/>
      <c r="M114" s="4"/>
      <c r="N114" s="4"/>
      <c r="O114" s="4"/>
      <c r="P114" s="4"/>
      <c r="Q114" s="61">
        <f>GEOMEAN(Q3:Q62,Q79:Q90)</f>
        <v>1</v>
      </c>
      <c r="R114" s="61">
        <f>GEOMEAN(R3:R62,R79:R90)</f>
        <v>2.7777777777777778E-4</v>
      </c>
      <c r="S114" s="61">
        <f>GEOMEAN(S3:S62,S79:S90)</f>
        <v>6.305412579315959E-5</v>
      </c>
      <c r="T114" s="61">
        <f>GEOMEAN(T3:T62,T79:T90)</f>
        <v>8.9532296099417083E-2</v>
      </c>
      <c r="U114" s="4"/>
      <c r="V114" s="45" t="e">
        <f>AVERAGE(V3:V62,V79:V90)</f>
        <v>#VALUE!</v>
      </c>
      <c r="W114" s="50" t="e">
        <f t="shared" ref="W114:AA114" si="39">AVERAGE(W3:W62,W79:W90)</f>
        <v>#VALUE!</v>
      </c>
      <c r="X114" s="50" t="e">
        <f t="shared" si="39"/>
        <v>#VALUE!</v>
      </c>
      <c r="Y114" s="45" t="e">
        <f>AVERAGE(Y3:Y62,Y79:Y90)</f>
        <v>#VALUE!</v>
      </c>
      <c r="Z114" s="50" t="e">
        <f t="shared" si="39"/>
        <v>#VALUE!</v>
      </c>
      <c r="AA114" s="51" t="e">
        <f t="shared" si="39"/>
        <v>#VALUE!</v>
      </c>
    </row>
    <row r="115" spans="1:27">
      <c r="B115" s="1" t="s">
        <v>9</v>
      </c>
      <c r="I115" s="26">
        <f>GEOMEAN(I3:I106)</f>
        <v>6.9754425276500056</v>
      </c>
      <c r="J115" s="26">
        <f>GEOMEAN(J3:J106)</f>
        <v>2.9716015030216818</v>
      </c>
      <c r="Q115" s="26">
        <f>GEOMEAN(Q3:Q106)</f>
        <v>1</v>
      </c>
      <c r="R115" s="26">
        <f>GEOMEAN(R3:R106)</f>
        <v>2.7777777777777778E-4</v>
      </c>
      <c r="S115" s="26"/>
      <c r="T115" s="26"/>
    </row>
    <row r="116" spans="1:27">
      <c r="B116" s="1" t="s">
        <v>10</v>
      </c>
      <c r="Q116" s="27">
        <f>Q115/I115</f>
        <v>0.14336008017213145</v>
      </c>
      <c r="R116" s="27">
        <f>R115/J115</f>
        <v>9.3477465768986395E-5</v>
      </c>
      <c r="S116" s="27"/>
      <c r="T116" s="27"/>
    </row>
    <row r="117" spans="1:27">
      <c r="B117" s="1" t="s">
        <v>11</v>
      </c>
      <c r="I117" s="26"/>
      <c r="J117" s="26"/>
      <c r="Q117" s="26"/>
      <c r="R117" s="26"/>
      <c r="S117" s="26"/>
      <c r="T117" s="26"/>
    </row>
  </sheetData>
  <mergeCells count="4">
    <mergeCell ref="D1:J1"/>
    <mergeCell ref="L1:R1"/>
    <mergeCell ref="V1:X1"/>
    <mergeCell ref="Y1:AA1"/>
  </mergeCells>
  <conditionalFormatting sqref="Y11">
    <cfRule type="cellIs" dxfId="951" priority="1163" operator="greaterThan">
      <formula>0.03</formula>
    </cfRule>
    <cfRule type="cellIs" dxfId="950" priority="1164" stopIfTrue="1" operator="lessThan">
      <formula>-0.03</formula>
    </cfRule>
  </conditionalFormatting>
  <conditionalFormatting sqref="V3:X14">
    <cfRule type="cellIs" dxfId="949" priority="1177" operator="greaterThan">
      <formula>0.03</formula>
    </cfRule>
    <cfRule type="cellIs" dxfId="948" priority="1178" stopIfTrue="1" operator="lessThan">
      <formula>-0.03</formula>
    </cfRule>
  </conditionalFormatting>
  <conditionalFormatting sqref="Y3">
    <cfRule type="cellIs" dxfId="947" priority="1175" operator="greaterThan">
      <formula>0.03</formula>
    </cfRule>
    <cfRule type="cellIs" dxfId="946" priority="1176" stopIfTrue="1" operator="lessThan">
      <formula>-0.03</formula>
    </cfRule>
  </conditionalFormatting>
  <conditionalFormatting sqref="Z3">
    <cfRule type="cellIs" dxfId="945" priority="1173" operator="greaterThan">
      <formula>0.03</formula>
    </cfRule>
    <cfRule type="cellIs" dxfId="944" priority="1174" stopIfTrue="1" operator="lessThan">
      <formula>-0.03</formula>
    </cfRule>
  </conditionalFormatting>
  <conditionalFormatting sqref="AA3">
    <cfRule type="cellIs" dxfId="943" priority="1171" operator="greaterThan">
      <formula>0.03</formula>
    </cfRule>
    <cfRule type="cellIs" dxfId="942" priority="1172" stopIfTrue="1" operator="lessThan">
      <formula>-0.03</formula>
    </cfRule>
  </conditionalFormatting>
  <conditionalFormatting sqref="Y7">
    <cfRule type="cellIs" dxfId="941" priority="1169" operator="greaterThan">
      <formula>0.03</formula>
    </cfRule>
    <cfRule type="cellIs" dxfId="940" priority="1170" stopIfTrue="1" operator="lessThan">
      <formula>-0.03</formula>
    </cfRule>
  </conditionalFormatting>
  <conditionalFormatting sqref="Z7">
    <cfRule type="cellIs" dxfId="939" priority="1167" operator="greaterThan">
      <formula>0.03</formula>
    </cfRule>
    <cfRule type="cellIs" dxfId="938" priority="1168" stopIfTrue="1" operator="lessThan">
      <formula>-0.03</formula>
    </cfRule>
  </conditionalFormatting>
  <conditionalFormatting sqref="AA7">
    <cfRule type="cellIs" dxfId="937" priority="1165" operator="greaterThan">
      <formula>0.03</formula>
    </cfRule>
    <cfRule type="cellIs" dxfId="936" priority="1166" stopIfTrue="1" operator="lessThan">
      <formula>-0.03</formula>
    </cfRule>
  </conditionalFormatting>
  <conditionalFormatting sqref="Z11">
    <cfRule type="cellIs" dxfId="935" priority="1161" operator="greaterThan">
      <formula>0.03</formula>
    </cfRule>
    <cfRule type="cellIs" dxfId="934" priority="1162" stopIfTrue="1" operator="lessThan">
      <formula>-0.03</formula>
    </cfRule>
  </conditionalFormatting>
  <conditionalFormatting sqref="AA11">
    <cfRule type="cellIs" dxfId="933" priority="1159" operator="greaterThan">
      <formula>0.03</formula>
    </cfRule>
    <cfRule type="cellIs" dxfId="932" priority="1160" stopIfTrue="1" operator="lessThan">
      <formula>-0.03</formula>
    </cfRule>
  </conditionalFormatting>
  <conditionalFormatting sqref="Y14:Z14">
    <cfRule type="cellIs" dxfId="931" priority="1087" operator="greaterThan">
      <formula>0.03</formula>
    </cfRule>
    <cfRule type="cellIs" dxfId="930" priority="1088" stopIfTrue="1" operator="lessThan">
      <formula>-0.03</formula>
    </cfRule>
  </conditionalFormatting>
  <conditionalFormatting sqref="Y6:Z6">
    <cfRule type="cellIs" dxfId="929" priority="1091" operator="greaterThan">
      <formula>0.03</formula>
    </cfRule>
    <cfRule type="cellIs" dxfId="928" priority="1092" stopIfTrue="1" operator="lessThan">
      <formula>-0.03</formula>
    </cfRule>
  </conditionalFormatting>
  <conditionalFormatting sqref="Y10:Z10">
    <cfRule type="cellIs" dxfId="927" priority="1089" operator="greaterThan">
      <formula>0.03</formula>
    </cfRule>
    <cfRule type="cellIs" dxfId="926" priority="1090" stopIfTrue="1" operator="lessThan">
      <formula>-0.03</formula>
    </cfRule>
  </conditionalFormatting>
  <conditionalFormatting sqref="V110:AA110">
    <cfRule type="cellIs" dxfId="925" priority="555" operator="greaterThan">
      <formula>0.03</formula>
    </cfRule>
    <cfRule type="cellIs" dxfId="924" priority="556" stopIfTrue="1" operator="lessThan">
      <formula>-0.03</formula>
    </cfRule>
  </conditionalFormatting>
  <conditionalFormatting sqref="Y94:Z94">
    <cfRule type="cellIs" dxfId="923" priority="103" operator="greaterThan">
      <formula>0.03</formula>
    </cfRule>
    <cfRule type="cellIs" dxfId="922" priority="104" stopIfTrue="1" operator="lessThan">
      <formula>-0.03</formula>
    </cfRule>
  </conditionalFormatting>
  <conditionalFormatting sqref="V113:AA113">
    <cfRule type="cellIs" dxfId="921" priority="553" operator="greaterThan">
      <formula>0.03</formula>
    </cfRule>
    <cfRule type="cellIs" dxfId="920" priority="554" stopIfTrue="1" operator="lessThan">
      <formula>-0.03</formula>
    </cfRule>
  </conditionalFormatting>
  <conditionalFormatting sqref="V114:AA114">
    <cfRule type="cellIs" dxfId="919" priority="561" operator="greaterThan">
      <formula>0.03</formula>
    </cfRule>
    <cfRule type="cellIs" dxfId="918" priority="562" stopIfTrue="1" operator="lessThan">
      <formula>-0.03</formula>
    </cfRule>
  </conditionalFormatting>
  <conditionalFormatting sqref="V107:AA107 V109:AA109">
    <cfRule type="cellIs" dxfId="917" priority="557" operator="greaterThan">
      <formula>0.03</formula>
    </cfRule>
    <cfRule type="cellIs" dxfId="916" priority="558" stopIfTrue="1" operator="lessThan">
      <formula>-0.03</formula>
    </cfRule>
  </conditionalFormatting>
  <conditionalFormatting sqref="V111:AA112">
    <cfRule type="cellIs" dxfId="915" priority="559" operator="greaterThan">
      <formula>0.03</formula>
    </cfRule>
    <cfRule type="cellIs" dxfId="914" priority="560" stopIfTrue="1" operator="lessThan">
      <formula>-0.03</formula>
    </cfRule>
  </conditionalFormatting>
  <conditionalFormatting sqref="Z103">
    <cfRule type="cellIs" dxfId="913" priority="107" operator="greaterThan">
      <formula>0.03</formula>
    </cfRule>
    <cfRule type="cellIs" dxfId="912" priority="108" stopIfTrue="1" operator="lessThan">
      <formula>-0.03</formula>
    </cfRule>
  </conditionalFormatting>
  <conditionalFormatting sqref="Y103">
    <cfRule type="cellIs" dxfId="911" priority="109" operator="greaterThan">
      <formula>0.03</formula>
    </cfRule>
    <cfRule type="cellIs" dxfId="910" priority="110" stopIfTrue="1" operator="lessThan">
      <formula>-0.03</formula>
    </cfRule>
  </conditionalFormatting>
  <conditionalFormatting sqref="AA103">
    <cfRule type="cellIs" dxfId="909" priority="105" operator="greaterThan">
      <formula>0.03</formula>
    </cfRule>
    <cfRule type="cellIs" dxfId="908" priority="106" stopIfTrue="1" operator="lessThan">
      <formula>-0.03</formula>
    </cfRule>
  </conditionalFormatting>
  <conditionalFormatting sqref="V79:X90">
    <cfRule type="cellIs" dxfId="907" priority="55" operator="greaterThan">
      <formula>0.03</formula>
    </cfRule>
    <cfRule type="cellIs" dxfId="906" priority="56" stopIfTrue="1" operator="lessThan">
      <formula>-0.03</formula>
    </cfRule>
  </conditionalFormatting>
  <conditionalFormatting sqref="Y79">
    <cfRule type="cellIs" dxfId="905" priority="53" operator="greaterThan">
      <formula>0.03</formula>
    </cfRule>
    <cfRule type="cellIs" dxfId="904" priority="54" stopIfTrue="1" operator="lessThan">
      <formula>-0.03</formula>
    </cfRule>
  </conditionalFormatting>
  <conditionalFormatting sqref="Z87">
    <cfRule type="cellIs" dxfId="903" priority="39" operator="greaterThan">
      <formula>0.03</formula>
    </cfRule>
    <cfRule type="cellIs" dxfId="902" priority="40" stopIfTrue="1" operator="lessThan">
      <formula>-0.03</formula>
    </cfRule>
  </conditionalFormatting>
  <conditionalFormatting sqref="Z79">
    <cfRule type="cellIs" dxfId="901" priority="51" operator="greaterThan">
      <formula>0.03</formula>
    </cfRule>
    <cfRule type="cellIs" dxfId="900" priority="52" stopIfTrue="1" operator="lessThan">
      <formula>-0.03</formula>
    </cfRule>
  </conditionalFormatting>
  <conditionalFormatting sqref="Y86:Z86">
    <cfRule type="cellIs" dxfId="899" priority="33" operator="greaterThan">
      <formula>0.03</formula>
    </cfRule>
    <cfRule type="cellIs" dxfId="898" priority="34" stopIfTrue="1" operator="lessThan">
      <formula>-0.03</formula>
    </cfRule>
  </conditionalFormatting>
  <conditionalFormatting sqref="Y87">
    <cfRule type="cellIs" dxfId="897" priority="41" operator="greaterThan">
      <formula>0.03</formula>
    </cfRule>
    <cfRule type="cellIs" dxfId="896" priority="42" stopIfTrue="1" operator="lessThan">
      <formula>-0.03</formula>
    </cfRule>
  </conditionalFormatting>
  <conditionalFormatting sqref="AA79">
    <cfRule type="cellIs" dxfId="895" priority="49" operator="greaterThan">
      <formula>0.03</formula>
    </cfRule>
    <cfRule type="cellIs" dxfId="894" priority="50" stopIfTrue="1" operator="lessThan">
      <formula>-0.03</formula>
    </cfRule>
  </conditionalFormatting>
  <conditionalFormatting sqref="AA83">
    <cfRule type="cellIs" dxfId="893" priority="43" operator="greaterThan">
      <formula>0.03</formula>
    </cfRule>
    <cfRule type="cellIs" dxfId="892" priority="44" stopIfTrue="1" operator="lessThan">
      <formula>-0.03</formula>
    </cfRule>
  </conditionalFormatting>
  <conditionalFormatting sqref="Y82:Z82">
    <cfRule type="cellIs" dxfId="891" priority="35" operator="greaterThan">
      <formula>0.03</formula>
    </cfRule>
    <cfRule type="cellIs" dxfId="890" priority="36" stopIfTrue="1" operator="lessThan">
      <formula>-0.03</formula>
    </cfRule>
  </conditionalFormatting>
  <conditionalFormatting sqref="Y90:Z90">
    <cfRule type="cellIs" dxfId="889" priority="31" operator="greaterThan">
      <formula>0.03</formula>
    </cfRule>
    <cfRule type="cellIs" dxfId="888" priority="32" stopIfTrue="1" operator="lessThan">
      <formula>-0.03</formula>
    </cfRule>
  </conditionalFormatting>
  <conditionalFormatting sqref="Y83">
    <cfRule type="cellIs" dxfId="887" priority="47" operator="greaterThan">
      <formula>0.03</formula>
    </cfRule>
    <cfRule type="cellIs" dxfId="886" priority="48" stopIfTrue="1" operator="lessThan">
      <formula>-0.03</formula>
    </cfRule>
  </conditionalFormatting>
  <conditionalFormatting sqref="Z83">
    <cfRule type="cellIs" dxfId="885" priority="45" operator="greaterThan">
      <formula>0.03</formula>
    </cfRule>
    <cfRule type="cellIs" dxfId="884" priority="46" stopIfTrue="1" operator="lessThan">
      <formula>-0.03</formula>
    </cfRule>
  </conditionalFormatting>
  <conditionalFormatting sqref="AA87">
    <cfRule type="cellIs" dxfId="883" priority="37" operator="greaterThan">
      <formula>0.03</formula>
    </cfRule>
    <cfRule type="cellIs" dxfId="882" priority="38" stopIfTrue="1" operator="lessThan">
      <formula>-0.03</formula>
    </cfRule>
  </conditionalFormatting>
  <conditionalFormatting sqref="V108:AA108">
    <cfRule type="cellIs" dxfId="881" priority="463" operator="greaterThan">
      <formula>0.03</formula>
    </cfRule>
    <cfRule type="cellIs" dxfId="880" priority="464" stopIfTrue="1" operator="lessThan">
      <formula>-0.03</formula>
    </cfRule>
  </conditionalFormatting>
  <conditionalFormatting sqref="Y23">
    <cfRule type="cellIs" dxfId="879" priority="433" operator="greaterThan">
      <formula>0.03</formula>
    </cfRule>
    <cfRule type="cellIs" dxfId="878" priority="434" stopIfTrue="1" operator="lessThan">
      <formula>-0.03</formula>
    </cfRule>
  </conditionalFormatting>
  <conditionalFormatting sqref="V15:X26">
    <cfRule type="cellIs" dxfId="877" priority="447" operator="greaterThan">
      <formula>0.03</formula>
    </cfRule>
    <cfRule type="cellIs" dxfId="876" priority="448" stopIfTrue="1" operator="lessThan">
      <formula>-0.03</formula>
    </cfRule>
  </conditionalFormatting>
  <conditionalFormatting sqref="Y15">
    <cfRule type="cellIs" dxfId="875" priority="445" operator="greaterThan">
      <formula>0.03</formula>
    </cfRule>
    <cfRule type="cellIs" dxfId="874" priority="446" stopIfTrue="1" operator="lessThan">
      <formula>-0.03</formula>
    </cfRule>
  </conditionalFormatting>
  <conditionalFormatting sqref="Z15">
    <cfRule type="cellIs" dxfId="873" priority="443" operator="greaterThan">
      <formula>0.03</formula>
    </cfRule>
    <cfRule type="cellIs" dxfId="872" priority="444" stopIfTrue="1" operator="lessThan">
      <formula>-0.03</formula>
    </cfRule>
  </conditionalFormatting>
  <conditionalFormatting sqref="AA15">
    <cfRule type="cellIs" dxfId="871" priority="441" operator="greaterThan">
      <formula>0.03</formula>
    </cfRule>
    <cfRule type="cellIs" dxfId="870" priority="442" stopIfTrue="1" operator="lessThan">
      <formula>-0.03</formula>
    </cfRule>
  </conditionalFormatting>
  <conditionalFormatting sqref="Y19">
    <cfRule type="cellIs" dxfId="869" priority="439" operator="greaterThan">
      <formula>0.03</formula>
    </cfRule>
    <cfRule type="cellIs" dxfId="868" priority="440" stopIfTrue="1" operator="lessThan">
      <formula>-0.03</formula>
    </cfRule>
  </conditionalFormatting>
  <conditionalFormatting sqref="Z19">
    <cfRule type="cellIs" dxfId="867" priority="437" operator="greaterThan">
      <formula>0.03</formula>
    </cfRule>
    <cfRule type="cellIs" dxfId="866" priority="438" stopIfTrue="1" operator="lessThan">
      <formula>-0.03</formula>
    </cfRule>
  </conditionalFormatting>
  <conditionalFormatting sqref="AA19">
    <cfRule type="cellIs" dxfId="865" priority="435" operator="greaterThan">
      <formula>0.03</formula>
    </cfRule>
    <cfRule type="cellIs" dxfId="864" priority="436" stopIfTrue="1" operator="lessThan">
      <formula>-0.03</formula>
    </cfRule>
  </conditionalFormatting>
  <conditionalFormatting sqref="Z23">
    <cfRule type="cellIs" dxfId="863" priority="431" operator="greaterThan">
      <formula>0.03</formula>
    </cfRule>
    <cfRule type="cellIs" dxfId="862" priority="432" stopIfTrue="1" operator="lessThan">
      <formula>-0.03</formula>
    </cfRule>
  </conditionalFormatting>
  <conditionalFormatting sqref="AA23">
    <cfRule type="cellIs" dxfId="861" priority="429" operator="greaterThan">
      <formula>0.03</formula>
    </cfRule>
    <cfRule type="cellIs" dxfId="860" priority="430" stopIfTrue="1" operator="lessThan">
      <formula>-0.03</formula>
    </cfRule>
  </conditionalFormatting>
  <conditionalFormatting sqref="Y26:Z26">
    <cfRule type="cellIs" dxfId="859" priority="417" operator="greaterThan">
      <formula>0.03</formula>
    </cfRule>
    <cfRule type="cellIs" dxfId="858" priority="418" stopIfTrue="1" operator="lessThan">
      <formula>-0.03</formula>
    </cfRule>
  </conditionalFormatting>
  <conditionalFormatting sqref="Y18:Z18">
    <cfRule type="cellIs" dxfId="857" priority="421" operator="greaterThan">
      <formula>0.03</formula>
    </cfRule>
    <cfRule type="cellIs" dxfId="856" priority="422" stopIfTrue="1" operator="lessThan">
      <formula>-0.03</formula>
    </cfRule>
  </conditionalFormatting>
  <conditionalFormatting sqref="Y22:Z22">
    <cfRule type="cellIs" dxfId="855" priority="419" operator="greaterThan">
      <formula>0.03</formula>
    </cfRule>
    <cfRule type="cellIs" dxfId="854" priority="420" stopIfTrue="1" operator="lessThan">
      <formula>-0.03</formula>
    </cfRule>
  </conditionalFormatting>
  <conditionalFormatting sqref="V27:X30">
    <cfRule type="cellIs" dxfId="853" priority="373" operator="greaterThan">
      <formula>0.03</formula>
    </cfRule>
    <cfRule type="cellIs" dxfId="852" priority="374" stopIfTrue="1" operator="lessThan">
      <formula>-0.03</formula>
    </cfRule>
  </conditionalFormatting>
  <conditionalFormatting sqref="Y27">
    <cfRule type="cellIs" dxfId="851" priority="371" operator="greaterThan">
      <formula>0.03</formula>
    </cfRule>
    <cfRule type="cellIs" dxfId="850" priority="372" stopIfTrue="1" operator="lessThan">
      <formula>-0.03</formula>
    </cfRule>
  </conditionalFormatting>
  <conditionalFormatting sqref="Z27">
    <cfRule type="cellIs" dxfId="849" priority="369" operator="greaterThan">
      <formula>0.03</formula>
    </cfRule>
    <cfRule type="cellIs" dxfId="848" priority="370" stopIfTrue="1" operator="lessThan">
      <formula>-0.03</formula>
    </cfRule>
  </conditionalFormatting>
  <conditionalFormatting sqref="AA27">
    <cfRule type="cellIs" dxfId="847" priority="367" operator="greaterThan">
      <formula>0.03</formula>
    </cfRule>
    <cfRule type="cellIs" dxfId="846" priority="368" stopIfTrue="1" operator="lessThan">
      <formula>-0.03</formula>
    </cfRule>
  </conditionalFormatting>
  <conditionalFormatting sqref="Y30:Z30">
    <cfRule type="cellIs" dxfId="845" priority="365" operator="greaterThan">
      <formula>0.03</formula>
    </cfRule>
    <cfRule type="cellIs" dxfId="844" priority="366" stopIfTrue="1" operator="lessThan">
      <formula>-0.03</formula>
    </cfRule>
  </conditionalFormatting>
  <conditionalFormatting sqref="Y35">
    <cfRule type="cellIs" dxfId="843" priority="345" operator="greaterThan">
      <formula>0.03</formula>
    </cfRule>
    <cfRule type="cellIs" dxfId="842" priority="346" stopIfTrue="1" operator="lessThan">
      <formula>-0.03</formula>
    </cfRule>
  </conditionalFormatting>
  <conditionalFormatting sqref="V31:X38">
    <cfRule type="cellIs" dxfId="841" priority="353" operator="greaterThan">
      <formula>0.03</formula>
    </cfRule>
    <cfRule type="cellIs" dxfId="840" priority="354" stopIfTrue="1" operator="lessThan">
      <formula>-0.03</formula>
    </cfRule>
  </conditionalFormatting>
  <conditionalFormatting sqref="Y31">
    <cfRule type="cellIs" dxfId="839" priority="351" operator="greaterThan">
      <formula>0.03</formula>
    </cfRule>
    <cfRule type="cellIs" dxfId="838" priority="352" stopIfTrue="1" operator="lessThan">
      <formula>-0.03</formula>
    </cfRule>
  </conditionalFormatting>
  <conditionalFormatting sqref="Z31">
    <cfRule type="cellIs" dxfId="837" priority="349" operator="greaterThan">
      <formula>0.03</formula>
    </cfRule>
    <cfRule type="cellIs" dxfId="836" priority="350" stopIfTrue="1" operator="lessThan">
      <formula>-0.03</formula>
    </cfRule>
  </conditionalFormatting>
  <conditionalFormatting sqref="AA31">
    <cfRule type="cellIs" dxfId="835" priority="347" operator="greaterThan">
      <formula>0.03</formula>
    </cfRule>
    <cfRule type="cellIs" dxfId="834" priority="348" stopIfTrue="1" operator="lessThan">
      <formula>-0.03</formula>
    </cfRule>
  </conditionalFormatting>
  <conditionalFormatting sqref="Z35">
    <cfRule type="cellIs" dxfId="833" priority="343" operator="greaterThan">
      <formula>0.03</formula>
    </cfRule>
    <cfRule type="cellIs" dxfId="832" priority="344" stopIfTrue="1" operator="lessThan">
      <formula>-0.03</formula>
    </cfRule>
  </conditionalFormatting>
  <conditionalFormatting sqref="AA35">
    <cfRule type="cellIs" dxfId="831" priority="341" operator="greaterThan">
      <formula>0.03</formula>
    </cfRule>
    <cfRule type="cellIs" dxfId="830" priority="342" stopIfTrue="1" operator="lessThan">
      <formula>-0.03</formula>
    </cfRule>
  </conditionalFormatting>
  <conditionalFormatting sqref="Y38:Z38">
    <cfRule type="cellIs" dxfId="829" priority="337" operator="greaterThan">
      <formula>0.03</formula>
    </cfRule>
    <cfRule type="cellIs" dxfId="828" priority="338" stopIfTrue="1" operator="lessThan">
      <formula>-0.03</formula>
    </cfRule>
  </conditionalFormatting>
  <conditionalFormatting sqref="Y34:Z34">
    <cfRule type="cellIs" dxfId="827" priority="339" operator="greaterThan">
      <formula>0.03</formula>
    </cfRule>
    <cfRule type="cellIs" dxfId="826" priority="340" stopIfTrue="1" operator="lessThan">
      <formula>-0.03</formula>
    </cfRule>
  </conditionalFormatting>
  <conditionalFormatting sqref="Y43">
    <cfRule type="cellIs" dxfId="825" priority="307" operator="greaterThan">
      <formula>0.03</formula>
    </cfRule>
    <cfRule type="cellIs" dxfId="824" priority="308" stopIfTrue="1" operator="lessThan">
      <formula>-0.03</formula>
    </cfRule>
  </conditionalFormatting>
  <conditionalFormatting sqref="V39:X46">
    <cfRule type="cellIs" dxfId="823" priority="315" operator="greaterThan">
      <formula>0.03</formula>
    </cfRule>
    <cfRule type="cellIs" dxfId="822" priority="316" stopIfTrue="1" operator="lessThan">
      <formula>-0.03</formula>
    </cfRule>
  </conditionalFormatting>
  <conditionalFormatting sqref="Y39">
    <cfRule type="cellIs" dxfId="821" priority="313" operator="greaterThan">
      <formula>0.03</formula>
    </cfRule>
    <cfRule type="cellIs" dxfId="820" priority="314" stopIfTrue="1" operator="lessThan">
      <formula>-0.03</formula>
    </cfRule>
  </conditionalFormatting>
  <conditionalFormatting sqref="Z39">
    <cfRule type="cellIs" dxfId="819" priority="311" operator="greaterThan">
      <formula>0.03</formula>
    </cfRule>
    <cfRule type="cellIs" dxfId="818" priority="312" stopIfTrue="1" operator="lessThan">
      <formula>-0.03</formula>
    </cfRule>
  </conditionalFormatting>
  <conditionalFormatting sqref="AA39">
    <cfRule type="cellIs" dxfId="817" priority="309" operator="greaterThan">
      <formula>0.03</formula>
    </cfRule>
    <cfRule type="cellIs" dxfId="816" priority="310" stopIfTrue="1" operator="lessThan">
      <formula>-0.03</formula>
    </cfRule>
  </conditionalFormatting>
  <conditionalFormatting sqref="Z43">
    <cfRule type="cellIs" dxfId="815" priority="305" operator="greaterThan">
      <formula>0.03</formula>
    </cfRule>
    <cfRule type="cellIs" dxfId="814" priority="306" stopIfTrue="1" operator="lessThan">
      <formula>-0.03</formula>
    </cfRule>
  </conditionalFormatting>
  <conditionalFormatting sqref="AA43">
    <cfRule type="cellIs" dxfId="813" priority="303" operator="greaterThan">
      <formula>0.03</formula>
    </cfRule>
    <cfRule type="cellIs" dxfId="812" priority="304" stopIfTrue="1" operator="lessThan">
      <formula>-0.03</formula>
    </cfRule>
  </conditionalFormatting>
  <conditionalFormatting sqref="Y46:Z46">
    <cfRule type="cellIs" dxfId="811" priority="299" operator="greaterThan">
      <formula>0.03</formula>
    </cfRule>
    <cfRule type="cellIs" dxfId="810" priority="300" stopIfTrue="1" operator="lessThan">
      <formula>-0.03</formula>
    </cfRule>
  </conditionalFormatting>
  <conditionalFormatting sqref="Y42:Z42">
    <cfRule type="cellIs" dxfId="809" priority="301" operator="greaterThan">
      <formula>0.03</formula>
    </cfRule>
    <cfRule type="cellIs" dxfId="808" priority="302" stopIfTrue="1" operator="lessThan">
      <formula>-0.03</formula>
    </cfRule>
  </conditionalFormatting>
  <conditionalFormatting sqref="Y55">
    <cfRule type="cellIs" dxfId="807" priority="263" operator="greaterThan">
      <formula>0.03</formula>
    </cfRule>
    <cfRule type="cellIs" dxfId="806" priority="264" stopIfTrue="1" operator="lessThan">
      <formula>-0.03</formula>
    </cfRule>
  </conditionalFormatting>
  <conditionalFormatting sqref="V47:X62">
    <cfRule type="cellIs" dxfId="805" priority="277" operator="greaterThan">
      <formula>0.03</formula>
    </cfRule>
    <cfRule type="cellIs" dxfId="804" priority="278" stopIfTrue="1" operator="lessThan">
      <formula>-0.03</formula>
    </cfRule>
  </conditionalFormatting>
  <conditionalFormatting sqref="Y47">
    <cfRule type="cellIs" dxfId="803" priority="275" operator="greaterThan">
      <formula>0.03</formula>
    </cfRule>
    <cfRule type="cellIs" dxfId="802" priority="276" stopIfTrue="1" operator="lessThan">
      <formula>-0.03</formula>
    </cfRule>
  </conditionalFormatting>
  <conditionalFormatting sqref="Z47">
    <cfRule type="cellIs" dxfId="801" priority="273" operator="greaterThan">
      <formula>0.03</formula>
    </cfRule>
    <cfRule type="cellIs" dxfId="800" priority="274" stopIfTrue="1" operator="lessThan">
      <formula>-0.03</formula>
    </cfRule>
  </conditionalFormatting>
  <conditionalFormatting sqref="AA47">
    <cfRule type="cellIs" dxfId="799" priority="271" operator="greaterThan">
      <formula>0.03</formula>
    </cfRule>
    <cfRule type="cellIs" dxfId="798" priority="272" stopIfTrue="1" operator="lessThan">
      <formula>-0.03</formula>
    </cfRule>
  </conditionalFormatting>
  <conditionalFormatting sqref="Y51">
    <cfRule type="cellIs" dxfId="797" priority="269" operator="greaterThan">
      <formula>0.03</formula>
    </cfRule>
    <cfRule type="cellIs" dxfId="796" priority="270" stopIfTrue="1" operator="lessThan">
      <formula>-0.03</formula>
    </cfRule>
  </conditionalFormatting>
  <conditionalFormatting sqref="Z51">
    <cfRule type="cellIs" dxfId="795" priority="267" operator="greaterThan">
      <formula>0.03</formula>
    </cfRule>
    <cfRule type="cellIs" dxfId="794" priority="268" stopIfTrue="1" operator="lessThan">
      <formula>-0.03</formula>
    </cfRule>
  </conditionalFormatting>
  <conditionalFormatting sqref="AA51">
    <cfRule type="cellIs" dxfId="793" priority="265" operator="greaterThan">
      <formula>0.03</formula>
    </cfRule>
    <cfRule type="cellIs" dxfId="792" priority="266" stopIfTrue="1" operator="lessThan">
      <formula>-0.03</formula>
    </cfRule>
  </conditionalFormatting>
  <conditionalFormatting sqref="Z55">
    <cfRule type="cellIs" dxfId="791" priority="261" operator="greaterThan">
      <formula>0.03</formula>
    </cfRule>
    <cfRule type="cellIs" dxfId="790" priority="262" stopIfTrue="1" operator="lessThan">
      <formula>-0.03</formula>
    </cfRule>
  </conditionalFormatting>
  <conditionalFormatting sqref="AA55">
    <cfRule type="cellIs" dxfId="789" priority="259" operator="greaterThan">
      <formula>0.03</formula>
    </cfRule>
    <cfRule type="cellIs" dxfId="788" priority="260" stopIfTrue="1" operator="lessThan">
      <formula>-0.03</formula>
    </cfRule>
  </conditionalFormatting>
  <conditionalFormatting sqref="Y59">
    <cfRule type="cellIs" dxfId="787" priority="257" operator="greaterThan">
      <formula>0.03</formula>
    </cfRule>
    <cfRule type="cellIs" dxfId="786" priority="258" stopIfTrue="1" operator="lessThan">
      <formula>-0.03</formula>
    </cfRule>
  </conditionalFormatting>
  <conditionalFormatting sqref="Z59">
    <cfRule type="cellIs" dxfId="785" priority="255" operator="greaterThan">
      <formula>0.03</formula>
    </cfRule>
    <cfRule type="cellIs" dxfId="784" priority="256" stopIfTrue="1" operator="lessThan">
      <formula>-0.03</formula>
    </cfRule>
  </conditionalFormatting>
  <conditionalFormatting sqref="AA59">
    <cfRule type="cellIs" dxfId="783" priority="253" operator="greaterThan">
      <formula>0.03</formula>
    </cfRule>
    <cfRule type="cellIs" dxfId="782" priority="254" stopIfTrue="1" operator="lessThan">
      <formula>-0.03</formula>
    </cfRule>
  </conditionalFormatting>
  <conditionalFormatting sqref="Y58:Z58">
    <cfRule type="cellIs" dxfId="781" priority="247" operator="greaterThan">
      <formula>0.03</formula>
    </cfRule>
    <cfRule type="cellIs" dxfId="780" priority="248" stopIfTrue="1" operator="lessThan">
      <formula>-0.03</formula>
    </cfRule>
  </conditionalFormatting>
  <conditionalFormatting sqref="Y50:Z50">
    <cfRule type="cellIs" dxfId="779" priority="251" operator="greaterThan">
      <formula>0.03</formula>
    </cfRule>
    <cfRule type="cellIs" dxfId="778" priority="252" stopIfTrue="1" operator="lessThan">
      <formula>-0.03</formula>
    </cfRule>
  </conditionalFormatting>
  <conditionalFormatting sqref="Y54:Z54">
    <cfRule type="cellIs" dxfId="777" priority="249" operator="greaterThan">
      <formula>0.03</formula>
    </cfRule>
    <cfRule type="cellIs" dxfId="776" priority="250" stopIfTrue="1" operator="lessThan">
      <formula>-0.03</formula>
    </cfRule>
  </conditionalFormatting>
  <conditionalFormatting sqref="Y62:Z62">
    <cfRule type="cellIs" dxfId="775" priority="245" operator="greaterThan">
      <formula>0.03</formula>
    </cfRule>
    <cfRule type="cellIs" dxfId="774" priority="246" stopIfTrue="1" operator="lessThan">
      <formula>-0.03</formula>
    </cfRule>
  </conditionalFormatting>
  <conditionalFormatting sqref="Y71">
    <cfRule type="cellIs" dxfId="773" priority="189" operator="greaterThan">
      <formula>0.03</formula>
    </cfRule>
    <cfRule type="cellIs" dxfId="772" priority="190" stopIfTrue="1" operator="lessThan">
      <formula>-0.03</formula>
    </cfRule>
  </conditionalFormatting>
  <conditionalFormatting sqref="V63:X78">
    <cfRule type="cellIs" dxfId="771" priority="203" operator="greaterThan">
      <formula>0.03</formula>
    </cfRule>
    <cfRule type="cellIs" dxfId="770" priority="204" stopIfTrue="1" operator="lessThan">
      <formula>-0.03</formula>
    </cfRule>
  </conditionalFormatting>
  <conditionalFormatting sqref="Y63">
    <cfRule type="cellIs" dxfId="769" priority="201" operator="greaterThan">
      <formula>0.03</formula>
    </cfRule>
    <cfRule type="cellIs" dxfId="768" priority="202" stopIfTrue="1" operator="lessThan">
      <formula>-0.03</formula>
    </cfRule>
  </conditionalFormatting>
  <conditionalFormatting sqref="Z63">
    <cfRule type="cellIs" dxfId="767" priority="199" operator="greaterThan">
      <formula>0.03</formula>
    </cfRule>
    <cfRule type="cellIs" dxfId="766" priority="200" stopIfTrue="1" operator="lessThan">
      <formula>-0.03</formula>
    </cfRule>
  </conditionalFormatting>
  <conditionalFormatting sqref="AA63">
    <cfRule type="cellIs" dxfId="765" priority="197" operator="greaterThan">
      <formula>0.03</formula>
    </cfRule>
    <cfRule type="cellIs" dxfId="764" priority="198" stopIfTrue="1" operator="lessThan">
      <formula>-0.03</formula>
    </cfRule>
  </conditionalFormatting>
  <conditionalFormatting sqref="Y67">
    <cfRule type="cellIs" dxfId="763" priority="195" operator="greaterThan">
      <formula>0.03</formula>
    </cfRule>
    <cfRule type="cellIs" dxfId="762" priority="196" stopIfTrue="1" operator="lessThan">
      <formula>-0.03</formula>
    </cfRule>
  </conditionalFormatting>
  <conditionalFormatting sqref="Z67">
    <cfRule type="cellIs" dxfId="761" priority="193" operator="greaterThan">
      <formula>0.03</formula>
    </cfRule>
    <cfRule type="cellIs" dxfId="760" priority="194" stopIfTrue="1" operator="lessThan">
      <formula>-0.03</formula>
    </cfRule>
  </conditionalFormatting>
  <conditionalFormatting sqref="AA67">
    <cfRule type="cellIs" dxfId="759" priority="191" operator="greaterThan">
      <formula>0.03</formula>
    </cfRule>
    <cfRule type="cellIs" dxfId="758" priority="192" stopIfTrue="1" operator="lessThan">
      <formula>-0.03</formula>
    </cfRule>
  </conditionalFormatting>
  <conditionalFormatting sqref="Z71">
    <cfRule type="cellIs" dxfId="757" priority="187" operator="greaterThan">
      <formula>0.03</formula>
    </cfRule>
    <cfRule type="cellIs" dxfId="756" priority="188" stopIfTrue="1" operator="lessThan">
      <formula>-0.03</formula>
    </cfRule>
  </conditionalFormatting>
  <conditionalFormatting sqref="AA71">
    <cfRule type="cellIs" dxfId="755" priority="185" operator="greaterThan">
      <formula>0.03</formula>
    </cfRule>
    <cfRule type="cellIs" dxfId="754" priority="186" stopIfTrue="1" operator="lessThan">
      <formula>-0.03</formula>
    </cfRule>
  </conditionalFormatting>
  <conditionalFormatting sqref="Y75">
    <cfRule type="cellIs" dxfId="753" priority="183" operator="greaterThan">
      <formula>0.03</formula>
    </cfRule>
    <cfRule type="cellIs" dxfId="752" priority="184" stopIfTrue="1" operator="lessThan">
      <formula>-0.03</formula>
    </cfRule>
  </conditionalFormatting>
  <conditionalFormatting sqref="Z75">
    <cfRule type="cellIs" dxfId="751" priority="181" operator="greaterThan">
      <formula>0.03</formula>
    </cfRule>
    <cfRule type="cellIs" dxfId="750" priority="182" stopIfTrue="1" operator="lessThan">
      <formula>-0.03</formula>
    </cfRule>
  </conditionalFormatting>
  <conditionalFormatting sqref="AA75">
    <cfRule type="cellIs" dxfId="749" priority="179" operator="greaterThan">
      <formula>0.03</formula>
    </cfRule>
    <cfRule type="cellIs" dxfId="748" priority="180" stopIfTrue="1" operator="lessThan">
      <formula>-0.03</formula>
    </cfRule>
  </conditionalFormatting>
  <conditionalFormatting sqref="Y74:Z74">
    <cfRule type="cellIs" dxfId="747" priority="173" operator="greaterThan">
      <formula>0.03</formula>
    </cfRule>
    <cfRule type="cellIs" dxfId="746" priority="174" stopIfTrue="1" operator="lessThan">
      <formula>-0.03</formula>
    </cfRule>
  </conditionalFormatting>
  <conditionalFormatting sqref="Y66:Z66">
    <cfRule type="cellIs" dxfId="745" priority="177" operator="greaterThan">
      <formula>0.03</formula>
    </cfRule>
    <cfRule type="cellIs" dxfId="744" priority="178" stopIfTrue="1" operator="lessThan">
      <formula>-0.03</formula>
    </cfRule>
  </conditionalFormatting>
  <conditionalFormatting sqref="Y70:Z70">
    <cfRule type="cellIs" dxfId="743" priority="175" operator="greaterThan">
      <formula>0.03</formula>
    </cfRule>
    <cfRule type="cellIs" dxfId="742" priority="176" stopIfTrue="1" operator="lessThan">
      <formula>-0.03</formula>
    </cfRule>
  </conditionalFormatting>
  <conditionalFormatting sqref="Y78:Z78">
    <cfRule type="cellIs" dxfId="741" priority="171" operator="greaterThan">
      <formula>0.03</formula>
    </cfRule>
    <cfRule type="cellIs" dxfId="740" priority="172" stopIfTrue="1" operator="lessThan">
      <formula>-0.03</formula>
    </cfRule>
  </conditionalFormatting>
  <conditionalFormatting sqref="Y99">
    <cfRule type="cellIs" dxfId="739" priority="115" operator="greaterThan">
      <formula>0.03</formula>
    </cfRule>
    <cfRule type="cellIs" dxfId="738" priority="116" stopIfTrue="1" operator="lessThan">
      <formula>-0.03</formula>
    </cfRule>
  </conditionalFormatting>
  <conditionalFormatting sqref="V91:X106">
    <cfRule type="cellIs" dxfId="737" priority="129" operator="greaterThan">
      <formula>0.03</formula>
    </cfRule>
    <cfRule type="cellIs" dxfId="736" priority="130" stopIfTrue="1" operator="lessThan">
      <formula>-0.03</formula>
    </cfRule>
  </conditionalFormatting>
  <conditionalFormatting sqref="Y91">
    <cfRule type="cellIs" dxfId="735" priority="127" operator="greaterThan">
      <formula>0.03</formula>
    </cfRule>
    <cfRule type="cellIs" dxfId="734" priority="128" stopIfTrue="1" operator="lessThan">
      <formula>-0.03</formula>
    </cfRule>
  </conditionalFormatting>
  <conditionalFormatting sqref="Z91">
    <cfRule type="cellIs" dxfId="733" priority="125" operator="greaterThan">
      <formula>0.03</formula>
    </cfRule>
    <cfRule type="cellIs" dxfId="732" priority="126" stopIfTrue="1" operator="lessThan">
      <formula>-0.03</formula>
    </cfRule>
  </conditionalFormatting>
  <conditionalFormatting sqref="AA91">
    <cfRule type="cellIs" dxfId="731" priority="123" operator="greaterThan">
      <formula>0.03</formula>
    </cfRule>
    <cfRule type="cellIs" dxfId="730" priority="124" stopIfTrue="1" operator="lessThan">
      <formula>-0.03</formula>
    </cfRule>
  </conditionalFormatting>
  <conditionalFormatting sqref="Y95">
    <cfRule type="cellIs" dxfId="729" priority="121" operator="greaterThan">
      <formula>0.03</formula>
    </cfRule>
    <cfRule type="cellIs" dxfId="728" priority="122" stopIfTrue="1" operator="lessThan">
      <formula>-0.03</formula>
    </cfRule>
  </conditionalFormatting>
  <conditionalFormatting sqref="Z95">
    <cfRule type="cellIs" dxfId="727" priority="119" operator="greaterThan">
      <formula>0.03</formula>
    </cfRule>
    <cfRule type="cellIs" dxfId="726" priority="120" stopIfTrue="1" operator="lessThan">
      <formula>-0.03</formula>
    </cfRule>
  </conditionalFormatting>
  <conditionalFormatting sqref="AA95">
    <cfRule type="cellIs" dxfId="725" priority="117" operator="greaterThan">
      <formula>0.03</formula>
    </cfRule>
    <cfRule type="cellIs" dxfId="724" priority="118" stopIfTrue="1" operator="lessThan">
      <formula>-0.03</formula>
    </cfRule>
  </conditionalFormatting>
  <conditionalFormatting sqref="Z99">
    <cfRule type="cellIs" dxfId="723" priority="113" operator="greaterThan">
      <formula>0.03</formula>
    </cfRule>
    <cfRule type="cellIs" dxfId="722" priority="114" stopIfTrue="1" operator="lessThan">
      <formula>-0.03</formula>
    </cfRule>
  </conditionalFormatting>
  <conditionalFormatting sqref="AA99">
    <cfRule type="cellIs" dxfId="721" priority="111" operator="greaterThan">
      <formula>0.03</formula>
    </cfRule>
    <cfRule type="cellIs" dxfId="720" priority="112" stopIfTrue="1" operator="lessThan">
      <formula>-0.03</formula>
    </cfRule>
  </conditionalFormatting>
  <conditionalFormatting sqref="Y102:Z102">
    <cfRule type="cellIs" dxfId="719" priority="99" operator="greaterThan">
      <formula>0.03</formula>
    </cfRule>
    <cfRule type="cellIs" dxfId="718" priority="100" stopIfTrue="1" operator="lessThan">
      <formula>-0.03</formula>
    </cfRule>
  </conditionalFormatting>
  <conditionalFormatting sqref="Y98:Z98">
    <cfRule type="cellIs" dxfId="717" priority="101" operator="greaterThan">
      <formula>0.03</formula>
    </cfRule>
    <cfRule type="cellIs" dxfId="716" priority="102" stopIfTrue="1" operator="lessThan">
      <formula>-0.03</formula>
    </cfRule>
  </conditionalFormatting>
  <conditionalFormatting sqref="Y106:Z106">
    <cfRule type="cellIs" dxfId="715" priority="97" operator="greaterThan">
      <formula>0.03</formula>
    </cfRule>
    <cfRule type="cellIs" dxfId="714" priority="98" stopIfTrue="1" operator="lessThan">
      <formula>-0.03</formula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A1:AA117"/>
  <sheetViews>
    <sheetView topLeftCell="A52" zoomScale="85" zoomScaleNormal="85" workbookViewId="0">
      <selection activeCell="P3" sqref="P3:Q106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20" width="5.125" style="1" customWidth="1"/>
    <col min="21" max="21" width="2.875" style="1" customWidth="1"/>
    <col min="22" max="27" width="8.875" style="1" customWidth="1"/>
    <col min="28" max="16384" width="10.875" style="1"/>
  </cols>
  <sheetData>
    <row r="1" spans="1:27" ht="12.75" thickBot="1">
      <c r="D1" s="119" t="s">
        <v>12</v>
      </c>
      <c r="E1" s="120"/>
      <c r="F1" s="120"/>
      <c r="G1" s="120"/>
      <c r="H1" s="120"/>
      <c r="I1" s="120"/>
      <c r="J1" s="121"/>
      <c r="L1" s="119" t="s">
        <v>13</v>
      </c>
      <c r="M1" s="120"/>
      <c r="N1" s="120"/>
      <c r="O1" s="120"/>
      <c r="P1" s="120"/>
      <c r="Q1" s="120"/>
      <c r="R1" s="121"/>
      <c r="S1" s="37"/>
      <c r="T1" s="37"/>
      <c r="U1" s="2"/>
      <c r="V1" s="119" t="s">
        <v>24</v>
      </c>
      <c r="W1" s="120"/>
      <c r="X1" s="121"/>
      <c r="Y1" s="119" t="s">
        <v>25</v>
      </c>
      <c r="Z1" s="120"/>
      <c r="AA1" s="121"/>
    </row>
    <row r="2" spans="1:27" ht="12.75" thickBot="1">
      <c r="A2" s="57"/>
      <c r="B2" s="53"/>
      <c r="C2" s="52" t="s">
        <v>0</v>
      </c>
      <c r="D2" s="8" t="s">
        <v>14</v>
      </c>
      <c r="E2" s="9" t="s">
        <v>15</v>
      </c>
      <c r="F2" s="9" t="s">
        <v>16</v>
      </c>
      <c r="G2" s="9" t="s">
        <v>17</v>
      </c>
      <c r="H2" s="9" t="s">
        <v>18</v>
      </c>
      <c r="I2" s="9" t="s">
        <v>19</v>
      </c>
      <c r="J2" s="10" t="s">
        <v>20</v>
      </c>
      <c r="K2" s="2"/>
      <c r="L2" s="8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0" t="s">
        <v>20</v>
      </c>
      <c r="S2" s="7" t="s">
        <v>38</v>
      </c>
      <c r="T2" s="7" t="s">
        <v>39</v>
      </c>
      <c r="U2" s="7"/>
      <c r="V2" s="8" t="s">
        <v>21</v>
      </c>
      <c r="W2" s="9" t="s">
        <v>22</v>
      </c>
      <c r="X2" s="10" t="s">
        <v>23</v>
      </c>
      <c r="Y2" s="8" t="s">
        <v>21</v>
      </c>
      <c r="Z2" s="9" t="s">
        <v>22</v>
      </c>
      <c r="AA2" s="10" t="s">
        <v>23</v>
      </c>
    </row>
    <row r="3" spans="1:27">
      <c r="A3" s="11" t="s">
        <v>72</v>
      </c>
      <c r="B3" s="11" t="s">
        <v>416</v>
      </c>
      <c r="C3" s="11">
        <v>22</v>
      </c>
      <c r="D3" s="12">
        <v>27604.133900000001</v>
      </c>
      <c r="E3" s="13">
        <v>40.353099999999998</v>
      </c>
      <c r="F3" s="13">
        <v>49.0685</v>
      </c>
      <c r="G3" s="13">
        <v>47.361699999999999</v>
      </c>
      <c r="H3" s="13">
        <v>665353.02</v>
      </c>
      <c r="I3" s="13">
        <v>144.22</v>
      </c>
      <c r="J3" s="14">
        <f>H3/3600</f>
        <v>184.82028333333335</v>
      </c>
      <c r="L3" s="12">
        <f>Test!B105</f>
        <v>27662.1322</v>
      </c>
      <c r="M3" s="13">
        <f>Test!C105</f>
        <v>40.352899999999998</v>
      </c>
      <c r="N3" s="13">
        <f>Test!D105</f>
        <v>49.0685</v>
      </c>
      <c r="O3" s="13">
        <f>Test!E105</f>
        <v>47.362699999999997</v>
      </c>
      <c r="P3" s="13"/>
      <c r="Q3" s="13"/>
      <c r="R3" s="14">
        <f>P3/3600</f>
        <v>0</v>
      </c>
      <c r="S3" s="13">
        <f>P3/H3</f>
        <v>0</v>
      </c>
      <c r="T3" s="13">
        <f>Q3/I3</f>
        <v>0</v>
      </c>
      <c r="U3" s="58"/>
      <c r="V3" s="41">
        <f>bdrate($D3:$D6,E3:E6,$L3:$L6,M3:M6)</f>
        <v>7.7109785372881934E-3</v>
      </c>
      <c r="W3" s="46">
        <f>bdrate($D3:$D6,F3:F6,$L3:$L6,N3:N6)</f>
        <v>2.1483817908187763E-3</v>
      </c>
      <c r="X3" s="47">
        <f>bdrate($D3:$D6,G3:G6,$L3:$L6,O3:O6)</f>
        <v>6.1409418166880059E-3</v>
      </c>
      <c r="Y3" s="41">
        <f>bdrateOld($D3:$D6,E3:E6,$L3:$L6,M3:M6)</f>
        <v>7.4880086543751556E-3</v>
      </c>
      <c r="Z3" s="46">
        <f>bdrateOld($D3:$D6,F3:F6,$L3:$L6,N3:N6)</f>
        <v>2.3360015132378731E-3</v>
      </c>
      <c r="AA3" s="47">
        <f>bdrateOld($D3:$D6,G3:G6,$L3:$L6,O3:O6)</f>
        <v>5.9484921572108274E-3</v>
      </c>
    </row>
    <row r="4" spans="1:27">
      <c r="A4" s="16" t="s">
        <v>46</v>
      </c>
      <c r="B4" s="16"/>
      <c r="C4" s="16">
        <v>27</v>
      </c>
      <c r="D4" s="17">
        <v>8093.7093999999997</v>
      </c>
      <c r="E4" s="112">
        <v>39.729999999999997</v>
      </c>
      <c r="F4" s="112">
        <v>48.393500000000003</v>
      </c>
      <c r="G4" s="112">
        <v>46.3125</v>
      </c>
      <c r="H4" s="112">
        <v>338185.56</v>
      </c>
      <c r="I4" s="112">
        <v>116.85</v>
      </c>
      <c r="J4" s="19">
        <f t="shared" ref="J4:J59" si="0">H4/3600</f>
        <v>93.940433333333331</v>
      </c>
      <c r="L4" s="17">
        <f>Test!B106</f>
        <v>8132.1665000000003</v>
      </c>
      <c r="M4" s="18">
        <f>Test!C106</f>
        <v>39.727899999999998</v>
      </c>
      <c r="N4" s="18">
        <f>Test!D106</f>
        <v>48.396500000000003</v>
      </c>
      <c r="O4" s="18">
        <f>Test!E106</f>
        <v>46.310299999999998</v>
      </c>
      <c r="P4" s="18"/>
      <c r="Q4" s="18"/>
      <c r="R4" s="19">
        <f t="shared" ref="R4:R59" si="1">P4/3600</f>
        <v>0</v>
      </c>
      <c r="S4" s="18">
        <f t="shared" ref="S4:T46" si="2">P4/H4</f>
        <v>0</v>
      </c>
      <c r="T4" s="18">
        <f t="shared" si="2"/>
        <v>0</v>
      </c>
      <c r="U4" s="59"/>
      <c r="V4" s="42"/>
      <c r="W4" s="25"/>
      <c r="X4" s="54"/>
      <c r="Y4" s="42"/>
      <c r="Z4" s="25"/>
      <c r="AA4" s="54"/>
    </row>
    <row r="5" spans="1:27">
      <c r="A5" s="16"/>
      <c r="B5" s="16"/>
      <c r="C5" s="16">
        <v>32</v>
      </c>
      <c r="D5" s="17">
        <v>3905.8530999999998</v>
      </c>
      <c r="E5" s="112">
        <v>38.892800000000001</v>
      </c>
      <c r="F5" s="112">
        <v>47.551600000000001</v>
      </c>
      <c r="G5" s="112">
        <v>45.101999999999997</v>
      </c>
      <c r="H5" s="112">
        <v>200683.19</v>
      </c>
      <c r="I5" s="112">
        <v>107.15</v>
      </c>
      <c r="J5" s="19">
        <f t="shared" si="0"/>
        <v>55.745330555555554</v>
      </c>
      <c r="L5" s="17">
        <f>Test!B107</f>
        <v>3925.4629</v>
      </c>
      <c r="M5" s="18">
        <f>Test!C107</f>
        <v>38.887999999999998</v>
      </c>
      <c r="N5" s="18">
        <f>Test!D107</f>
        <v>47.555500000000002</v>
      </c>
      <c r="O5" s="18">
        <f>Test!E107</f>
        <v>45.0976</v>
      </c>
      <c r="P5" s="18"/>
      <c r="Q5" s="18"/>
      <c r="R5" s="19">
        <f t="shared" si="1"/>
        <v>0</v>
      </c>
      <c r="S5" s="18">
        <f t="shared" si="2"/>
        <v>0</v>
      </c>
      <c r="T5" s="18">
        <f t="shared" si="2"/>
        <v>0</v>
      </c>
      <c r="U5" s="59"/>
      <c r="V5" s="42"/>
      <c r="W5" s="25"/>
      <c r="X5" s="54"/>
      <c r="Y5" s="42"/>
      <c r="Z5" s="25"/>
      <c r="AA5" s="54"/>
    </row>
    <row r="6" spans="1:27" ht="12.75" thickBot="1">
      <c r="A6" s="16"/>
      <c r="B6" s="21"/>
      <c r="C6" s="21">
        <v>37</v>
      </c>
      <c r="D6" s="22">
        <v>2131.2570999999998</v>
      </c>
      <c r="E6" s="23">
        <v>37.600900000000003</v>
      </c>
      <c r="F6" s="23">
        <v>46.791200000000003</v>
      </c>
      <c r="G6" s="23">
        <v>43.9178</v>
      </c>
      <c r="H6" s="23">
        <v>114958.95</v>
      </c>
      <c r="I6" s="23">
        <v>89.79</v>
      </c>
      <c r="J6" s="24">
        <f t="shared" si="0"/>
        <v>31.933041666666664</v>
      </c>
      <c r="L6" s="22">
        <f>Test!B108</f>
        <v>2145.3926999999999</v>
      </c>
      <c r="M6" s="23">
        <f>Test!C108</f>
        <v>37.593899999999998</v>
      </c>
      <c r="N6" s="23">
        <f>Test!D108</f>
        <v>46.791499999999999</v>
      </c>
      <c r="O6" s="23">
        <f>Test!E108</f>
        <v>43.919600000000003</v>
      </c>
      <c r="P6" s="23"/>
      <c r="Q6" s="23"/>
      <c r="R6" s="24">
        <f t="shared" si="1"/>
        <v>0</v>
      </c>
      <c r="S6" s="18">
        <f t="shared" si="2"/>
        <v>0</v>
      </c>
      <c r="T6" s="18">
        <f t="shared" si="2"/>
        <v>0</v>
      </c>
      <c r="U6" s="59"/>
      <c r="V6" s="43"/>
      <c r="W6" s="55"/>
      <c r="X6" s="56"/>
      <c r="Y6" s="43"/>
      <c r="Z6" s="55"/>
      <c r="AA6" s="56"/>
    </row>
    <row r="7" spans="1:27">
      <c r="A7" s="16"/>
      <c r="B7" s="11" t="s">
        <v>417</v>
      </c>
      <c r="C7" s="11">
        <v>22</v>
      </c>
      <c r="D7" s="12">
        <v>16821.179199999999</v>
      </c>
      <c r="E7" s="13">
        <v>44.218699999999998</v>
      </c>
      <c r="F7" s="13">
        <v>48.883000000000003</v>
      </c>
      <c r="G7" s="13">
        <v>49.525300000000001</v>
      </c>
      <c r="H7" s="13">
        <v>462661.23</v>
      </c>
      <c r="I7" s="13">
        <v>129.84</v>
      </c>
      <c r="J7" s="14">
        <f t="shared" si="0"/>
        <v>128.51700833333334</v>
      </c>
      <c r="L7" s="12">
        <f>Test!B109</f>
        <v>16856.031999999999</v>
      </c>
      <c r="M7" s="13">
        <f>Test!C109</f>
        <v>44.217199999999998</v>
      </c>
      <c r="N7" s="13">
        <f>Test!D109</f>
        <v>48.884700000000002</v>
      </c>
      <c r="O7" s="13">
        <f>Test!E109</f>
        <v>49.526800000000001</v>
      </c>
      <c r="P7" s="13"/>
      <c r="Q7" s="13"/>
      <c r="R7" s="14">
        <f t="shared" si="1"/>
        <v>0</v>
      </c>
      <c r="S7" s="18">
        <f t="shared" si="2"/>
        <v>0</v>
      </c>
      <c r="T7" s="18">
        <f t="shared" si="2"/>
        <v>0</v>
      </c>
      <c r="U7" s="59"/>
      <c r="V7" s="41">
        <f>bdrate($D7:$D10,E7:E10,$L7:$L10,M7:M10)</f>
        <v>3.3974106484331301E-3</v>
      </c>
      <c r="W7" s="46">
        <f>bdrate($D7:$D10,F7:F10,$L7:$L10,N7:N10)</f>
        <v>9.2567060550186042E-4</v>
      </c>
      <c r="X7" s="46">
        <f>bdrate($D7:$D10,G7:G10,$L7:$L10,O7:O10)</f>
        <v>1.3622375022064315E-3</v>
      </c>
      <c r="Y7" s="44">
        <f>bdrateOld($D7:$D10,E7:E10,$L7:$L10,M7:M10)</f>
        <v>3.3456048178266418E-3</v>
      </c>
      <c r="Z7" s="48">
        <f>bdrateOld($D7:$D10,F7:F10,$L7:$L10,N7:N10)</f>
        <v>1.0139387044394432E-3</v>
      </c>
      <c r="AA7" s="49">
        <f>bdrateOld($D7:$D10,G7:G10,$L7:$L10,O7:O10)</f>
        <v>1.3785824465863961E-3</v>
      </c>
    </row>
    <row r="8" spans="1:27">
      <c r="A8" s="16"/>
      <c r="B8" s="16"/>
      <c r="C8" s="16">
        <v>27</v>
      </c>
      <c r="D8" s="17">
        <v>7836.2272000000003</v>
      </c>
      <c r="E8" s="112">
        <v>42.919699999999999</v>
      </c>
      <c r="F8" s="112">
        <v>47.310899999999997</v>
      </c>
      <c r="G8" s="112">
        <v>47.804600000000001</v>
      </c>
      <c r="H8" s="112">
        <v>298560.68</v>
      </c>
      <c r="I8" s="112">
        <v>121.59</v>
      </c>
      <c r="J8" s="19">
        <f t="shared" si="0"/>
        <v>82.933522222222223</v>
      </c>
      <c r="L8" s="17">
        <f>Test!B110</f>
        <v>7851.192</v>
      </c>
      <c r="M8" s="18">
        <f>Test!C110</f>
        <v>42.917099999999998</v>
      </c>
      <c r="N8" s="18">
        <f>Test!D110</f>
        <v>47.309800000000003</v>
      </c>
      <c r="O8" s="18">
        <f>Test!E110</f>
        <v>47.804200000000002</v>
      </c>
      <c r="P8" s="18"/>
      <c r="Q8" s="18"/>
      <c r="R8" s="19">
        <f t="shared" si="1"/>
        <v>0</v>
      </c>
      <c r="S8" s="18">
        <f t="shared" si="2"/>
        <v>0</v>
      </c>
      <c r="T8" s="18">
        <f t="shared" si="2"/>
        <v>0</v>
      </c>
      <c r="U8" s="59"/>
      <c r="V8" s="42"/>
      <c r="W8" s="25"/>
      <c r="X8" s="25"/>
      <c r="Y8" s="42"/>
      <c r="Z8" s="25"/>
      <c r="AA8" s="54"/>
    </row>
    <row r="9" spans="1:27">
      <c r="A9" s="16"/>
      <c r="B9" s="16"/>
      <c r="C9" s="16">
        <v>32</v>
      </c>
      <c r="D9" s="17">
        <v>4096.3407999999999</v>
      </c>
      <c r="E9" s="112">
        <v>41.0914</v>
      </c>
      <c r="F9" s="112">
        <v>45.816699999999997</v>
      </c>
      <c r="G9" s="112">
        <v>46.183700000000002</v>
      </c>
      <c r="H9" s="112">
        <v>181114.64</v>
      </c>
      <c r="I9" s="112">
        <v>109.47</v>
      </c>
      <c r="J9" s="19">
        <f t="shared" si="0"/>
        <v>50.309622222222224</v>
      </c>
      <c r="L9" s="17">
        <f>Test!B111</f>
        <v>4104.0128000000004</v>
      </c>
      <c r="M9" s="18">
        <f>Test!C111</f>
        <v>41.086399999999998</v>
      </c>
      <c r="N9" s="18">
        <f>Test!D111</f>
        <v>45.823300000000003</v>
      </c>
      <c r="O9" s="18">
        <f>Test!E111</f>
        <v>46.186700000000002</v>
      </c>
      <c r="P9" s="18"/>
      <c r="Q9" s="18"/>
      <c r="R9" s="19">
        <f t="shared" si="1"/>
        <v>0</v>
      </c>
      <c r="S9" s="18">
        <f t="shared" si="2"/>
        <v>0</v>
      </c>
      <c r="T9" s="18">
        <f t="shared" si="2"/>
        <v>0</v>
      </c>
      <c r="U9" s="59"/>
      <c r="V9" s="42"/>
      <c r="W9" s="25"/>
      <c r="X9" s="25"/>
      <c r="Y9" s="42"/>
      <c r="Z9" s="25"/>
      <c r="AA9" s="54"/>
    </row>
    <row r="10" spans="1:27" ht="12.75" thickBot="1">
      <c r="A10" s="16"/>
      <c r="B10" s="21"/>
      <c r="C10" s="21">
        <v>37</v>
      </c>
      <c r="D10" s="22">
        <v>2172.0207999999998</v>
      </c>
      <c r="E10" s="23">
        <v>38.8063</v>
      </c>
      <c r="F10" s="23">
        <v>44.5749</v>
      </c>
      <c r="G10" s="23">
        <v>44.789700000000003</v>
      </c>
      <c r="H10" s="23">
        <v>105298.95</v>
      </c>
      <c r="I10" s="23">
        <v>95.12</v>
      </c>
      <c r="J10" s="24">
        <f t="shared" si="0"/>
        <v>29.249708333333331</v>
      </c>
      <c r="L10" s="22">
        <f>Test!B112</f>
        <v>2179.3631999999998</v>
      </c>
      <c r="M10" s="23">
        <f>Test!C112</f>
        <v>38.804099999999998</v>
      </c>
      <c r="N10" s="23">
        <f>Test!D112</f>
        <v>44.578000000000003</v>
      </c>
      <c r="O10" s="23">
        <f>Test!E112</f>
        <v>44.794499999999999</v>
      </c>
      <c r="P10" s="23"/>
      <c r="Q10" s="23"/>
      <c r="R10" s="24">
        <f t="shared" si="1"/>
        <v>0</v>
      </c>
      <c r="S10" s="18">
        <f t="shared" si="2"/>
        <v>0</v>
      </c>
      <c r="T10" s="18">
        <f t="shared" si="2"/>
        <v>0</v>
      </c>
      <c r="U10" s="59"/>
      <c r="V10" s="43"/>
      <c r="W10" s="55"/>
      <c r="X10" s="55"/>
      <c r="Y10" s="43"/>
      <c r="Z10" s="55"/>
      <c r="AA10" s="56"/>
    </row>
    <row r="11" spans="1:27">
      <c r="A11" s="35"/>
      <c r="B11" s="34" t="s">
        <v>502</v>
      </c>
      <c r="C11" s="34">
        <v>22</v>
      </c>
      <c r="D11" s="12">
        <v>59664.499199999998</v>
      </c>
      <c r="E11" s="13">
        <v>39.602699999999999</v>
      </c>
      <c r="F11" s="13">
        <v>41.916200000000003</v>
      </c>
      <c r="G11" s="13">
        <v>42.4758</v>
      </c>
      <c r="H11" s="13">
        <v>929174.06</v>
      </c>
      <c r="I11" s="13">
        <v>204.09</v>
      </c>
      <c r="J11" s="14">
        <f t="shared" si="0"/>
        <v>258.10390555555557</v>
      </c>
      <c r="L11" s="12">
        <f>Test!B113</f>
        <v>59633.5648</v>
      </c>
      <c r="M11" s="13">
        <f>Test!C113</f>
        <v>39.601999999999997</v>
      </c>
      <c r="N11" s="13">
        <f>Test!D113</f>
        <v>41.918700000000001</v>
      </c>
      <c r="O11" s="13">
        <f>Test!E113</f>
        <v>42.476399999999998</v>
      </c>
      <c r="P11" s="13"/>
      <c r="Q11" s="13"/>
      <c r="R11" s="14">
        <f t="shared" si="1"/>
        <v>0</v>
      </c>
      <c r="S11" s="18">
        <f t="shared" si="2"/>
        <v>0</v>
      </c>
      <c r="T11" s="18">
        <f t="shared" si="2"/>
        <v>0</v>
      </c>
      <c r="U11" s="59"/>
      <c r="V11" s="41">
        <f>bdrate($D11:$D14,E11:E14,$L11:$L14,M11:M14)</f>
        <v>4.1797996615566824E-4</v>
      </c>
      <c r="W11" s="46">
        <f>bdrate($D11:$D14,F11:F14,$L11:$L14,N11:N14)</f>
        <v>-2.2762441705836967E-4</v>
      </c>
      <c r="X11" s="46">
        <f>bdrate($D11:$D14,G11:G14,$L11:$L14,O11:O14)</f>
        <v>5.1174272819731748E-4</v>
      </c>
      <c r="Y11" s="44">
        <f>bdrateOld($D11:$D14,E11:E14,$L11:$L14,M11:M14)</f>
        <v>4.1295995273915587E-4</v>
      </c>
      <c r="Z11" s="48">
        <f>bdrateOld($D11:$D14,F11:F14,$L11:$L14,N11:N14)</f>
        <v>-1.8009965213428014E-4</v>
      </c>
      <c r="AA11" s="49">
        <f>bdrateOld($D11:$D14,G11:G14,$L11:$L14,O11:O14)</f>
        <v>5.1504446659333958E-4</v>
      </c>
    </row>
    <row r="12" spans="1:27">
      <c r="A12" s="35"/>
      <c r="B12" s="35"/>
      <c r="C12" s="35">
        <v>27</v>
      </c>
      <c r="D12" s="17">
        <v>17836.183199999999</v>
      </c>
      <c r="E12" s="112">
        <v>37.638500000000001</v>
      </c>
      <c r="F12" s="112">
        <v>38.953000000000003</v>
      </c>
      <c r="G12" s="112">
        <v>41.072699999999998</v>
      </c>
      <c r="H12" s="112">
        <v>531265.61</v>
      </c>
      <c r="I12" s="112">
        <v>135.88999999999999</v>
      </c>
      <c r="J12" s="19">
        <f t="shared" si="0"/>
        <v>147.57378055555554</v>
      </c>
      <c r="L12" s="17">
        <f>Test!B114</f>
        <v>17835.568800000001</v>
      </c>
      <c r="M12" s="18">
        <f>Test!C114</f>
        <v>37.637799999999999</v>
      </c>
      <c r="N12" s="18">
        <f>Test!D114</f>
        <v>38.9529</v>
      </c>
      <c r="O12" s="18">
        <f>Test!E114</f>
        <v>41.072099999999999</v>
      </c>
      <c r="P12" s="18"/>
      <c r="Q12" s="18"/>
      <c r="R12" s="19">
        <f t="shared" si="1"/>
        <v>0</v>
      </c>
      <c r="S12" s="18">
        <f t="shared" si="2"/>
        <v>0</v>
      </c>
      <c r="T12" s="18">
        <f t="shared" si="2"/>
        <v>0</v>
      </c>
      <c r="U12" s="59"/>
      <c r="V12" s="42"/>
      <c r="W12" s="25"/>
      <c r="X12" s="25"/>
      <c r="Y12" s="42"/>
      <c r="Z12" s="25"/>
      <c r="AA12" s="54"/>
    </row>
    <row r="13" spans="1:27">
      <c r="A13" s="35"/>
      <c r="B13" s="35"/>
      <c r="C13" s="35">
        <v>32</v>
      </c>
      <c r="D13" s="17">
        <v>8564.2240000000002</v>
      </c>
      <c r="E13" s="112">
        <v>36.526299999999999</v>
      </c>
      <c r="F13" s="112">
        <v>37.123699999999999</v>
      </c>
      <c r="G13" s="112">
        <v>39.917200000000001</v>
      </c>
      <c r="H13" s="112">
        <v>349576.81</v>
      </c>
      <c r="I13" s="112">
        <v>110.54</v>
      </c>
      <c r="J13" s="19">
        <f t="shared" si="0"/>
        <v>97.10466944444444</v>
      </c>
      <c r="L13" s="17">
        <f>Test!B115</f>
        <v>8563.1304</v>
      </c>
      <c r="M13" s="18">
        <f>Test!C115</f>
        <v>36.524900000000002</v>
      </c>
      <c r="N13" s="18">
        <f>Test!D115</f>
        <v>37.123100000000001</v>
      </c>
      <c r="O13" s="18">
        <f>Test!E115</f>
        <v>39.915599999999998</v>
      </c>
      <c r="P13" s="18"/>
      <c r="Q13" s="18"/>
      <c r="R13" s="19">
        <f t="shared" si="1"/>
        <v>0</v>
      </c>
      <c r="S13" s="18">
        <f t="shared" si="2"/>
        <v>0</v>
      </c>
      <c r="T13" s="18">
        <f t="shared" si="2"/>
        <v>0</v>
      </c>
      <c r="U13" s="59"/>
      <c r="V13" s="42"/>
      <c r="W13" s="25"/>
      <c r="X13" s="25"/>
      <c r="Y13" s="42"/>
      <c r="Z13" s="25"/>
      <c r="AA13" s="54"/>
    </row>
    <row r="14" spans="1:27" ht="12.75" thickBot="1">
      <c r="A14" s="35"/>
      <c r="B14" s="36"/>
      <c r="C14" s="36">
        <v>37</v>
      </c>
      <c r="D14" s="22">
        <v>4509.68</v>
      </c>
      <c r="E14" s="23">
        <v>35.167200000000001</v>
      </c>
      <c r="F14" s="23">
        <v>34.892699999999998</v>
      </c>
      <c r="G14" s="23">
        <v>38.577100000000002</v>
      </c>
      <c r="H14" s="23">
        <v>229186.04</v>
      </c>
      <c r="I14" s="23">
        <v>95.79</v>
      </c>
      <c r="J14" s="24">
        <f t="shared" si="0"/>
        <v>63.66278888888889</v>
      </c>
      <c r="L14" s="22">
        <f>Test!B116</f>
        <v>4510.8447999999999</v>
      </c>
      <c r="M14" s="23">
        <f>Test!C116</f>
        <v>35.166200000000003</v>
      </c>
      <c r="N14" s="23">
        <f>Test!D116</f>
        <v>34.893799999999999</v>
      </c>
      <c r="O14" s="23">
        <f>Test!E116</f>
        <v>38.5732</v>
      </c>
      <c r="P14" s="23"/>
      <c r="Q14" s="23"/>
      <c r="R14" s="24">
        <f t="shared" si="1"/>
        <v>0</v>
      </c>
      <c r="S14" s="18">
        <f t="shared" si="2"/>
        <v>0</v>
      </c>
      <c r="T14" s="18">
        <f t="shared" si="2"/>
        <v>0</v>
      </c>
      <c r="U14" s="59"/>
      <c r="V14" s="43"/>
      <c r="W14" s="55"/>
      <c r="X14" s="55"/>
      <c r="Y14" s="43"/>
      <c r="Z14" s="55"/>
      <c r="AA14" s="56"/>
    </row>
    <row r="15" spans="1:27">
      <c r="A15" s="11" t="s">
        <v>73</v>
      </c>
      <c r="B15" s="11" t="s">
        <v>418</v>
      </c>
      <c r="C15" s="11">
        <v>22</v>
      </c>
      <c r="D15" s="12">
        <v>32709.356800000001</v>
      </c>
      <c r="E15" s="13">
        <v>40.412999999999997</v>
      </c>
      <c r="F15" s="13">
        <v>41.792000000000002</v>
      </c>
      <c r="G15" s="13">
        <v>43.406199999999998</v>
      </c>
      <c r="H15" s="13">
        <v>515135.99</v>
      </c>
      <c r="I15" s="13">
        <v>148.84</v>
      </c>
      <c r="J15" s="14">
        <f t="shared" si="0"/>
        <v>143.09333055555555</v>
      </c>
      <c r="L15" s="12">
        <f>Test!B117</f>
        <v>32735.648000000001</v>
      </c>
      <c r="M15" s="13">
        <f>Test!C117</f>
        <v>40.411700000000003</v>
      </c>
      <c r="N15" s="13">
        <f>Test!D117</f>
        <v>41.792400000000001</v>
      </c>
      <c r="O15" s="13">
        <f>Test!E117</f>
        <v>43.405900000000003</v>
      </c>
      <c r="P15" s="13"/>
      <c r="Q15" s="13"/>
      <c r="R15" s="14">
        <f t="shared" si="1"/>
        <v>0</v>
      </c>
      <c r="S15" s="13">
        <f>P15/H15</f>
        <v>0</v>
      </c>
      <c r="T15" s="13">
        <f>Q15/I15</f>
        <v>0</v>
      </c>
      <c r="U15" s="58"/>
      <c r="V15" s="41">
        <f>bdrate($D15:$D18,E15:E18,$L15:$L18,M15:M18)</f>
        <v>4.9798953276285474E-3</v>
      </c>
      <c r="W15" s="46">
        <f>bdrate($D15:$D18,F15:F18,$L15:$L18,N15:N18)</f>
        <v>2.7122563365018504E-3</v>
      </c>
      <c r="X15" s="47">
        <f>bdrate($D15:$D18,G15:G18,$L15:$L18,O15:O18)</f>
        <v>2.5743916863829597E-3</v>
      </c>
      <c r="Y15" s="41">
        <f>bdrateOld($D15:$D18,E15:E18,$L15:$L18,M15:M18)</f>
        <v>4.7111812769895511E-3</v>
      </c>
      <c r="Z15" s="46">
        <f>bdrateOld($D15:$D18,F15:F18,$L15:$L18,N15:N18)</f>
        <v>2.6611498170747705E-3</v>
      </c>
      <c r="AA15" s="47">
        <f>bdrateOld($D15:$D18,G15:G18,$L15:$L18,O15:O18)</f>
        <v>2.6811282333341069E-3</v>
      </c>
    </row>
    <row r="16" spans="1:27">
      <c r="A16" s="16" t="s">
        <v>46</v>
      </c>
      <c r="B16" s="16"/>
      <c r="C16" s="16">
        <v>27</v>
      </c>
      <c r="D16" s="17">
        <v>8592.4303999999993</v>
      </c>
      <c r="E16" s="112">
        <v>39.435699999999997</v>
      </c>
      <c r="F16" s="112">
        <v>41.295999999999999</v>
      </c>
      <c r="G16" s="112">
        <v>42.305</v>
      </c>
      <c r="H16" s="112">
        <v>294388.94</v>
      </c>
      <c r="I16" s="112">
        <v>102.8</v>
      </c>
      <c r="J16" s="19">
        <f t="shared" si="0"/>
        <v>81.774705555555556</v>
      </c>
      <c r="L16" s="17">
        <f>Test!B118</f>
        <v>8616.9279999999999</v>
      </c>
      <c r="M16" s="18">
        <f>Test!C118</f>
        <v>39.433199999999999</v>
      </c>
      <c r="N16" s="18">
        <f>Test!D118</f>
        <v>41.296599999999998</v>
      </c>
      <c r="O16" s="18">
        <f>Test!E118</f>
        <v>42.306800000000003</v>
      </c>
      <c r="P16" s="18"/>
      <c r="Q16" s="18"/>
      <c r="R16" s="19">
        <f t="shared" si="1"/>
        <v>0</v>
      </c>
      <c r="S16" s="18">
        <f t="shared" ref="S16:S26" si="3">P16/H16</f>
        <v>0</v>
      </c>
      <c r="T16" s="18">
        <f t="shared" ref="T16:T26" si="4">Q16/I16</f>
        <v>0</v>
      </c>
      <c r="U16" s="59"/>
      <c r="V16" s="42"/>
      <c r="W16" s="25"/>
      <c r="X16" s="54"/>
      <c r="Y16" s="42"/>
      <c r="Z16" s="25"/>
      <c r="AA16" s="54"/>
    </row>
    <row r="17" spans="1:27">
      <c r="A17" s="16"/>
      <c r="B17" s="16"/>
      <c r="C17" s="16">
        <v>32</v>
      </c>
      <c r="D17" s="17">
        <v>4157.6527999999998</v>
      </c>
      <c r="E17" s="112">
        <v>38.195300000000003</v>
      </c>
      <c r="F17" s="112">
        <v>40.709800000000001</v>
      </c>
      <c r="G17" s="112">
        <v>41.142499999999998</v>
      </c>
      <c r="H17" s="112">
        <v>187269.02</v>
      </c>
      <c r="I17" s="112">
        <v>88.43</v>
      </c>
      <c r="J17" s="19">
        <f t="shared" si="0"/>
        <v>52.019172222222217</v>
      </c>
      <c r="L17" s="17">
        <f>Test!B119</f>
        <v>4171.4768000000004</v>
      </c>
      <c r="M17" s="18">
        <f>Test!C119</f>
        <v>38.191000000000003</v>
      </c>
      <c r="N17" s="18">
        <f>Test!D119</f>
        <v>40.709299999999999</v>
      </c>
      <c r="O17" s="18">
        <f>Test!E119</f>
        <v>41.142899999999997</v>
      </c>
      <c r="P17" s="18"/>
      <c r="Q17" s="18"/>
      <c r="R17" s="19">
        <f t="shared" si="1"/>
        <v>0</v>
      </c>
      <c r="S17" s="18">
        <f t="shared" si="3"/>
        <v>0</v>
      </c>
      <c r="T17" s="18">
        <f t="shared" si="4"/>
        <v>0</v>
      </c>
      <c r="U17" s="59"/>
      <c r="V17" s="42"/>
      <c r="W17" s="25"/>
      <c r="X17" s="54"/>
      <c r="Y17" s="42"/>
      <c r="Z17" s="25"/>
      <c r="AA17" s="54"/>
    </row>
    <row r="18" spans="1:27" ht="12.75" thickBot="1">
      <c r="A18" s="16"/>
      <c r="B18" s="21"/>
      <c r="C18" s="21">
        <v>37</v>
      </c>
      <c r="D18" s="22">
        <v>2205.3247999999999</v>
      </c>
      <c r="E18" s="23">
        <v>36.491700000000002</v>
      </c>
      <c r="F18" s="23">
        <v>40.117600000000003</v>
      </c>
      <c r="G18" s="23">
        <v>40.029600000000002</v>
      </c>
      <c r="H18" s="23">
        <v>115805.58</v>
      </c>
      <c r="I18" s="23">
        <v>77.260000000000005</v>
      </c>
      <c r="J18" s="24">
        <f t="shared" si="0"/>
        <v>32.168216666666666</v>
      </c>
      <c r="L18" s="22">
        <f>Test!B120</f>
        <v>2214.7568000000001</v>
      </c>
      <c r="M18" s="23">
        <f>Test!C120</f>
        <v>36.490499999999997</v>
      </c>
      <c r="N18" s="23">
        <f>Test!D120</f>
        <v>40.1175</v>
      </c>
      <c r="O18" s="23">
        <f>Test!E120</f>
        <v>40.0261</v>
      </c>
      <c r="P18" s="23"/>
      <c r="Q18" s="23"/>
      <c r="R18" s="24">
        <f t="shared" si="1"/>
        <v>0</v>
      </c>
      <c r="S18" s="18">
        <f t="shared" si="3"/>
        <v>0</v>
      </c>
      <c r="T18" s="18">
        <f t="shared" si="4"/>
        <v>0</v>
      </c>
      <c r="U18" s="59"/>
      <c r="V18" s="43"/>
      <c r="W18" s="55"/>
      <c r="X18" s="56"/>
      <c r="Y18" s="43"/>
      <c r="Z18" s="55"/>
      <c r="AA18" s="56"/>
    </row>
    <row r="19" spans="1:27">
      <c r="A19" s="16"/>
      <c r="B19" s="16" t="s">
        <v>419</v>
      </c>
      <c r="C19" s="11">
        <v>22</v>
      </c>
      <c r="D19" s="12">
        <v>57123.171199999997</v>
      </c>
      <c r="E19" s="13">
        <v>38.174399999999999</v>
      </c>
      <c r="F19" s="13">
        <v>45.51</v>
      </c>
      <c r="G19" s="13">
        <v>43.250300000000003</v>
      </c>
      <c r="H19" s="13">
        <v>765243.19</v>
      </c>
      <c r="I19" s="13">
        <v>171.8</v>
      </c>
      <c r="J19" s="14">
        <f t="shared" si="0"/>
        <v>212.56755277777776</v>
      </c>
      <c r="L19" s="12">
        <f>Test!B121</f>
        <v>57183.041599999997</v>
      </c>
      <c r="M19" s="13">
        <f>Test!C121</f>
        <v>38.1738</v>
      </c>
      <c r="N19" s="13">
        <f>Test!D121</f>
        <v>45.509599999999999</v>
      </c>
      <c r="O19" s="13">
        <f>Test!E121</f>
        <v>43.250799999999998</v>
      </c>
      <c r="P19" s="13"/>
      <c r="Q19" s="13"/>
      <c r="R19" s="14">
        <f t="shared" si="1"/>
        <v>0</v>
      </c>
      <c r="S19" s="18">
        <f t="shared" si="3"/>
        <v>0</v>
      </c>
      <c r="T19" s="18">
        <f t="shared" si="4"/>
        <v>0</v>
      </c>
      <c r="U19" s="59"/>
      <c r="V19" s="41">
        <f>bdrate($D19:$D22,E19:E22,$L19:$L22,M19:M22)</f>
        <v>7.3716230664349069E-3</v>
      </c>
      <c r="W19" s="46">
        <f>bdrate($D19:$D22,F19:F22,$L19:$L22,N19:N22)</f>
        <v>3.6603991010595305E-3</v>
      </c>
      <c r="X19" s="46">
        <f>bdrate($D19:$D22,G19:G22,$L19:$L22,O19:O22)</f>
        <v>4.2817368109191456E-3</v>
      </c>
      <c r="Y19" s="44">
        <f>bdrateOld($D19:$D22,E19:E22,$L19:$L22,M19:M22)</f>
        <v>7.4913130931704153E-3</v>
      </c>
      <c r="Z19" s="48">
        <f>bdrateOld($D19:$D22,F19:F22,$L19:$L22,N19:N22)</f>
        <v>3.7309979531177095E-3</v>
      </c>
      <c r="AA19" s="49">
        <f>bdrateOld($D19:$D22,G19:G22,$L19:$L22,O19:O22)</f>
        <v>4.2188074746043469E-3</v>
      </c>
    </row>
    <row r="20" spans="1:27">
      <c r="A20" s="16"/>
      <c r="B20" s="16"/>
      <c r="C20" s="16">
        <v>27</v>
      </c>
      <c r="D20" s="17">
        <v>10254.004800000001</v>
      </c>
      <c r="E20" s="112">
        <v>37.271599999999999</v>
      </c>
      <c r="F20" s="112">
        <v>44.783499999999997</v>
      </c>
      <c r="G20" s="112">
        <v>42.351100000000002</v>
      </c>
      <c r="H20" s="112">
        <v>348945.77</v>
      </c>
      <c r="I20" s="112">
        <v>112.41</v>
      </c>
      <c r="J20" s="19">
        <f t="shared" si="0"/>
        <v>96.929380555555554</v>
      </c>
      <c r="L20" s="17">
        <f>Test!B122</f>
        <v>10292.598400000001</v>
      </c>
      <c r="M20" s="18">
        <f>Test!C122</f>
        <v>37.269599999999997</v>
      </c>
      <c r="N20" s="18">
        <f>Test!D122</f>
        <v>44.783999999999999</v>
      </c>
      <c r="O20" s="18">
        <f>Test!E122</f>
        <v>42.352499999999999</v>
      </c>
      <c r="P20" s="18"/>
      <c r="Q20" s="18"/>
      <c r="R20" s="19">
        <f t="shared" si="1"/>
        <v>0</v>
      </c>
      <c r="S20" s="18">
        <f t="shared" si="3"/>
        <v>0</v>
      </c>
      <c r="T20" s="18">
        <f t="shared" si="4"/>
        <v>0</v>
      </c>
      <c r="U20" s="59"/>
      <c r="V20" s="42"/>
      <c r="W20" s="25"/>
      <c r="X20" s="25"/>
      <c r="Y20" s="42"/>
      <c r="Z20" s="25"/>
      <c r="AA20" s="54"/>
    </row>
    <row r="21" spans="1:27">
      <c r="A21" s="16"/>
      <c r="B21" s="16"/>
      <c r="C21" s="16">
        <v>32</v>
      </c>
      <c r="D21" s="17">
        <v>4142.4416000000001</v>
      </c>
      <c r="E21" s="112">
        <v>36.359299999999998</v>
      </c>
      <c r="F21" s="112">
        <v>43.956400000000002</v>
      </c>
      <c r="G21" s="112">
        <v>41.398499999999999</v>
      </c>
      <c r="H21" s="112">
        <v>206058.39</v>
      </c>
      <c r="I21" s="112">
        <v>89.01</v>
      </c>
      <c r="J21" s="19">
        <f t="shared" si="0"/>
        <v>57.238441666666674</v>
      </c>
      <c r="L21" s="17">
        <f>Test!B123</f>
        <v>4164.5919999999996</v>
      </c>
      <c r="M21" s="18">
        <f>Test!C123</f>
        <v>36.354700000000001</v>
      </c>
      <c r="N21" s="18">
        <f>Test!D123</f>
        <v>43.957700000000003</v>
      </c>
      <c r="O21" s="18">
        <f>Test!E123</f>
        <v>41.396000000000001</v>
      </c>
      <c r="P21" s="18"/>
      <c r="Q21" s="18"/>
      <c r="R21" s="19">
        <f t="shared" si="1"/>
        <v>0</v>
      </c>
      <c r="S21" s="18">
        <f t="shared" si="3"/>
        <v>0</v>
      </c>
      <c r="T21" s="18">
        <f t="shared" si="4"/>
        <v>0</v>
      </c>
      <c r="U21" s="59"/>
      <c r="V21" s="42"/>
      <c r="W21" s="25"/>
      <c r="X21" s="25"/>
      <c r="Y21" s="42"/>
      <c r="Z21" s="25"/>
      <c r="AA21" s="54"/>
    </row>
    <row r="22" spans="1:27" ht="12.75" thickBot="1">
      <c r="A22" s="16"/>
      <c r="B22" s="21"/>
      <c r="C22" s="21">
        <v>37</v>
      </c>
      <c r="D22" s="22">
        <v>2079.36</v>
      </c>
      <c r="E22" s="23">
        <v>35.025399999999998</v>
      </c>
      <c r="F22" s="23">
        <v>43.109699999999997</v>
      </c>
      <c r="G22" s="23">
        <v>40.414099999999998</v>
      </c>
      <c r="H22" s="23">
        <v>120779.43</v>
      </c>
      <c r="I22" s="23">
        <v>75.19</v>
      </c>
      <c r="J22" s="24">
        <f t="shared" si="0"/>
        <v>33.549841666666666</v>
      </c>
      <c r="L22" s="22">
        <f>Test!B124</f>
        <v>2091.1376</v>
      </c>
      <c r="M22" s="23">
        <f>Test!C124</f>
        <v>35.017200000000003</v>
      </c>
      <c r="N22" s="23">
        <f>Test!D124</f>
        <v>43.110300000000002</v>
      </c>
      <c r="O22" s="23">
        <f>Test!E124</f>
        <v>40.413899999999998</v>
      </c>
      <c r="P22" s="23"/>
      <c r="Q22" s="23"/>
      <c r="R22" s="24">
        <f t="shared" si="1"/>
        <v>0</v>
      </c>
      <c r="S22" s="18">
        <f t="shared" si="3"/>
        <v>0</v>
      </c>
      <c r="T22" s="18">
        <f t="shared" si="4"/>
        <v>0</v>
      </c>
      <c r="U22" s="59"/>
      <c r="V22" s="43"/>
      <c r="W22" s="55"/>
      <c r="X22" s="55"/>
      <c r="Y22" s="43"/>
      <c r="Z22" s="55"/>
      <c r="AA22" s="56"/>
    </row>
    <row r="23" spans="1:27">
      <c r="A23" s="35"/>
      <c r="B23" s="16" t="s">
        <v>420</v>
      </c>
      <c r="C23" s="34">
        <v>22</v>
      </c>
      <c r="D23" s="12">
        <v>111031.944</v>
      </c>
      <c r="E23" s="13">
        <v>43.659300000000002</v>
      </c>
      <c r="F23" s="13">
        <v>37.633699999999997</v>
      </c>
      <c r="G23" s="13">
        <v>38.569600000000001</v>
      </c>
      <c r="H23" s="13">
        <v>850175.87</v>
      </c>
      <c r="I23" s="13">
        <v>227.06</v>
      </c>
      <c r="J23" s="14">
        <f t="shared" si="0"/>
        <v>236.15996388888888</v>
      </c>
      <c r="L23" s="12">
        <f>Test!B125</f>
        <v>111041.37330000001</v>
      </c>
      <c r="M23" s="13">
        <f>Test!C125</f>
        <v>43.659100000000002</v>
      </c>
      <c r="N23" s="13">
        <f>Test!D125</f>
        <v>37.634700000000002</v>
      </c>
      <c r="O23" s="13">
        <f>Test!E125</f>
        <v>38.571100000000001</v>
      </c>
      <c r="P23" s="13"/>
      <c r="Q23" s="13"/>
      <c r="R23" s="14">
        <f t="shared" si="1"/>
        <v>0</v>
      </c>
      <c r="S23" s="18">
        <f t="shared" si="3"/>
        <v>0</v>
      </c>
      <c r="T23" s="18">
        <f t="shared" si="4"/>
        <v>0</v>
      </c>
      <c r="U23" s="59"/>
      <c r="V23" s="41">
        <f>bdrate($D23:$D26,E23:E26,$L23:$L26,M23:M26)</f>
        <v>9.9888188525132371E-4</v>
      </c>
      <c r="W23" s="46">
        <f>bdrate($D23:$D26,F23:F26,$L23:$L26,N23:N26)</f>
        <v>-2.3960908938291947E-4</v>
      </c>
      <c r="X23" s="46">
        <f>bdrate($D23:$D26,G23:G26,$L23:$L26,O23:O26)</f>
        <v>-2.732997453303021E-4</v>
      </c>
      <c r="Y23" s="44">
        <f>bdrateOld($D23:$D26,E23:E26,$L23:$L26,M23:M26)</f>
        <v>9.9346933353428035E-4</v>
      </c>
      <c r="Z23" s="48">
        <f>bdrateOld($D23:$D26,F23:F26,$L23:$L26,N23:N26)</f>
        <v>-3.0052308278571971E-4</v>
      </c>
      <c r="AA23" s="49">
        <f>bdrateOld($D23:$D26,G23:G26,$L23:$L26,O23:O26)</f>
        <v>-1.3897571316401347E-4</v>
      </c>
    </row>
    <row r="24" spans="1:27">
      <c r="A24" s="35"/>
      <c r="B24" s="16"/>
      <c r="C24" s="35">
        <v>27</v>
      </c>
      <c r="D24" s="17">
        <v>45121.526700000002</v>
      </c>
      <c r="E24" s="112">
        <v>39.669600000000003</v>
      </c>
      <c r="F24" s="112">
        <v>34.9587</v>
      </c>
      <c r="G24" s="112">
        <v>36.217199999999998</v>
      </c>
      <c r="H24" s="112">
        <v>547096.96</v>
      </c>
      <c r="I24" s="112">
        <v>179.25</v>
      </c>
      <c r="J24" s="19">
        <f t="shared" si="0"/>
        <v>151.97137777777778</v>
      </c>
      <c r="L24" s="17">
        <f>Test!B126</f>
        <v>45122.061300000001</v>
      </c>
      <c r="M24" s="18">
        <f>Test!C126</f>
        <v>39.667299999999997</v>
      </c>
      <c r="N24" s="18">
        <f>Test!D126</f>
        <v>34.9604</v>
      </c>
      <c r="O24" s="18">
        <f>Test!E126</f>
        <v>36.217599999999997</v>
      </c>
      <c r="P24" s="18"/>
      <c r="Q24" s="18"/>
      <c r="R24" s="19">
        <f t="shared" si="1"/>
        <v>0</v>
      </c>
      <c r="S24" s="18">
        <f t="shared" si="3"/>
        <v>0</v>
      </c>
      <c r="T24" s="18">
        <f t="shared" si="4"/>
        <v>0</v>
      </c>
      <c r="U24" s="59"/>
      <c r="V24" s="42"/>
      <c r="W24" s="25"/>
      <c r="X24" s="25"/>
      <c r="Y24" s="42"/>
      <c r="Z24" s="25"/>
      <c r="AA24" s="54"/>
    </row>
    <row r="25" spans="1:27">
      <c r="A25" s="35"/>
      <c r="B25" s="35"/>
      <c r="C25" s="35">
        <v>32</v>
      </c>
      <c r="D25" s="17">
        <v>20784.049299999999</v>
      </c>
      <c r="E25" s="112">
        <v>36.3874</v>
      </c>
      <c r="F25" s="112">
        <v>33.209299999999999</v>
      </c>
      <c r="G25" s="112">
        <v>34.653700000000001</v>
      </c>
      <c r="H25" s="112">
        <v>385902.48</v>
      </c>
      <c r="I25" s="112">
        <v>149.72</v>
      </c>
      <c r="J25" s="19">
        <f t="shared" si="0"/>
        <v>107.19513333333333</v>
      </c>
      <c r="L25" s="17">
        <f>Test!B127</f>
        <v>20801.248</v>
      </c>
      <c r="M25" s="18">
        <f>Test!C127</f>
        <v>36.384999999999998</v>
      </c>
      <c r="N25" s="18">
        <f>Test!D127</f>
        <v>33.210500000000003</v>
      </c>
      <c r="O25" s="18">
        <f>Test!E127</f>
        <v>34.656500000000001</v>
      </c>
      <c r="P25" s="18"/>
      <c r="Q25" s="18"/>
      <c r="R25" s="19">
        <f t="shared" si="1"/>
        <v>0</v>
      </c>
      <c r="S25" s="18">
        <f t="shared" si="3"/>
        <v>0</v>
      </c>
      <c r="T25" s="18">
        <f t="shared" si="4"/>
        <v>0</v>
      </c>
      <c r="U25" s="59"/>
      <c r="V25" s="42"/>
      <c r="W25" s="25"/>
      <c r="X25" s="25"/>
      <c r="Y25" s="42"/>
      <c r="Z25" s="25"/>
      <c r="AA25" s="54"/>
    </row>
    <row r="26" spans="1:27" ht="12.75" thickBot="1">
      <c r="A26" s="35"/>
      <c r="B26" s="36"/>
      <c r="C26" s="36">
        <v>37</v>
      </c>
      <c r="D26" s="22">
        <v>9172.2067000000006</v>
      </c>
      <c r="E26" s="23">
        <v>33.401499999999999</v>
      </c>
      <c r="F26" s="23">
        <v>31.769300000000001</v>
      </c>
      <c r="G26" s="23">
        <v>33.4009</v>
      </c>
      <c r="H26" s="23">
        <v>252134</v>
      </c>
      <c r="I26" s="23">
        <v>127.08</v>
      </c>
      <c r="J26" s="24">
        <f t="shared" si="0"/>
        <v>70.037222222222226</v>
      </c>
      <c r="L26" s="22">
        <f>Test!B128</f>
        <v>9193.0280000000002</v>
      </c>
      <c r="M26" s="23">
        <f>Test!C128</f>
        <v>33.400100000000002</v>
      </c>
      <c r="N26" s="23">
        <f>Test!D128</f>
        <v>31.771999999999998</v>
      </c>
      <c r="O26" s="23">
        <f>Test!E128</f>
        <v>33.402700000000003</v>
      </c>
      <c r="P26" s="23"/>
      <c r="Q26" s="23"/>
      <c r="R26" s="24">
        <f t="shared" si="1"/>
        <v>0</v>
      </c>
      <c r="S26" s="18">
        <f t="shared" si="3"/>
        <v>0</v>
      </c>
      <c r="T26" s="18">
        <f t="shared" si="4"/>
        <v>0</v>
      </c>
      <c r="U26" s="59"/>
      <c r="V26" s="43"/>
      <c r="W26" s="55"/>
      <c r="X26" s="55"/>
      <c r="Y26" s="43"/>
      <c r="Z26" s="55"/>
      <c r="AA26" s="56"/>
    </row>
    <row r="27" spans="1:27">
      <c r="A27" s="11" t="s">
        <v>1</v>
      </c>
      <c r="B27" s="11" t="s">
        <v>422</v>
      </c>
      <c r="C27" s="11">
        <v>22</v>
      </c>
      <c r="D27" s="12">
        <v>14470.356</v>
      </c>
      <c r="E27" s="13">
        <v>40.932099999999998</v>
      </c>
      <c r="F27" s="13">
        <v>44.108499999999999</v>
      </c>
      <c r="G27" s="13">
        <v>45.072600000000001</v>
      </c>
      <c r="H27" s="13">
        <v>307466.75</v>
      </c>
      <c r="I27" s="13">
        <v>80.94</v>
      </c>
      <c r="J27" s="14">
        <f t="shared" si="0"/>
        <v>85.40743055555555</v>
      </c>
      <c r="L27" s="12">
        <f>Test!B129</f>
        <v>14478.0872</v>
      </c>
      <c r="M27" s="13">
        <f>Test!C129</f>
        <v>40.9315</v>
      </c>
      <c r="N27" s="13">
        <f>Test!D129</f>
        <v>44.109400000000001</v>
      </c>
      <c r="O27" s="13">
        <f>Test!E129</f>
        <v>45.072499999999998</v>
      </c>
      <c r="P27" s="13"/>
      <c r="Q27" s="13"/>
      <c r="R27" s="14">
        <f t="shared" si="1"/>
        <v>0</v>
      </c>
      <c r="S27" s="13">
        <f t="shared" si="2"/>
        <v>0</v>
      </c>
      <c r="T27" s="13">
        <f t="shared" si="2"/>
        <v>0</v>
      </c>
      <c r="U27" s="58"/>
      <c r="V27" s="41">
        <f>bdrate($D27:$D30,E27:E30,$L27:$L30,M27:M30)</f>
        <v>2.6409631385784227E-3</v>
      </c>
      <c r="W27" s="46">
        <f>bdrate($D27:$D30,F27:F30,$L27:$L30,N27:N30)</f>
        <v>-3.9002619111072612E-4</v>
      </c>
      <c r="X27" s="47">
        <f>bdrate($D27:$D30,G27:G30,$L27:$L30,O27:O30)</f>
        <v>5.4172059857982013E-3</v>
      </c>
      <c r="Y27" s="41">
        <f>bdrateOld($D27:$D30,E27:E30,$L27:$L30,M27:M30)</f>
        <v>2.6547801070460064E-3</v>
      </c>
      <c r="Z27" s="46">
        <f>bdrateOld($D27:$D30,F27:F30,$L27:$L30,N27:N30)</f>
        <v>-7.4877369294534812E-4</v>
      </c>
      <c r="AA27" s="47">
        <f>bdrateOld($D27:$D30,G27:G30,$L27:$L30,O27:O30)</f>
        <v>4.7604813156647552E-3</v>
      </c>
    </row>
    <row r="28" spans="1:27">
      <c r="A28" s="16" t="s">
        <v>47</v>
      </c>
      <c r="B28" s="16"/>
      <c r="C28" s="16">
        <v>27</v>
      </c>
      <c r="D28" s="17">
        <v>5178.8040000000001</v>
      </c>
      <c r="E28" s="112">
        <v>38.765000000000001</v>
      </c>
      <c r="F28" s="112">
        <v>42.686399999999999</v>
      </c>
      <c r="G28" s="112">
        <v>43.821399999999997</v>
      </c>
      <c r="H28" s="112">
        <v>173327.09</v>
      </c>
      <c r="I28" s="112">
        <v>59.73</v>
      </c>
      <c r="J28" s="19">
        <f t="shared" si="0"/>
        <v>48.146413888888887</v>
      </c>
      <c r="L28" s="17">
        <f>Test!B130</f>
        <v>5180.5784000000003</v>
      </c>
      <c r="M28" s="18">
        <f>Test!C130</f>
        <v>38.762099999999997</v>
      </c>
      <c r="N28" s="18">
        <f>Test!D130</f>
        <v>42.690199999999997</v>
      </c>
      <c r="O28" s="18">
        <f>Test!E130</f>
        <v>43.815600000000003</v>
      </c>
      <c r="P28" s="18"/>
      <c r="Q28" s="18"/>
      <c r="R28" s="19">
        <f t="shared" si="1"/>
        <v>0</v>
      </c>
      <c r="S28" s="18">
        <f t="shared" si="2"/>
        <v>0</v>
      </c>
      <c r="T28" s="18">
        <f t="shared" si="2"/>
        <v>0</v>
      </c>
      <c r="U28" s="59"/>
      <c r="V28" s="42"/>
      <c r="W28" s="25"/>
      <c r="X28" s="54"/>
      <c r="Y28" s="42"/>
      <c r="Z28" s="25"/>
      <c r="AA28" s="54"/>
    </row>
    <row r="29" spans="1:27">
      <c r="A29" s="16"/>
      <c r="B29" s="16"/>
      <c r="C29" s="16">
        <v>32</v>
      </c>
      <c r="D29" s="17">
        <v>2308.7399999999998</v>
      </c>
      <c r="E29" s="112">
        <v>36.611899999999999</v>
      </c>
      <c r="F29" s="112">
        <v>41.500999999999998</v>
      </c>
      <c r="G29" s="112">
        <v>42.644199999999998</v>
      </c>
      <c r="H29" s="112">
        <v>116889.58</v>
      </c>
      <c r="I29" s="112">
        <v>47.9</v>
      </c>
      <c r="J29" s="19">
        <f t="shared" si="0"/>
        <v>32.469327777777778</v>
      </c>
      <c r="L29" s="17">
        <f>Test!B131</f>
        <v>2313.2575999999999</v>
      </c>
      <c r="M29" s="18">
        <f>Test!C131</f>
        <v>36.608899999999998</v>
      </c>
      <c r="N29" s="18">
        <f>Test!D131</f>
        <v>41.499299999999998</v>
      </c>
      <c r="O29" s="18">
        <f>Test!E131</f>
        <v>42.628900000000002</v>
      </c>
      <c r="P29" s="18"/>
      <c r="Q29" s="18"/>
      <c r="R29" s="19">
        <f t="shared" si="1"/>
        <v>0</v>
      </c>
      <c r="S29" s="18">
        <f t="shared" si="2"/>
        <v>0</v>
      </c>
      <c r="T29" s="18">
        <f t="shared" si="2"/>
        <v>0</v>
      </c>
      <c r="U29" s="59"/>
      <c r="V29" s="42"/>
      <c r="W29" s="25"/>
      <c r="X29" s="54"/>
      <c r="Y29" s="42"/>
      <c r="Z29" s="25"/>
      <c r="AA29" s="54"/>
    </row>
    <row r="30" spans="1:27" ht="12.75" thickBot="1">
      <c r="A30" s="16"/>
      <c r="B30" s="21"/>
      <c r="C30" s="21">
        <v>37</v>
      </c>
      <c r="D30" s="22">
        <v>1031.752</v>
      </c>
      <c r="E30" s="23">
        <v>34.334699999999998</v>
      </c>
      <c r="F30" s="23">
        <v>40.550800000000002</v>
      </c>
      <c r="G30" s="23">
        <v>41.634999999999998</v>
      </c>
      <c r="H30" s="23">
        <v>72921.73</v>
      </c>
      <c r="I30" s="23">
        <v>39.36</v>
      </c>
      <c r="J30" s="24">
        <f t="shared" si="0"/>
        <v>20.256036111111111</v>
      </c>
      <c r="L30" s="22">
        <f>Test!B132</f>
        <v>1034.8304000000001</v>
      </c>
      <c r="M30" s="23">
        <f>Test!C132</f>
        <v>34.325299999999999</v>
      </c>
      <c r="N30" s="23">
        <f>Test!D132</f>
        <v>40.558199999999999</v>
      </c>
      <c r="O30" s="23">
        <f>Test!E132</f>
        <v>41.650700000000001</v>
      </c>
      <c r="P30" s="23"/>
      <c r="Q30" s="23"/>
      <c r="R30" s="24">
        <f t="shared" si="1"/>
        <v>0</v>
      </c>
      <c r="S30" s="18">
        <f t="shared" si="2"/>
        <v>0</v>
      </c>
      <c r="T30" s="18">
        <f t="shared" si="2"/>
        <v>0</v>
      </c>
      <c r="U30" s="59"/>
      <c r="V30" s="43"/>
      <c r="W30" s="55"/>
      <c r="X30" s="56"/>
      <c r="Y30" s="43"/>
      <c r="Z30" s="55"/>
      <c r="AA30" s="56"/>
    </row>
    <row r="31" spans="1:27">
      <c r="A31" s="16"/>
      <c r="B31" s="11" t="s">
        <v>421</v>
      </c>
      <c r="C31" s="11">
        <v>22</v>
      </c>
      <c r="D31" s="12">
        <v>9438.9344000000001</v>
      </c>
      <c r="E31" s="13">
        <v>44.746899999999997</v>
      </c>
      <c r="F31" s="13">
        <v>47.397300000000001</v>
      </c>
      <c r="G31" s="13">
        <v>48.3977</v>
      </c>
      <c r="H31" s="13">
        <v>252912.67</v>
      </c>
      <c r="I31" s="13">
        <v>74.14</v>
      </c>
      <c r="J31" s="14">
        <f t="shared" si="0"/>
        <v>70.25351944444445</v>
      </c>
      <c r="K31" s="26"/>
      <c r="L31" s="12">
        <f>Test!B133</f>
        <v>9453.9624000000003</v>
      </c>
      <c r="M31" s="13">
        <f>Test!C133</f>
        <v>44.744</v>
      </c>
      <c r="N31" s="13">
        <f>Test!D133</f>
        <v>47.400100000000002</v>
      </c>
      <c r="O31" s="13">
        <f>Test!E133</f>
        <v>48.398000000000003</v>
      </c>
      <c r="P31" s="13"/>
      <c r="Q31" s="13"/>
      <c r="R31" s="14">
        <f t="shared" si="1"/>
        <v>0</v>
      </c>
      <c r="S31" s="18">
        <f t="shared" si="2"/>
        <v>0</v>
      </c>
      <c r="T31" s="18">
        <f t="shared" si="2"/>
        <v>0</v>
      </c>
      <c r="U31" s="59"/>
      <c r="V31" s="41">
        <f>bdrate($D31:$D34,E31:E34,$L31:$L34,M31:M34)</f>
        <v>2.4418029117636575E-3</v>
      </c>
      <c r="W31" s="46">
        <f>bdrate($D31:$D34,F31:F34,$L31:$L34,N31:N34)</f>
        <v>1.5661574444270077E-3</v>
      </c>
      <c r="X31" s="46">
        <f>bdrate($D31:$D34,G31:G34,$L31:$L34,O31:O34)</f>
        <v>2.7725594565364275E-3</v>
      </c>
      <c r="Y31" s="44">
        <f>bdrateOld($D31:$D34,E31:E34,$L31:$L34,M31:M34)</f>
        <v>2.4456975851452345E-3</v>
      </c>
      <c r="Z31" s="48">
        <f>bdrateOld($D31:$D34,F31:F34,$L31:$L34,N31:N34)</f>
        <v>1.7398758200717346E-3</v>
      </c>
      <c r="AA31" s="49">
        <f>bdrateOld($D31:$D34,G31:G34,$L31:$L34,O31:O34)</f>
        <v>2.6395607825209222E-3</v>
      </c>
    </row>
    <row r="32" spans="1:27">
      <c r="A32" s="16"/>
      <c r="B32" s="16"/>
      <c r="C32" s="16">
        <v>27</v>
      </c>
      <c r="D32" s="17">
        <v>4714.4207999999999</v>
      </c>
      <c r="E32" s="112">
        <v>41.653500000000001</v>
      </c>
      <c r="F32" s="112">
        <v>45.381500000000003</v>
      </c>
      <c r="G32" s="112">
        <v>46.175800000000002</v>
      </c>
      <c r="H32" s="112">
        <v>178149.28</v>
      </c>
      <c r="I32" s="112">
        <v>60.68</v>
      </c>
      <c r="J32" s="19">
        <f t="shared" si="0"/>
        <v>49.485911111111108</v>
      </c>
      <c r="K32" s="26"/>
      <c r="L32" s="17">
        <f>Test!B134</f>
        <v>4720.2136</v>
      </c>
      <c r="M32" s="18">
        <f>Test!C134</f>
        <v>41.648699999999998</v>
      </c>
      <c r="N32" s="18">
        <f>Test!D134</f>
        <v>45.379600000000003</v>
      </c>
      <c r="O32" s="18">
        <f>Test!E134</f>
        <v>46.172699999999999</v>
      </c>
      <c r="P32" s="18"/>
      <c r="Q32" s="18"/>
      <c r="R32" s="19">
        <f t="shared" si="1"/>
        <v>0</v>
      </c>
      <c r="S32" s="18">
        <f t="shared" si="2"/>
        <v>0</v>
      </c>
      <c r="T32" s="18">
        <f t="shared" si="2"/>
        <v>0</v>
      </c>
      <c r="U32" s="59"/>
      <c r="V32" s="42"/>
      <c r="W32" s="25"/>
      <c r="X32" s="25"/>
      <c r="Y32" s="42"/>
      <c r="Z32" s="25"/>
      <c r="AA32" s="54"/>
    </row>
    <row r="33" spans="1:27">
      <c r="A33" s="16"/>
      <c r="B33" s="16"/>
      <c r="C33" s="16">
        <v>32</v>
      </c>
      <c r="D33" s="17">
        <v>2512.1992</v>
      </c>
      <c r="E33" s="112">
        <v>38.628700000000002</v>
      </c>
      <c r="F33" s="112">
        <v>43.848599999999998</v>
      </c>
      <c r="G33" s="112">
        <v>44.448300000000003</v>
      </c>
      <c r="H33" s="112">
        <v>126447.14</v>
      </c>
      <c r="I33" s="112">
        <v>49.2</v>
      </c>
      <c r="J33" s="19">
        <f t="shared" si="0"/>
        <v>35.124205555555555</v>
      </c>
      <c r="K33" s="26"/>
      <c r="L33" s="17">
        <f>Test!B135</f>
        <v>2516.7303999999999</v>
      </c>
      <c r="M33" s="18">
        <f>Test!C135</f>
        <v>38.625999999999998</v>
      </c>
      <c r="N33" s="18">
        <f>Test!D135</f>
        <v>43.850999999999999</v>
      </c>
      <c r="O33" s="18">
        <f>Test!E135</f>
        <v>44.442300000000003</v>
      </c>
      <c r="P33" s="18"/>
      <c r="Q33" s="18"/>
      <c r="R33" s="19">
        <f t="shared" si="1"/>
        <v>0</v>
      </c>
      <c r="S33" s="18">
        <f t="shared" si="2"/>
        <v>0</v>
      </c>
      <c r="T33" s="18">
        <f t="shared" si="2"/>
        <v>0</v>
      </c>
      <c r="U33" s="59"/>
      <c r="V33" s="42"/>
      <c r="W33" s="25"/>
      <c r="X33" s="25"/>
      <c r="Y33" s="42"/>
      <c r="Z33" s="25"/>
      <c r="AA33" s="54"/>
    </row>
    <row r="34" spans="1:27" ht="12.75" thickBot="1">
      <c r="A34" s="16"/>
      <c r="B34" s="21"/>
      <c r="C34" s="21">
        <v>37</v>
      </c>
      <c r="D34" s="22">
        <v>1321.3416</v>
      </c>
      <c r="E34" s="23">
        <v>35.673000000000002</v>
      </c>
      <c r="F34" s="23">
        <v>42.625999999999998</v>
      </c>
      <c r="G34" s="23">
        <v>43.022100000000002</v>
      </c>
      <c r="H34" s="23">
        <v>81046.61</v>
      </c>
      <c r="I34" s="23">
        <v>43.23</v>
      </c>
      <c r="J34" s="24">
        <f t="shared" si="0"/>
        <v>22.512947222222223</v>
      </c>
      <c r="K34" s="26"/>
      <c r="L34" s="22">
        <f>Test!B136</f>
        <v>1323.7128</v>
      </c>
      <c r="M34" s="23">
        <f>Test!C136</f>
        <v>35.665799999999997</v>
      </c>
      <c r="N34" s="23">
        <f>Test!D136</f>
        <v>42.622199999999999</v>
      </c>
      <c r="O34" s="23">
        <f>Test!E136</f>
        <v>43.020600000000002</v>
      </c>
      <c r="P34" s="23"/>
      <c r="Q34" s="23"/>
      <c r="R34" s="24">
        <f t="shared" si="1"/>
        <v>0</v>
      </c>
      <c r="S34" s="18">
        <f t="shared" si="2"/>
        <v>0</v>
      </c>
      <c r="T34" s="18">
        <f t="shared" si="2"/>
        <v>0</v>
      </c>
      <c r="U34" s="59"/>
      <c r="V34" s="43"/>
      <c r="W34" s="55"/>
      <c r="X34" s="55"/>
      <c r="Y34" s="43"/>
      <c r="Z34" s="55"/>
      <c r="AA34" s="56"/>
    </row>
    <row r="35" spans="1:27">
      <c r="A35" s="16"/>
      <c r="B35" s="11" t="s">
        <v>2</v>
      </c>
      <c r="C35" s="11">
        <v>22</v>
      </c>
      <c r="D35" s="12">
        <v>14406.8496</v>
      </c>
      <c r="E35" s="13">
        <v>38.71</v>
      </c>
      <c r="F35" s="13">
        <v>40.0974</v>
      </c>
      <c r="G35" s="13">
        <v>43.839199999999998</v>
      </c>
      <c r="H35" s="13">
        <v>258276.05</v>
      </c>
      <c r="I35" s="13">
        <v>69.239999999999995</v>
      </c>
      <c r="J35" s="14">
        <f t="shared" si="0"/>
        <v>71.743347222222212</v>
      </c>
      <c r="L35" s="12">
        <f>Test!B137</f>
        <v>14415.996800000001</v>
      </c>
      <c r="M35" s="13">
        <f>Test!C137</f>
        <v>38.709699999999998</v>
      </c>
      <c r="N35" s="13">
        <f>Test!D137</f>
        <v>40.097900000000003</v>
      </c>
      <c r="O35" s="13">
        <f>Test!E137</f>
        <v>43.84</v>
      </c>
      <c r="P35" s="13"/>
      <c r="Q35" s="13"/>
      <c r="R35" s="14">
        <f t="shared" si="1"/>
        <v>0</v>
      </c>
      <c r="S35" s="18">
        <f t="shared" si="2"/>
        <v>0</v>
      </c>
      <c r="T35" s="18">
        <f t="shared" si="2"/>
        <v>0</v>
      </c>
      <c r="U35" s="59"/>
      <c r="V35" s="41">
        <f>bdrate($D35:$D38,E35:E38,$L35:$L38,M35:M38)</f>
        <v>1.2780090678521372E-3</v>
      </c>
      <c r="W35" s="46">
        <f>bdrate($D35:$D38,F35:F38,$L35:$L38,N35:N38)</f>
        <v>7.1421884753708476E-4</v>
      </c>
      <c r="X35" s="46">
        <f>bdrate($D35:$D38,G35:G38,$L35:$L38,O35:O38)</f>
        <v>1.9154355166208781E-3</v>
      </c>
      <c r="Y35" s="44">
        <f>bdrateOld($D35:$D38,E35:E38,$L35:$L38,M35:M38)</f>
        <v>1.2020726797559167E-3</v>
      </c>
      <c r="Z35" s="48">
        <f>bdrateOld($D35:$D38,F35:F38,$L35:$L38,N35:N38)</f>
        <v>7.4261921256546515E-4</v>
      </c>
      <c r="AA35" s="49">
        <f>bdrateOld($D35:$D38,G35:G38,$L35:$L38,O35:O38)</f>
        <v>1.7843675055537744E-3</v>
      </c>
    </row>
    <row r="36" spans="1:27">
      <c r="A36" s="16"/>
      <c r="B36" s="16"/>
      <c r="C36" s="16">
        <v>27</v>
      </c>
      <c r="D36" s="17">
        <v>4300.0263999999997</v>
      </c>
      <c r="E36" s="112">
        <v>37.195900000000002</v>
      </c>
      <c r="F36" s="112">
        <v>39.360399999999998</v>
      </c>
      <c r="G36" s="112">
        <v>42.392099999999999</v>
      </c>
      <c r="H36" s="112">
        <v>138340.26999999999</v>
      </c>
      <c r="I36" s="112">
        <v>43.89</v>
      </c>
      <c r="J36" s="19">
        <f t="shared" si="0"/>
        <v>38.427852777777773</v>
      </c>
      <c r="L36" s="17">
        <f>Test!B138</f>
        <v>4301.5007999999998</v>
      </c>
      <c r="M36" s="18">
        <f>Test!C138</f>
        <v>37.194000000000003</v>
      </c>
      <c r="N36" s="18">
        <f>Test!D138</f>
        <v>39.361600000000003</v>
      </c>
      <c r="O36" s="18">
        <f>Test!E138</f>
        <v>42.389600000000002</v>
      </c>
      <c r="P36" s="18"/>
      <c r="Q36" s="18"/>
      <c r="R36" s="19">
        <f t="shared" si="1"/>
        <v>0</v>
      </c>
      <c r="S36" s="18">
        <f t="shared" si="2"/>
        <v>0</v>
      </c>
      <c r="T36" s="18">
        <f t="shared" si="2"/>
        <v>0</v>
      </c>
      <c r="U36" s="59"/>
      <c r="V36" s="42"/>
      <c r="W36" s="25"/>
      <c r="X36" s="25"/>
      <c r="Y36" s="42"/>
      <c r="Z36" s="25"/>
      <c r="AA36" s="54"/>
    </row>
    <row r="37" spans="1:27">
      <c r="A37" s="16"/>
      <c r="B37" s="16"/>
      <c r="C37" s="16">
        <v>32</v>
      </c>
      <c r="D37" s="17">
        <v>1998.8832</v>
      </c>
      <c r="E37" s="112">
        <v>35.525399999999998</v>
      </c>
      <c r="F37" s="112">
        <v>38.733600000000003</v>
      </c>
      <c r="G37" s="112">
        <v>41.084000000000003</v>
      </c>
      <c r="H37" s="112">
        <v>91195.18</v>
      </c>
      <c r="I37" s="112">
        <v>34.53</v>
      </c>
      <c r="J37" s="19">
        <f t="shared" si="0"/>
        <v>25.331994444444444</v>
      </c>
      <c r="L37" s="17">
        <f>Test!B139</f>
        <v>2000.6432</v>
      </c>
      <c r="M37" s="18">
        <f>Test!C139</f>
        <v>35.526299999999999</v>
      </c>
      <c r="N37" s="18">
        <f>Test!D139</f>
        <v>38.7333</v>
      </c>
      <c r="O37" s="18">
        <f>Test!E139</f>
        <v>41.080199999999998</v>
      </c>
      <c r="P37" s="18"/>
      <c r="Q37" s="18"/>
      <c r="R37" s="19">
        <f t="shared" si="1"/>
        <v>0</v>
      </c>
      <c r="S37" s="18">
        <f t="shared" si="2"/>
        <v>0</v>
      </c>
      <c r="T37" s="18">
        <f t="shared" si="2"/>
        <v>0</v>
      </c>
      <c r="U37" s="59"/>
      <c r="V37" s="42"/>
      <c r="W37" s="25"/>
      <c r="X37" s="25"/>
      <c r="Y37" s="42"/>
      <c r="Z37" s="25"/>
      <c r="AA37" s="54"/>
    </row>
    <row r="38" spans="1:27" ht="12.75" thickBot="1">
      <c r="A38" s="16"/>
      <c r="B38" s="21"/>
      <c r="C38" s="21">
        <v>37</v>
      </c>
      <c r="D38" s="22">
        <v>970.80079999999998</v>
      </c>
      <c r="E38" s="23">
        <v>33.430799999999998</v>
      </c>
      <c r="F38" s="23">
        <v>38.002899999999997</v>
      </c>
      <c r="G38" s="23">
        <v>39.828299999999999</v>
      </c>
      <c r="H38" s="23">
        <v>57843.81</v>
      </c>
      <c r="I38" s="23">
        <v>29.35</v>
      </c>
      <c r="J38" s="24">
        <f t="shared" si="0"/>
        <v>16.067724999999999</v>
      </c>
      <c r="L38" s="22">
        <f>Test!B140</f>
        <v>974.02560000000005</v>
      </c>
      <c r="M38" s="23">
        <f>Test!C140</f>
        <v>33.4315</v>
      </c>
      <c r="N38" s="23">
        <f>Test!D140</f>
        <v>37.999699999999997</v>
      </c>
      <c r="O38" s="23">
        <f>Test!E140</f>
        <v>39.833399999999997</v>
      </c>
      <c r="P38" s="23"/>
      <c r="Q38" s="23"/>
      <c r="R38" s="24">
        <f t="shared" si="1"/>
        <v>0</v>
      </c>
      <c r="S38" s="18">
        <f t="shared" si="2"/>
        <v>0</v>
      </c>
      <c r="T38" s="18">
        <f t="shared" si="2"/>
        <v>0</v>
      </c>
      <c r="U38" s="59"/>
      <c r="V38" s="43"/>
      <c r="W38" s="55"/>
      <c r="X38" s="55"/>
      <c r="Y38" s="43"/>
      <c r="Z38" s="55"/>
      <c r="AA38" s="56"/>
    </row>
    <row r="39" spans="1:27">
      <c r="A39" s="16"/>
      <c r="B39" s="11" t="s">
        <v>3</v>
      </c>
      <c r="C39" s="11">
        <v>22</v>
      </c>
      <c r="D39" s="12">
        <v>14681.069600000001</v>
      </c>
      <c r="E39" s="13">
        <v>39.511400000000002</v>
      </c>
      <c r="F39" s="13">
        <v>44.104300000000002</v>
      </c>
      <c r="G39" s="13">
        <v>45.540399999999998</v>
      </c>
      <c r="H39" s="13">
        <v>322439.46999999997</v>
      </c>
      <c r="I39" s="13">
        <v>78.2</v>
      </c>
      <c r="J39" s="14">
        <f t="shared" si="0"/>
        <v>89.566519444444438</v>
      </c>
      <c r="L39" s="12">
        <f>Test!B141</f>
        <v>14696.335999999999</v>
      </c>
      <c r="M39" s="13">
        <f>Test!C141</f>
        <v>39.511200000000002</v>
      </c>
      <c r="N39" s="13">
        <f>Test!D141</f>
        <v>44.103400000000001</v>
      </c>
      <c r="O39" s="13">
        <f>Test!E141</f>
        <v>45.5413</v>
      </c>
      <c r="P39" s="13"/>
      <c r="Q39" s="13"/>
      <c r="R39" s="14">
        <f t="shared" si="1"/>
        <v>0</v>
      </c>
      <c r="S39" s="18">
        <f t="shared" si="2"/>
        <v>0</v>
      </c>
      <c r="T39" s="18">
        <f t="shared" si="2"/>
        <v>0</v>
      </c>
      <c r="U39" s="59"/>
      <c r="V39" s="41">
        <f>bdrate($D39:$D42,E39:E42,$L39:$L42,M39:M42)</f>
        <v>3.6760076108925954E-3</v>
      </c>
      <c r="W39" s="46">
        <f>bdrate($D39:$D42,F39:F42,$L39:$L42,N39:N42)</f>
        <v>1.0097520655272252E-3</v>
      </c>
      <c r="X39" s="46">
        <f>bdrate($D39:$D42,G39:G42,$L39:$L42,O39:O42)</f>
        <v>1.2945589737942687E-3</v>
      </c>
      <c r="Y39" s="44">
        <f>bdrateOld($D39:$D42,E39:E42,$L39:$L42,M39:M42)</f>
        <v>3.674834780924785E-3</v>
      </c>
      <c r="Z39" s="48">
        <f>bdrateOld($D39:$D42,F39:F42,$L39:$L42,N39:N42)</f>
        <v>1.043252297414865E-3</v>
      </c>
      <c r="AA39" s="49">
        <f>bdrateOld($D39:$D42,G39:G42,$L39:$L42,O39:O42)</f>
        <v>1.4037423111030733E-3</v>
      </c>
    </row>
    <row r="40" spans="1:27">
      <c r="A40" s="16"/>
      <c r="B40" s="16"/>
      <c r="C40" s="16">
        <v>27</v>
      </c>
      <c r="D40" s="17">
        <v>4782.7007999999996</v>
      </c>
      <c r="E40" s="112">
        <v>37.927</v>
      </c>
      <c r="F40" s="112">
        <v>43.094900000000003</v>
      </c>
      <c r="G40" s="112">
        <v>43.895699999999998</v>
      </c>
      <c r="H40" s="112">
        <v>193765.46</v>
      </c>
      <c r="I40" s="112">
        <v>56.9</v>
      </c>
      <c r="J40" s="19">
        <f t="shared" si="0"/>
        <v>53.82373888888889</v>
      </c>
      <c r="L40" s="17">
        <f>Test!B142</f>
        <v>4790.5216</v>
      </c>
      <c r="M40" s="18">
        <f>Test!C142</f>
        <v>37.9251</v>
      </c>
      <c r="N40" s="18">
        <f>Test!D142</f>
        <v>43.0959</v>
      </c>
      <c r="O40" s="18">
        <f>Test!E142</f>
        <v>43.892000000000003</v>
      </c>
      <c r="P40" s="18"/>
      <c r="Q40" s="18"/>
      <c r="R40" s="19">
        <f t="shared" si="1"/>
        <v>0</v>
      </c>
      <c r="S40" s="18">
        <f t="shared" si="2"/>
        <v>0</v>
      </c>
      <c r="T40" s="18">
        <f t="shared" si="2"/>
        <v>0</v>
      </c>
      <c r="U40" s="59"/>
      <c r="V40" s="42"/>
      <c r="W40" s="25"/>
      <c r="X40" s="25"/>
      <c r="Y40" s="42"/>
      <c r="Z40" s="25"/>
      <c r="AA40" s="54"/>
    </row>
    <row r="41" spans="1:27">
      <c r="A41" s="16"/>
      <c r="B41" s="16"/>
      <c r="C41" s="16">
        <v>32</v>
      </c>
      <c r="D41" s="17">
        <v>2231.9176000000002</v>
      </c>
      <c r="E41" s="112">
        <v>36.258800000000001</v>
      </c>
      <c r="F41" s="112">
        <v>42.091500000000003</v>
      </c>
      <c r="G41" s="112">
        <v>42.398099999999999</v>
      </c>
      <c r="H41" s="112">
        <v>128327.16</v>
      </c>
      <c r="I41" s="112">
        <v>49.15</v>
      </c>
      <c r="J41" s="19">
        <f t="shared" si="0"/>
        <v>35.646433333333334</v>
      </c>
      <c r="L41" s="17">
        <f>Test!B143</f>
        <v>2238.4960000000001</v>
      </c>
      <c r="M41" s="18">
        <f>Test!C143</f>
        <v>36.255400000000002</v>
      </c>
      <c r="N41" s="18">
        <f>Test!D143</f>
        <v>42.094999999999999</v>
      </c>
      <c r="O41" s="18">
        <f>Test!E143</f>
        <v>42.4084</v>
      </c>
      <c r="P41" s="18"/>
      <c r="Q41" s="18"/>
      <c r="R41" s="19">
        <f t="shared" si="1"/>
        <v>0</v>
      </c>
      <c r="S41" s="18">
        <f t="shared" si="2"/>
        <v>0</v>
      </c>
      <c r="T41" s="18">
        <f t="shared" si="2"/>
        <v>0</v>
      </c>
      <c r="U41" s="59"/>
      <c r="V41" s="42"/>
      <c r="W41" s="25"/>
      <c r="X41" s="25"/>
      <c r="Y41" s="42"/>
      <c r="Z41" s="25"/>
      <c r="AA41" s="54"/>
    </row>
    <row r="42" spans="1:27" ht="12.75" thickBot="1">
      <c r="A42" s="16"/>
      <c r="B42" s="21"/>
      <c r="C42" s="21">
        <v>37</v>
      </c>
      <c r="D42" s="22">
        <v>1113.7719999999999</v>
      </c>
      <c r="E42" s="23">
        <v>34.2986</v>
      </c>
      <c r="F42" s="23">
        <v>41.127499999999998</v>
      </c>
      <c r="G42" s="23">
        <v>40.915100000000002</v>
      </c>
      <c r="H42" s="23">
        <v>78753.25</v>
      </c>
      <c r="I42" s="23">
        <v>41.94</v>
      </c>
      <c r="J42" s="24">
        <f t="shared" si="0"/>
        <v>21.875902777777778</v>
      </c>
      <c r="L42" s="22">
        <f>Test!B144</f>
        <v>1119.0047999999999</v>
      </c>
      <c r="M42" s="23">
        <f>Test!C144</f>
        <v>34.294199999999996</v>
      </c>
      <c r="N42" s="23">
        <f>Test!D144</f>
        <v>41.130600000000001</v>
      </c>
      <c r="O42" s="23">
        <f>Test!E144</f>
        <v>40.916499999999999</v>
      </c>
      <c r="P42" s="23"/>
      <c r="Q42" s="23"/>
      <c r="R42" s="24">
        <f t="shared" si="1"/>
        <v>0</v>
      </c>
      <c r="S42" s="18">
        <f t="shared" si="2"/>
        <v>0</v>
      </c>
      <c r="T42" s="18">
        <f t="shared" si="2"/>
        <v>0</v>
      </c>
      <c r="U42" s="59"/>
      <c r="V42" s="43"/>
      <c r="W42" s="55"/>
      <c r="X42" s="55"/>
      <c r="Y42" s="43"/>
      <c r="Z42" s="55"/>
      <c r="AA42" s="56"/>
    </row>
    <row r="43" spans="1:27">
      <c r="A43" s="16"/>
      <c r="B43" s="11" t="s">
        <v>4</v>
      </c>
      <c r="C43" s="11">
        <v>22</v>
      </c>
      <c r="D43" s="12">
        <v>34702.707199999997</v>
      </c>
      <c r="E43" s="13">
        <v>37.615299999999998</v>
      </c>
      <c r="F43" s="13">
        <v>42.383099999999999</v>
      </c>
      <c r="G43" s="13">
        <v>44.6569</v>
      </c>
      <c r="H43" s="13">
        <v>403228.47</v>
      </c>
      <c r="I43" s="13">
        <v>135.33000000000001</v>
      </c>
      <c r="J43" s="14">
        <f t="shared" si="0"/>
        <v>112.00790833333332</v>
      </c>
      <c r="L43" s="12">
        <f>Test!B145</f>
        <v>34656.919199999997</v>
      </c>
      <c r="M43" s="13">
        <f>Test!C145</f>
        <v>37.617199999999997</v>
      </c>
      <c r="N43" s="13">
        <f>Test!D145</f>
        <v>42.386099999999999</v>
      </c>
      <c r="O43" s="13">
        <f>Test!E145</f>
        <v>44.660400000000003</v>
      </c>
      <c r="P43" s="13"/>
      <c r="Q43" s="13"/>
      <c r="R43" s="14">
        <f t="shared" si="1"/>
        <v>0</v>
      </c>
      <c r="S43" s="18">
        <f t="shared" si="2"/>
        <v>0</v>
      </c>
      <c r="T43" s="18">
        <f t="shared" si="2"/>
        <v>0</v>
      </c>
      <c r="U43" s="59"/>
      <c r="V43" s="41">
        <f>bdrate($D43:$D46,E43:E46,$L43:$L46,M43:M46)</f>
        <v>1.3168331876658446E-3</v>
      </c>
      <c r="W43" s="46">
        <f>bdrate($D43:$D46,F43:F46,$L43:$L46,N43:N46)</f>
        <v>4.6359148518138049E-4</v>
      </c>
      <c r="X43" s="46">
        <f>bdrate($D43:$D46,G43:G46,$L43:$L46,O43:O46)</f>
        <v>3.2098651978531567E-3</v>
      </c>
      <c r="Y43" s="44">
        <f>bdrateOld($D43:$D46,E43:E46,$L43:$L46,M43:M46)</f>
        <v>1.3321011388311987E-3</v>
      </c>
      <c r="Z43" s="48">
        <f>bdrateOld($D43:$D46,F43:F46,$L43:$L46,N43:N46)</f>
        <v>4.2819168829644205E-4</v>
      </c>
      <c r="AA43" s="49">
        <f>bdrateOld($D43:$D46,G43:G46,$L43:$L46,O43:O46)</f>
        <v>3.1612388786663725E-3</v>
      </c>
    </row>
    <row r="44" spans="1:27">
      <c r="A44" s="16"/>
      <c r="B44" s="16"/>
      <c r="C44" s="16">
        <v>27</v>
      </c>
      <c r="D44" s="17">
        <v>5829.8136000000004</v>
      </c>
      <c r="E44" s="112">
        <v>35.552100000000003</v>
      </c>
      <c r="F44" s="112">
        <v>41.399700000000003</v>
      </c>
      <c r="G44" s="112">
        <v>43.761699999999998</v>
      </c>
      <c r="H44" s="112">
        <v>158616.9</v>
      </c>
      <c r="I44" s="112">
        <v>58.61</v>
      </c>
      <c r="J44" s="19">
        <f t="shared" si="0"/>
        <v>44.060249999999996</v>
      </c>
      <c r="L44" s="17">
        <f>Test!B146</f>
        <v>5837.2695999999996</v>
      </c>
      <c r="M44" s="18">
        <f>Test!C146</f>
        <v>35.552</v>
      </c>
      <c r="N44" s="18">
        <f>Test!D146</f>
        <v>41.400799999999997</v>
      </c>
      <c r="O44" s="18">
        <f>Test!E146</f>
        <v>43.760300000000001</v>
      </c>
      <c r="P44" s="18"/>
      <c r="Q44" s="18"/>
      <c r="R44" s="19">
        <f t="shared" si="1"/>
        <v>0</v>
      </c>
      <c r="S44" s="18">
        <f t="shared" si="2"/>
        <v>0</v>
      </c>
      <c r="T44" s="18">
        <f t="shared" si="2"/>
        <v>0</v>
      </c>
      <c r="U44" s="59"/>
      <c r="V44" s="42"/>
      <c r="W44" s="25"/>
      <c r="X44" s="25"/>
      <c r="Y44" s="42"/>
      <c r="Z44" s="25"/>
      <c r="AA44" s="54"/>
    </row>
    <row r="45" spans="1:27">
      <c r="A45" s="16"/>
      <c r="B45" s="16"/>
      <c r="C45" s="16">
        <v>32</v>
      </c>
      <c r="D45" s="17">
        <v>1763.604</v>
      </c>
      <c r="E45" s="112">
        <v>34.267000000000003</v>
      </c>
      <c r="F45" s="112">
        <v>40.366199999999999</v>
      </c>
      <c r="G45" s="112">
        <v>42.893300000000004</v>
      </c>
      <c r="H45" s="112">
        <v>84731.14</v>
      </c>
      <c r="I45" s="112">
        <v>43.08</v>
      </c>
      <c r="J45" s="19">
        <f t="shared" si="0"/>
        <v>23.536427777777778</v>
      </c>
      <c r="L45" s="17">
        <f>Test!B147</f>
        <v>1767.9423999999999</v>
      </c>
      <c r="M45" s="18">
        <f>Test!C147</f>
        <v>34.265999999999998</v>
      </c>
      <c r="N45" s="18">
        <f>Test!D147</f>
        <v>40.365000000000002</v>
      </c>
      <c r="O45" s="18">
        <f>Test!E147</f>
        <v>42.888599999999997</v>
      </c>
      <c r="P45" s="18"/>
      <c r="Q45" s="18"/>
      <c r="R45" s="19">
        <f t="shared" si="1"/>
        <v>0</v>
      </c>
      <c r="S45" s="18">
        <f t="shared" si="2"/>
        <v>0</v>
      </c>
      <c r="T45" s="18">
        <f t="shared" si="2"/>
        <v>0</v>
      </c>
      <c r="U45" s="59"/>
      <c r="V45" s="42"/>
      <c r="W45" s="25"/>
      <c r="X45" s="25"/>
      <c r="Y45" s="42"/>
      <c r="Z45" s="25"/>
      <c r="AA45" s="54"/>
    </row>
    <row r="46" spans="1:27" ht="12.75" thickBot="1">
      <c r="A46" s="21"/>
      <c r="B46" s="21"/>
      <c r="C46" s="21">
        <v>37</v>
      </c>
      <c r="D46" s="22">
        <v>778.80160000000001</v>
      </c>
      <c r="E46" s="23">
        <v>32.745600000000003</v>
      </c>
      <c r="F46" s="23">
        <v>39.296599999999998</v>
      </c>
      <c r="G46" s="23">
        <v>42.013599999999997</v>
      </c>
      <c r="H46" s="23">
        <v>51760.09</v>
      </c>
      <c r="I46" s="23">
        <v>35.78</v>
      </c>
      <c r="J46" s="24">
        <f t="shared" si="0"/>
        <v>14.377802777777777</v>
      </c>
      <c r="L46" s="22">
        <f>Test!B148</f>
        <v>780.21119999999996</v>
      </c>
      <c r="M46" s="23">
        <f>Test!C148</f>
        <v>32.743899999999996</v>
      </c>
      <c r="N46" s="23">
        <f>Test!D148</f>
        <v>39.298200000000001</v>
      </c>
      <c r="O46" s="23">
        <f>Test!E148</f>
        <v>42.014400000000002</v>
      </c>
      <c r="P46" s="23"/>
      <c r="Q46" s="23"/>
      <c r="R46" s="24">
        <f t="shared" si="1"/>
        <v>0</v>
      </c>
      <c r="S46" s="18">
        <f t="shared" si="2"/>
        <v>0</v>
      </c>
      <c r="T46" s="18">
        <f t="shared" si="2"/>
        <v>0</v>
      </c>
      <c r="U46" s="59"/>
      <c r="V46" s="43"/>
      <c r="W46" s="55"/>
      <c r="X46" s="55"/>
      <c r="Y46" s="43"/>
      <c r="Z46" s="55"/>
      <c r="AA46" s="56"/>
    </row>
    <row r="47" spans="1:27">
      <c r="A47" s="11" t="s">
        <v>5</v>
      </c>
      <c r="B47" s="11" t="s">
        <v>53</v>
      </c>
      <c r="C47" s="11">
        <v>22</v>
      </c>
      <c r="D47" s="12">
        <v>2902.4088000000002</v>
      </c>
      <c r="E47" s="13">
        <v>41.644100000000002</v>
      </c>
      <c r="F47" s="13">
        <v>43.634</v>
      </c>
      <c r="G47" s="13">
        <v>44.376199999999997</v>
      </c>
      <c r="H47" s="13">
        <v>53186.71</v>
      </c>
      <c r="I47" s="13">
        <v>14.87</v>
      </c>
      <c r="J47" s="14">
        <f t="shared" si="0"/>
        <v>14.77408611111111</v>
      </c>
      <c r="K47" s="26"/>
      <c r="L47" s="12">
        <f>Test!B149</f>
        <v>2907.3856000000001</v>
      </c>
      <c r="M47" s="13">
        <f>Test!C149</f>
        <v>41.638500000000001</v>
      </c>
      <c r="N47" s="13">
        <f>Test!D149</f>
        <v>43.636000000000003</v>
      </c>
      <c r="O47" s="13">
        <f>Test!E149</f>
        <v>44.377400000000002</v>
      </c>
      <c r="P47" s="13"/>
      <c r="Q47" s="13"/>
      <c r="R47" s="14">
        <f t="shared" si="1"/>
        <v>0</v>
      </c>
      <c r="S47" s="13">
        <f t="shared" ref="S47:T70" si="5">P47/H47</f>
        <v>0</v>
      </c>
      <c r="T47" s="13">
        <f t="shared" si="5"/>
        <v>0</v>
      </c>
      <c r="U47" s="91"/>
      <c r="V47" s="94">
        <f>bdrate($D47:$D50,E47:E50,$L47:$L50,M47:M50)</f>
        <v>3.5090513937092727E-3</v>
      </c>
      <c r="W47" s="95">
        <f>bdrate($D47:$D50,F47:F50,$L47:$L50,N47:N50)</f>
        <v>2.8744285492265931E-3</v>
      </c>
      <c r="X47" s="96">
        <f>bdrate($D47:$D50,G47:G50,$L47:$L50,O47:O50)</f>
        <v>2.1750752770888226E-3</v>
      </c>
      <c r="Y47" s="41">
        <f>bdrateOld($D47:$D50,E47:E50,$L47:$L50,M47:M50)</f>
        <v>3.4757658514916745E-3</v>
      </c>
      <c r="Z47" s="46">
        <f>bdrateOld($D47:$D50,F47:F50,$L47:$L50,N47:N50)</f>
        <v>2.6237702315772271E-3</v>
      </c>
      <c r="AA47" s="47">
        <f>bdrateOld($D47:$D50,G47:G50,$L47:$L50,O47:O50)</f>
        <v>2.3963018391159885E-3</v>
      </c>
    </row>
    <row r="48" spans="1:27">
      <c r="A48" s="16" t="s">
        <v>48</v>
      </c>
      <c r="B48" s="16"/>
      <c r="C48" s="16">
        <v>27</v>
      </c>
      <c r="D48" s="17">
        <v>1352.9480000000001</v>
      </c>
      <c r="E48" s="112">
        <v>38.5092</v>
      </c>
      <c r="F48" s="112">
        <v>41.4846</v>
      </c>
      <c r="G48" s="112">
        <v>41.845100000000002</v>
      </c>
      <c r="H48" s="112">
        <v>37078.61</v>
      </c>
      <c r="I48" s="112">
        <v>10.91</v>
      </c>
      <c r="J48" s="19">
        <f t="shared" si="0"/>
        <v>10.299613888888889</v>
      </c>
      <c r="K48" s="26"/>
      <c r="L48" s="17">
        <f>Test!B150</f>
        <v>1356.0712000000001</v>
      </c>
      <c r="M48" s="18">
        <f>Test!C150</f>
        <v>38.506599999999999</v>
      </c>
      <c r="N48" s="18">
        <f>Test!D150</f>
        <v>41.488900000000001</v>
      </c>
      <c r="O48" s="18">
        <f>Test!E150</f>
        <v>41.845700000000001</v>
      </c>
      <c r="P48" s="18"/>
      <c r="Q48" s="18"/>
      <c r="R48" s="19">
        <f t="shared" si="1"/>
        <v>0</v>
      </c>
      <c r="S48" s="18">
        <f t="shared" si="5"/>
        <v>0</v>
      </c>
      <c r="T48" s="18">
        <f t="shared" si="5"/>
        <v>0</v>
      </c>
      <c r="U48" s="92"/>
      <c r="V48" s="97"/>
      <c r="W48" s="98"/>
      <c r="X48" s="99"/>
      <c r="Y48" s="42"/>
      <c r="Z48" s="25"/>
      <c r="AA48" s="54"/>
    </row>
    <row r="49" spans="1:27">
      <c r="A49" s="16"/>
      <c r="B49" s="16"/>
      <c r="C49" s="16">
        <v>32</v>
      </c>
      <c r="D49" s="17">
        <v>680.70799999999997</v>
      </c>
      <c r="E49" s="112">
        <v>35.601900000000001</v>
      </c>
      <c r="F49" s="112">
        <v>39.805300000000003</v>
      </c>
      <c r="G49" s="112">
        <v>40.0137</v>
      </c>
      <c r="H49" s="112">
        <v>25542.83</v>
      </c>
      <c r="I49" s="112">
        <v>8.42</v>
      </c>
      <c r="J49" s="19">
        <f t="shared" si="0"/>
        <v>7.0952305555555562</v>
      </c>
      <c r="K49" s="26"/>
      <c r="L49" s="17">
        <f>Test!B151</f>
        <v>682.35519999999997</v>
      </c>
      <c r="M49" s="18">
        <f>Test!C151</f>
        <v>35.593400000000003</v>
      </c>
      <c r="N49" s="18">
        <f>Test!D151</f>
        <v>39.796500000000002</v>
      </c>
      <c r="O49" s="18">
        <f>Test!E151</f>
        <v>40.017600000000002</v>
      </c>
      <c r="P49" s="18"/>
      <c r="Q49" s="18"/>
      <c r="R49" s="19">
        <f t="shared" si="1"/>
        <v>0</v>
      </c>
      <c r="S49" s="18">
        <f t="shared" si="5"/>
        <v>0</v>
      </c>
      <c r="T49" s="18">
        <f t="shared" si="5"/>
        <v>0</v>
      </c>
      <c r="U49" s="92"/>
      <c r="V49" s="97"/>
      <c r="W49" s="98"/>
      <c r="X49" s="99"/>
      <c r="Y49" s="42"/>
      <c r="Z49" s="25"/>
      <c r="AA49" s="54"/>
    </row>
    <row r="50" spans="1:27" ht="12.75" thickBot="1">
      <c r="A50" s="16"/>
      <c r="B50" s="21"/>
      <c r="C50" s="21">
        <v>37</v>
      </c>
      <c r="D50" s="22">
        <v>347.38479999999998</v>
      </c>
      <c r="E50" s="23">
        <v>32.938699999999997</v>
      </c>
      <c r="F50" s="23">
        <v>38.336799999999997</v>
      </c>
      <c r="G50" s="23">
        <v>38.327300000000001</v>
      </c>
      <c r="H50" s="23">
        <v>16189.64</v>
      </c>
      <c r="I50" s="23">
        <v>6.5</v>
      </c>
      <c r="J50" s="24">
        <f t="shared" si="0"/>
        <v>4.497122222222222</v>
      </c>
      <c r="K50" s="26"/>
      <c r="L50" s="22">
        <f>Test!B152</f>
        <v>348.13760000000002</v>
      </c>
      <c r="M50" s="23">
        <f>Test!C152</f>
        <v>32.935499999999998</v>
      </c>
      <c r="N50" s="23">
        <f>Test!D152</f>
        <v>38.331200000000003</v>
      </c>
      <c r="O50" s="23">
        <f>Test!E152</f>
        <v>38.314399999999999</v>
      </c>
      <c r="P50" s="23"/>
      <c r="Q50" s="23"/>
      <c r="R50" s="24">
        <f t="shared" si="1"/>
        <v>0</v>
      </c>
      <c r="S50" s="18">
        <f t="shared" si="5"/>
        <v>0</v>
      </c>
      <c r="T50" s="18">
        <f t="shared" si="5"/>
        <v>0</v>
      </c>
      <c r="U50" s="92"/>
      <c r="V50" s="100"/>
      <c r="W50" s="101"/>
      <c r="X50" s="102"/>
      <c r="Y50" s="43"/>
      <c r="Z50" s="55"/>
      <c r="AA50" s="56"/>
    </row>
    <row r="51" spans="1:27">
      <c r="A51" s="16"/>
      <c r="B51" s="11" t="s">
        <v>37</v>
      </c>
      <c r="C51" s="11">
        <v>22</v>
      </c>
      <c r="D51" s="12">
        <v>2921.0832</v>
      </c>
      <c r="E51" s="13">
        <v>40.648499999999999</v>
      </c>
      <c r="F51" s="13">
        <v>43.942999999999998</v>
      </c>
      <c r="G51" s="13">
        <v>45.654400000000003</v>
      </c>
      <c r="H51" s="13">
        <v>52058.1</v>
      </c>
      <c r="I51" s="13">
        <v>16.66</v>
      </c>
      <c r="J51" s="14">
        <f t="shared" si="0"/>
        <v>14.460583333333332</v>
      </c>
      <c r="K51" s="26"/>
      <c r="L51" s="12">
        <f>Test!B153</f>
        <v>2928.6032</v>
      </c>
      <c r="M51" s="13">
        <f>Test!C153</f>
        <v>40.646099999999997</v>
      </c>
      <c r="N51" s="13">
        <f>Test!D153</f>
        <v>43.948099999999997</v>
      </c>
      <c r="O51" s="13">
        <f>Test!E153</f>
        <v>45.649000000000001</v>
      </c>
      <c r="P51" s="13"/>
      <c r="Q51" s="13"/>
      <c r="R51" s="14">
        <f t="shared" si="1"/>
        <v>0</v>
      </c>
      <c r="S51" s="18">
        <f t="shared" si="5"/>
        <v>0</v>
      </c>
      <c r="T51" s="18">
        <f t="shared" si="5"/>
        <v>0</v>
      </c>
      <c r="U51" s="92"/>
      <c r="V51" s="94">
        <f>bdrate($D51:$D54,E51:E54,$L51:$L54,M51:M54)</f>
        <v>2.6006019439963612E-3</v>
      </c>
      <c r="W51" s="95">
        <f>bdrate($D51:$D54,F51:F54,$L51:$L54,N51:N54)</f>
        <v>1.6658665783442217E-4</v>
      </c>
      <c r="X51" s="95">
        <f>bdrate($D51:$D54,G51:G54,$L51:$L54,O51:O54)</f>
        <v>6.9517072078806308E-4</v>
      </c>
      <c r="Y51" s="44">
        <f>bdrateOld($D51:$D54,E51:E54,$L51:$L54,M51:M54)</f>
        <v>2.6146087270773055E-3</v>
      </c>
      <c r="Z51" s="48">
        <f>bdrateOld($D51:$D54,F51:F54,$L51:$L54,N51:N54)</f>
        <v>1.1977612827118733E-4</v>
      </c>
      <c r="AA51" s="49">
        <f>bdrateOld($D51:$D54,G51:G54,$L51:$L54,O51:O54)</f>
        <v>5.8230928072333654E-4</v>
      </c>
    </row>
    <row r="52" spans="1:27">
      <c r="A52" s="16"/>
      <c r="B52" s="16"/>
      <c r="C52" s="16">
        <v>27</v>
      </c>
      <c r="D52" s="17">
        <v>1364.5735999999999</v>
      </c>
      <c r="E52" s="112">
        <v>38.365299999999998</v>
      </c>
      <c r="F52" s="112">
        <v>42.2562</v>
      </c>
      <c r="G52" s="112">
        <v>43.601999999999997</v>
      </c>
      <c r="H52" s="112">
        <v>35830.89</v>
      </c>
      <c r="I52" s="112">
        <v>12.86</v>
      </c>
      <c r="J52" s="19">
        <f t="shared" si="0"/>
        <v>9.9530250000000002</v>
      </c>
      <c r="K52" s="26"/>
      <c r="L52" s="17">
        <f>Test!B154</f>
        <v>1365.5216</v>
      </c>
      <c r="M52" s="18">
        <f>Test!C154</f>
        <v>38.359200000000001</v>
      </c>
      <c r="N52" s="18">
        <f>Test!D154</f>
        <v>42.260100000000001</v>
      </c>
      <c r="O52" s="18">
        <f>Test!E154</f>
        <v>43.600499999999997</v>
      </c>
      <c r="P52" s="18"/>
      <c r="Q52" s="18"/>
      <c r="R52" s="19">
        <f t="shared" si="1"/>
        <v>0</v>
      </c>
      <c r="S52" s="18">
        <f t="shared" si="5"/>
        <v>0</v>
      </c>
      <c r="T52" s="18">
        <f t="shared" si="5"/>
        <v>0</v>
      </c>
      <c r="U52" s="92"/>
      <c r="V52" s="97"/>
      <c r="W52" s="98"/>
      <c r="X52" s="98"/>
      <c r="Y52" s="42"/>
      <c r="Z52" s="25"/>
      <c r="AA52" s="54"/>
    </row>
    <row r="53" spans="1:27">
      <c r="A53" s="16"/>
      <c r="B53" s="16"/>
      <c r="C53" s="16">
        <v>32</v>
      </c>
      <c r="D53" s="17">
        <v>683.99279999999999</v>
      </c>
      <c r="E53" s="112">
        <v>35.761299999999999</v>
      </c>
      <c r="F53" s="112">
        <v>40.761800000000001</v>
      </c>
      <c r="G53" s="112">
        <v>41.872500000000002</v>
      </c>
      <c r="H53" s="112">
        <v>25207.96</v>
      </c>
      <c r="I53" s="112">
        <v>10.1</v>
      </c>
      <c r="J53" s="19">
        <f t="shared" si="0"/>
        <v>7.0022111111111105</v>
      </c>
      <c r="K53" s="26"/>
      <c r="L53" s="17">
        <f>Test!B155</f>
        <v>685.73519999999996</v>
      </c>
      <c r="M53" s="18">
        <f>Test!C155</f>
        <v>35.760800000000003</v>
      </c>
      <c r="N53" s="18">
        <f>Test!D155</f>
        <v>40.764699999999998</v>
      </c>
      <c r="O53" s="18">
        <f>Test!E155</f>
        <v>41.878300000000003</v>
      </c>
      <c r="P53" s="18"/>
      <c r="Q53" s="18"/>
      <c r="R53" s="19">
        <f t="shared" si="1"/>
        <v>0</v>
      </c>
      <c r="S53" s="18">
        <f t="shared" si="5"/>
        <v>0</v>
      </c>
      <c r="T53" s="18">
        <f t="shared" si="5"/>
        <v>0</v>
      </c>
      <c r="U53" s="92"/>
      <c r="V53" s="97"/>
      <c r="W53" s="98"/>
      <c r="X53" s="98"/>
      <c r="Y53" s="42"/>
      <c r="Z53" s="25"/>
      <c r="AA53" s="54"/>
    </row>
    <row r="54" spans="1:27" ht="12.75" thickBot="1">
      <c r="A54" s="16"/>
      <c r="B54" s="21"/>
      <c r="C54" s="21">
        <v>37</v>
      </c>
      <c r="D54" s="22">
        <v>351.51440000000002</v>
      </c>
      <c r="E54" s="23">
        <v>33.055599999999998</v>
      </c>
      <c r="F54" s="23">
        <v>39.536999999999999</v>
      </c>
      <c r="G54" s="23">
        <v>40.443199999999997</v>
      </c>
      <c r="H54" s="23">
        <v>16723.55</v>
      </c>
      <c r="I54" s="23">
        <v>8.07</v>
      </c>
      <c r="J54" s="24">
        <f t="shared" si="0"/>
        <v>4.6454305555555555</v>
      </c>
      <c r="K54" s="26"/>
      <c r="L54" s="22">
        <f>Test!B156</f>
        <v>352.0224</v>
      </c>
      <c r="M54" s="23">
        <f>Test!C156</f>
        <v>33.053600000000003</v>
      </c>
      <c r="N54" s="23">
        <f>Test!D156</f>
        <v>39.535699999999999</v>
      </c>
      <c r="O54" s="23">
        <f>Test!E156</f>
        <v>40.4572</v>
      </c>
      <c r="P54" s="23"/>
      <c r="Q54" s="23"/>
      <c r="R54" s="24">
        <f t="shared" si="1"/>
        <v>0</v>
      </c>
      <c r="S54" s="18">
        <f t="shared" si="5"/>
        <v>0</v>
      </c>
      <c r="T54" s="18">
        <f t="shared" si="5"/>
        <v>0</v>
      </c>
      <c r="U54" s="92"/>
      <c r="V54" s="100"/>
      <c r="W54" s="101"/>
      <c r="X54" s="101"/>
      <c r="Y54" s="43"/>
      <c r="Z54" s="55"/>
      <c r="AA54" s="56"/>
    </row>
    <row r="55" spans="1:27">
      <c r="A55" s="16"/>
      <c r="B55" s="11" t="s">
        <v>54</v>
      </c>
      <c r="C55" s="11">
        <v>22</v>
      </c>
      <c r="D55" s="12">
        <v>5578.1832000000004</v>
      </c>
      <c r="E55" s="13">
        <v>38.965200000000003</v>
      </c>
      <c r="F55" s="13">
        <v>42.018599999999999</v>
      </c>
      <c r="G55" s="13">
        <v>43.283200000000001</v>
      </c>
      <c r="H55" s="13">
        <v>55017.67</v>
      </c>
      <c r="I55" s="13">
        <v>19.55</v>
      </c>
      <c r="J55" s="14">
        <f t="shared" si="0"/>
        <v>15.282686111111111</v>
      </c>
      <c r="K55" s="26"/>
      <c r="L55" s="12">
        <f>Test!B157</f>
        <v>5586.4488000000001</v>
      </c>
      <c r="M55" s="13">
        <f>Test!C157</f>
        <v>38.963099999999997</v>
      </c>
      <c r="N55" s="13">
        <f>Test!D157</f>
        <v>42.019399999999997</v>
      </c>
      <c r="O55" s="13">
        <f>Test!E157</f>
        <v>43.282299999999999</v>
      </c>
      <c r="P55" s="13"/>
      <c r="Q55" s="13"/>
      <c r="R55" s="14">
        <f t="shared" si="1"/>
        <v>0</v>
      </c>
      <c r="S55" s="18">
        <f t="shared" si="5"/>
        <v>0</v>
      </c>
      <c r="T55" s="18">
        <f t="shared" si="5"/>
        <v>0</v>
      </c>
      <c r="U55" s="92"/>
      <c r="V55" s="94">
        <f>bdrate($D55:$D58,E55:E58,$L55:$L58,M55:M58)</f>
        <v>1.472802224682157E-3</v>
      </c>
      <c r="W55" s="95">
        <f>bdrate($D55:$D58,F55:F58,$L55:$L58,N55:N58)</f>
        <v>9.3332619569608255E-4</v>
      </c>
      <c r="X55" s="95">
        <f>bdrate($D55:$D58,G55:G58,$L55:$L58,O55:O58)</f>
        <v>9.791471837528043E-4</v>
      </c>
      <c r="Y55" s="44">
        <f>bdrateOld($D55:$D58,E55:E58,$L55:$L58,M55:M58)</f>
        <v>1.4678777112431263E-3</v>
      </c>
      <c r="Z55" s="48">
        <f>bdrateOld($D55:$D58,F55:F58,$L55:$L58,N55:N58)</f>
        <v>5.7870968711304371E-4</v>
      </c>
      <c r="AA55" s="49">
        <f>bdrateOld($D55:$D58,G55:G58,$L55:$L58,O55:O58)</f>
        <v>9.0488963551771384E-4</v>
      </c>
    </row>
    <row r="56" spans="1:27">
      <c r="A56" s="16"/>
      <c r="B56" s="16"/>
      <c r="C56" s="16">
        <v>27</v>
      </c>
      <c r="D56" s="17">
        <v>2494.1704</v>
      </c>
      <c r="E56" s="112">
        <v>35.575499999999998</v>
      </c>
      <c r="F56" s="112">
        <v>39.705599999999997</v>
      </c>
      <c r="G56" s="112">
        <v>40.818899999999999</v>
      </c>
      <c r="H56" s="112">
        <v>36663.06</v>
      </c>
      <c r="I56" s="112">
        <v>14.42</v>
      </c>
      <c r="J56" s="19">
        <f t="shared" si="0"/>
        <v>10.184183333333333</v>
      </c>
      <c r="K56" s="26"/>
      <c r="L56" s="17">
        <f>Test!B158</f>
        <v>2496.3096</v>
      </c>
      <c r="M56" s="18">
        <f>Test!C158</f>
        <v>35.572299999999998</v>
      </c>
      <c r="N56" s="18">
        <f>Test!D158</f>
        <v>39.711300000000001</v>
      </c>
      <c r="O56" s="18">
        <f>Test!E158</f>
        <v>40.821599999999997</v>
      </c>
      <c r="P56" s="18"/>
      <c r="Q56" s="18"/>
      <c r="R56" s="19">
        <f t="shared" si="1"/>
        <v>0</v>
      </c>
      <c r="S56" s="18">
        <f t="shared" si="5"/>
        <v>0</v>
      </c>
      <c r="T56" s="18">
        <f t="shared" si="5"/>
        <v>0</v>
      </c>
      <c r="U56" s="92"/>
      <c r="V56" s="97"/>
      <c r="W56" s="98"/>
      <c r="X56" s="98"/>
      <c r="Y56" s="42"/>
      <c r="Z56" s="25"/>
      <c r="AA56" s="54"/>
    </row>
    <row r="57" spans="1:27">
      <c r="A57" s="16"/>
      <c r="B57" s="16"/>
      <c r="C57" s="16">
        <v>32</v>
      </c>
      <c r="D57" s="17">
        <v>1211.1071999999999</v>
      </c>
      <c r="E57" s="112">
        <v>32.546799999999998</v>
      </c>
      <c r="F57" s="112">
        <v>38.020099999999999</v>
      </c>
      <c r="G57" s="112">
        <v>38.960099999999997</v>
      </c>
      <c r="H57" s="112">
        <v>25750.26</v>
      </c>
      <c r="I57" s="112">
        <v>11.1</v>
      </c>
      <c r="J57" s="19">
        <f t="shared" si="0"/>
        <v>7.1528499999999999</v>
      </c>
      <c r="K57" s="26"/>
      <c r="L57" s="17">
        <f>Test!B159</f>
        <v>1212.6952000000001</v>
      </c>
      <c r="M57" s="18">
        <f>Test!C159</f>
        <v>32.546700000000001</v>
      </c>
      <c r="N57" s="18">
        <f>Test!D159</f>
        <v>38.014800000000001</v>
      </c>
      <c r="O57" s="18">
        <f>Test!E159</f>
        <v>38.959299999999999</v>
      </c>
      <c r="P57" s="18"/>
      <c r="Q57" s="18"/>
      <c r="R57" s="19">
        <f t="shared" si="1"/>
        <v>0</v>
      </c>
      <c r="S57" s="18">
        <f t="shared" si="5"/>
        <v>0</v>
      </c>
      <c r="T57" s="18">
        <f t="shared" si="5"/>
        <v>0</v>
      </c>
      <c r="U57" s="92"/>
      <c r="V57" s="97"/>
      <c r="W57" s="98"/>
      <c r="X57" s="98"/>
      <c r="Y57" s="42"/>
      <c r="Z57" s="25"/>
      <c r="AA57" s="54"/>
    </row>
    <row r="58" spans="1:27" ht="12.75" thickBot="1">
      <c r="A58" s="16"/>
      <c r="B58" s="21"/>
      <c r="C58" s="21">
        <v>37</v>
      </c>
      <c r="D58" s="22">
        <v>575.52719999999999</v>
      </c>
      <c r="E58" s="23">
        <v>29.722100000000001</v>
      </c>
      <c r="F58" s="23">
        <v>36.5839</v>
      </c>
      <c r="G58" s="23">
        <v>37.393799999999999</v>
      </c>
      <c r="H58" s="23">
        <v>16873.75</v>
      </c>
      <c r="I58" s="23">
        <v>8.6999999999999993</v>
      </c>
      <c r="J58" s="24">
        <f t="shared" si="0"/>
        <v>4.6871527777777775</v>
      </c>
      <c r="K58" s="26"/>
      <c r="L58" s="22">
        <f>Test!B160</f>
        <v>575.928</v>
      </c>
      <c r="M58" s="23">
        <f>Test!C160</f>
        <v>29.721900000000002</v>
      </c>
      <c r="N58" s="23">
        <f>Test!D160</f>
        <v>36.5809</v>
      </c>
      <c r="O58" s="23">
        <f>Test!E160</f>
        <v>37.390099999999997</v>
      </c>
      <c r="P58" s="23"/>
      <c r="Q58" s="23"/>
      <c r="R58" s="24">
        <f t="shared" si="1"/>
        <v>0</v>
      </c>
      <c r="S58" s="18">
        <f t="shared" si="5"/>
        <v>0</v>
      </c>
      <c r="T58" s="18">
        <f t="shared" si="5"/>
        <v>0</v>
      </c>
      <c r="U58" s="92"/>
      <c r="V58" s="100"/>
      <c r="W58" s="101"/>
      <c r="X58" s="101"/>
      <c r="Y58" s="43"/>
      <c r="Z58" s="55"/>
      <c r="AA58" s="56"/>
    </row>
    <row r="59" spans="1:27">
      <c r="A59" s="16"/>
      <c r="B59" s="11" t="s">
        <v>55</v>
      </c>
      <c r="C59" s="11">
        <v>22</v>
      </c>
      <c r="D59" s="12">
        <v>4235.2520000000004</v>
      </c>
      <c r="E59" s="13">
        <v>39.556800000000003</v>
      </c>
      <c r="F59" s="13">
        <v>41.406500000000001</v>
      </c>
      <c r="G59" s="13">
        <v>42.9679</v>
      </c>
      <c r="H59" s="13">
        <v>45183.96</v>
      </c>
      <c r="I59" s="13">
        <v>13.43</v>
      </c>
      <c r="J59" s="14">
        <f t="shared" si="0"/>
        <v>12.5511</v>
      </c>
      <c r="K59" s="26"/>
      <c r="L59" s="12">
        <f>Test!B161</f>
        <v>4240.9816000000001</v>
      </c>
      <c r="M59" s="13">
        <f>Test!C161</f>
        <v>39.5548</v>
      </c>
      <c r="N59" s="13">
        <f>Test!D161</f>
        <v>41.405099999999997</v>
      </c>
      <c r="O59" s="13">
        <f>Test!E161</f>
        <v>42.972299999999997</v>
      </c>
      <c r="P59" s="13"/>
      <c r="Q59" s="13"/>
      <c r="R59" s="14">
        <f t="shared" si="1"/>
        <v>0</v>
      </c>
      <c r="S59" s="18">
        <f t="shared" si="5"/>
        <v>0</v>
      </c>
      <c r="T59" s="18">
        <f t="shared" si="5"/>
        <v>0</v>
      </c>
      <c r="U59" s="92"/>
      <c r="V59" s="94">
        <f>bdrate($D59:$D62,E59:E62,$L59:$L62,M59:M62)</f>
        <v>3.3499572899082786E-3</v>
      </c>
      <c r="W59" s="95">
        <f>bdrate($D59:$D62,F59:F62,$L59:$L62,N59:N62)</f>
        <v>4.0792966470699632E-3</v>
      </c>
      <c r="X59" s="95">
        <f>bdrate($D59:$D62,G59:G62,$L59:$L62,O59:O62)</f>
        <v>1.9251042196819501E-3</v>
      </c>
      <c r="Y59" s="44">
        <f>bdrateOld($D59:$D62,E59:E62,$L59:$L62,M59:M62)</f>
        <v>3.3881354959588439E-3</v>
      </c>
      <c r="Z59" s="48">
        <f>bdrateOld($D59:$D62,F59:F62,$L59:$L62,N59:N62)</f>
        <v>3.8816266509171804E-3</v>
      </c>
      <c r="AA59" s="49">
        <f>bdrateOld($D59:$D62,G59:G62,$L59:$L62,O59:O62)</f>
        <v>1.8525506398681113E-3</v>
      </c>
    </row>
    <row r="60" spans="1:27">
      <c r="A60" s="16"/>
      <c r="B60" s="16"/>
      <c r="C60" s="16">
        <v>27</v>
      </c>
      <c r="D60" s="17">
        <v>1730.144</v>
      </c>
      <c r="E60" s="112">
        <v>36.386800000000001</v>
      </c>
      <c r="F60" s="112">
        <v>39.524500000000003</v>
      </c>
      <c r="G60" s="112">
        <v>41.158099999999997</v>
      </c>
      <c r="H60" s="112">
        <v>32278.54</v>
      </c>
      <c r="I60" s="112">
        <v>9.67</v>
      </c>
      <c r="J60" s="19">
        <f t="shared" ref="J60:J106" si="6">H60/3600</f>
        <v>8.9662611111111108</v>
      </c>
      <c r="K60" s="26"/>
      <c r="L60" s="17">
        <f>Test!B162</f>
        <v>1734.5160000000001</v>
      </c>
      <c r="M60" s="18">
        <f>Test!C162</f>
        <v>36.383299999999998</v>
      </c>
      <c r="N60" s="18">
        <f>Test!D162</f>
        <v>39.526299999999999</v>
      </c>
      <c r="O60" s="18">
        <f>Test!E162</f>
        <v>41.159500000000001</v>
      </c>
      <c r="P60" s="18"/>
      <c r="Q60" s="18"/>
      <c r="R60" s="19">
        <f t="shared" ref="R60:R106" si="7">P60/3600</f>
        <v>0</v>
      </c>
      <c r="S60" s="18">
        <f t="shared" si="5"/>
        <v>0</v>
      </c>
      <c r="T60" s="18">
        <f t="shared" si="5"/>
        <v>0</v>
      </c>
      <c r="U60" s="92"/>
      <c r="V60" s="97"/>
      <c r="W60" s="98"/>
      <c r="X60" s="98"/>
      <c r="Y60" s="42"/>
      <c r="Z60" s="25"/>
      <c r="AA60" s="54"/>
    </row>
    <row r="61" spans="1:27">
      <c r="A61" s="16"/>
      <c r="B61" s="16"/>
      <c r="C61" s="16">
        <v>32</v>
      </c>
      <c r="D61" s="17">
        <v>816.61599999999999</v>
      </c>
      <c r="E61" s="112">
        <v>33.691000000000003</v>
      </c>
      <c r="F61" s="112">
        <v>37.928100000000001</v>
      </c>
      <c r="G61" s="112">
        <v>39.684100000000001</v>
      </c>
      <c r="H61" s="112">
        <v>23461.360000000001</v>
      </c>
      <c r="I61" s="112">
        <v>7.01</v>
      </c>
      <c r="J61" s="19">
        <f t="shared" si="6"/>
        <v>6.5170444444444442</v>
      </c>
      <c r="K61" s="26"/>
      <c r="L61" s="17">
        <f>Test!B163</f>
        <v>818.51199999999994</v>
      </c>
      <c r="M61" s="18">
        <f>Test!C163</f>
        <v>33.688200000000002</v>
      </c>
      <c r="N61" s="18">
        <f>Test!D163</f>
        <v>37.916899999999998</v>
      </c>
      <c r="O61" s="18">
        <f>Test!E163</f>
        <v>39.682000000000002</v>
      </c>
      <c r="P61" s="18"/>
      <c r="Q61" s="18"/>
      <c r="R61" s="19">
        <f t="shared" si="7"/>
        <v>0</v>
      </c>
      <c r="S61" s="18">
        <f t="shared" si="5"/>
        <v>0</v>
      </c>
      <c r="T61" s="18">
        <f t="shared" si="5"/>
        <v>0</v>
      </c>
      <c r="U61" s="92"/>
      <c r="V61" s="97"/>
      <c r="W61" s="98"/>
      <c r="X61" s="98"/>
      <c r="Y61" s="42"/>
      <c r="Z61" s="25"/>
      <c r="AA61" s="54"/>
    </row>
    <row r="62" spans="1:27" ht="12.75" thickBot="1">
      <c r="A62" s="21"/>
      <c r="B62" s="21"/>
      <c r="C62" s="21">
        <v>37</v>
      </c>
      <c r="D62" s="22">
        <v>388.94639999999998</v>
      </c>
      <c r="E62" s="23">
        <v>31.037099999999999</v>
      </c>
      <c r="F62" s="23">
        <v>36.494500000000002</v>
      </c>
      <c r="G62" s="23">
        <v>38.4</v>
      </c>
      <c r="H62" s="23">
        <v>15231.64</v>
      </c>
      <c r="I62" s="23">
        <v>5.34</v>
      </c>
      <c r="J62" s="24">
        <f t="shared" si="6"/>
        <v>4.2310111111111111</v>
      </c>
      <c r="K62" s="26"/>
      <c r="L62" s="22">
        <f>Test!B164</f>
        <v>390.2</v>
      </c>
      <c r="M62" s="23">
        <f>Test!C164</f>
        <v>31.029800000000002</v>
      </c>
      <c r="N62" s="23">
        <f>Test!D164</f>
        <v>36.491799999999998</v>
      </c>
      <c r="O62" s="23">
        <f>Test!E164</f>
        <v>38.4026</v>
      </c>
      <c r="P62" s="23"/>
      <c r="Q62" s="23"/>
      <c r="R62" s="24">
        <f t="shared" si="7"/>
        <v>0</v>
      </c>
      <c r="S62" s="23">
        <f t="shared" si="5"/>
        <v>0</v>
      </c>
      <c r="T62" s="23">
        <f t="shared" si="5"/>
        <v>0</v>
      </c>
      <c r="U62" s="93"/>
      <c r="V62" s="100"/>
      <c r="W62" s="101"/>
      <c r="X62" s="101"/>
      <c r="Y62" s="43"/>
      <c r="Z62" s="55"/>
      <c r="AA62" s="56"/>
    </row>
    <row r="63" spans="1:27">
      <c r="A63" s="11" t="s">
        <v>6</v>
      </c>
      <c r="B63" s="11" t="s">
        <v>56</v>
      </c>
      <c r="C63" s="11">
        <f>C59</f>
        <v>22</v>
      </c>
      <c r="D63" s="12">
        <v>1268.1207999999999</v>
      </c>
      <c r="E63" s="13">
        <v>41.533099999999997</v>
      </c>
      <c r="F63" s="13">
        <v>44.400300000000001</v>
      </c>
      <c r="G63" s="13">
        <v>43.521599999999999</v>
      </c>
      <c r="H63" s="13">
        <v>13461.1</v>
      </c>
      <c r="I63" s="13">
        <v>4.91</v>
      </c>
      <c r="J63" s="14">
        <f t="shared" si="6"/>
        <v>3.7391944444444447</v>
      </c>
      <c r="K63" s="26"/>
      <c r="L63" s="12">
        <f>Test!B165</f>
        <v>1270.6568</v>
      </c>
      <c r="M63" s="13">
        <f>Test!C165</f>
        <v>41.526400000000002</v>
      </c>
      <c r="N63" s="13">
        <f>Test!D165</f>
        <v>44.396500000000003</v>
      </c>
      <c r="O63" s="13">
        <f>Test!E165</f>
        <v>43.509500000000003</v>
      </c>
      <c r="P63" s="13"/>
      <c r="Q63" s="13"/>
      <c r="R63" s="14">
        <f t="shared" si="7"/>
        <v>0</v>
      </c>
      <c r="S63" s="13">
        <f>P63/H63</f>
        <v>0</v>
      </c>
      <c r="T63" s="13">
        <f t="shared" si="5"/>
        <v>0</v>
      </c>
      <c r="U63" s="91"/>
      <c r="V63" s="94">
        <f>bdrate($D63:$D66,E63:E66,$L63:$L66,M63:M66)</f>
        <v>3.2163894787888836E-3</v>
      </c>
      <c r="W63" s="95">
        <f>bdrate($D63:$D66,F63:F66,$L63:$L66,N63:N66)</f>
        <v>1.9011482524289303E-3</v>
      </c>
      <c r="X63" s="96">
        <f>bdrate($D63:$D66,G63:G66,$L63:$L66,O63:O66)</f>
        <v>6.53608833781405E-4</v>
      </c>
      <c r="Y63" s="41">
        <f>bdrateOld($D63:$D66,E63:E66,$L63:$L66,M63:M66)</f>
        <v>3.251970304421814E-3</v>
      </c>
      <c r="Z63" s="46">
        <f>bdrateOld($D63:$D66,F63:F66,$L63:$L66,N63:N66)</f>
        <v>2.040163342181156E-3</v>
      </c>
      <c r="AA63" s="47">
        <f>bdrateOld($D63:$D66,G63:G66,$L63:$L66,O63:O66)</f>
        <v>7.9506400736550908E-4</v>
      </c>
    </row>
    <row r="64" spans="1:27">
      <c r="A64" s="16" t="s">
        <v>49</v>
      </c>
      <c r="B64" s="16"/>
      <c r="C64" s="16">
        <f>C60</f>
        <v>27</v>
      </c>
      <c r="D64" s="17">
        <v>611.92399999999998</v>
      </c>
      <c r="E64" s="112">
        <v>37.534999999999997</v>
      </c>
      <c r="F64" s="112">
        <v>42.0623</v>
      </c>
      <c r="G64" s="112">
        <v>40.78</v>
      </c>
      <c r="H64" s="112">
        <v>10630.63</v>
      </c>
      <c r="I64" s="112">
        <v>3.65</v>
      </c>
      <c r="J64" s="19">
        <f t="shared" si="6"/>
        <v>2.9529527777777775</v>
      </c>
      <c r="K64" s="26"/>
      <c r="L64" s="17">
        <f>Test!B166</f>
        <v>613.08399999999995</v>
      </c>
      <c r="M64" s="18">
        <f>Test!C166</f>
        <v>37.529800000000002</v>
      </c>
      <c r="N64" s="18">
        <f>Test!D166</f>
        <v>42.072600000000001</v>
      </c>
      <c r="O64" s="18">
        <f>Test!E166</f>
        <v>40.785499999999999</v>
      </c>
      <c r="P64" s="18"/>
      <c r="Q64" s="18"/>
      <c r="R64" s="19">
        <f t="shared" si="7"/>
        <v>0</v>
      </c>
      <c r="S64" s="18">
        <f>P64/H64</f>
        <v>0</v>
      </c>
      <c r="T64" s="18">
        <f t="shared" si="5"/>
        <v>0</v>
      </c>
      <c r="U64" s="92"/>
      <c r="V64" s="97"/>
      <c r="W64" s="98"/>
      <c r="X64" s="99"/>
      <c r="Y64" s="42"/>
      <c r="Z64" s="25"/>
      <c r="AA64" s="54"/>
    </row>
    <row r="65" spans="1:27">
      <c r="A65" s="16"/>
      <c r="B65" s="16"/>
      <c r="C65" s="16">
        <f>C61</f>
        <v>32</v>
      </c>
      <c r="D65" s="17">
        <v>306.13279999999997</v>
      </c>
      <c r="E65" s="112">
        <v>34.196199999999997</v>
      </c>
      <c r="F65" s="112">
        <v>40.245100000000001</v>
      </c>
      <c r="G65" s="112">
        <v>38.743499999999997</v>
      </c>
      <c r="H65" s="112">
        <v>8090.85</v>
      </c>
      <c r="I65" s="112">
        <v>2.65</v>
      </c>
      <c r="J65" s="19">
        <f t="shared" si="6"/>
        <v>2.2474583333333333</v>
      </c>
      <c r="K65" s="26"/>
      <c r="L65" s="17">
        <f>Test!B167</f>
        <v>307.10000000000002</v>
      </c>
      <c r="M65" s="18">
        <f>Test!C167</f>
        <v>34.197099999999999</v>
      </c>
      <c r="N65" s="18">
        <f>Test!D167</f>
        <v>40.247700000000002</v>
      </c>
      <c r="O65" s="18">
        <f>Test!E167</f>
        <v>38.7575</v>
      </c>
      <c r="P65" s="18"/>
      <c r="Q65" s="18"/>
      <c r="R65" s="19">
        <f t="shared" si="7"/>
        <v>0</v>
      </c>
      <c r="S65" s="18">
        <f>P65/H65</f>
        <v>0</v>
      </c>
      <c r="T65" s="18">
        <f t="shared" si="5"/>
        <v>0</v>
      </c>
      <c r="U65" s="92"/>
      <c r="V65" s="97"/>
      <c r="W65" s="98"/>
      <c r="X65" s="99"/>
      <c r="Y65" s="42"/>
      <c r="Z65" s="25"/>
      <c r="AA65" s="54"/>
    </row>
    <row r="66" spans="1:27" ht="12.75" thickBot="1">
      <c r="A66" s="16"/>
      <c r="B66" s="21"/>
      <c r="C66" s="21">
        <f>C62</f>
        <v>37</v>
      </c>
      <c r="D66" s="22">
        <v>152.51439999999999</v>
      </c>
      <c r="E66" s="23">
        <v>31.2639</v>
      </c>
      <c r="F66" s="23">
        <v>38.728900000000003</v>
      </c>
      <c r="G66" s="23">
        <v>36.946899999999999</v>
      </c>
      <c r="H66" s="23">
        <v>5412.66</v>
      </c>
      <c r="I66" s="23">
        <v>2.0499999999999998</v>
      </c>
      <c r="J66" s="24">
        <f t="shared" si="6"/>
        <v>1.5035166666666666</v>
      </c>
      <c r="K66" s="26"/>
      <c r="L66" s="22">
        <f>Test!B168</f>
        <v>153.536</v>
      </c>
      <c r="M66" s="23">
        <f>Test!C168</f>
        <v>31.269200000000001</v>
      </c>
      <c r="N66" s="23">
        <f>Test!D168</f>
        <v>38.710299999999997</v>
      </c>
      <c r="O66" s="23">
        <f>Test!E168</f>
        <v>36.954000000000001</v>
      </c>
      <c r="P66" s="23"/>
      <c r="Q66" s="23"/>
      <c r="R66" s="24">
        <f t="shared" si="7"/>
        <v>0</v>
      </c>
      <c r="S66" s="18">
        <f>P66/H66</f>
        <v>0</v>
      </c>
      <c r="T66" s="18">
        <f t="shared" si="5"/>
        <v>0</v>
      </c>
      <c r="U66" s="92"/>
      <c r="V66" s="100"/>
      <c r="W66" s="101"/>
      <c r="X66" s="102"/>
      <c r="Y66" s="43"/>
      <c r="Z66" s="55"/>
      <c r="AA66" s="56"/>
    </row>
    <row r="67" spans="1:27">
      <c r="A67" s="16"/>
      <c r="B67" s="11" t="s">
        <v>57</v>
      </c>
      <c r="C67" s="11">
        <v>22</v>
      </c>
      <c r="D67" s="12">
        <v>1305.7328</v>
      </c>
      <c r="E67" s="13">
        <v>38.746000000000002</v>
      </c>
      <c r="F67" s="13">
        <v>43.934800000000003</v>
      </c>
      <c r="G67" s="13">
        <v>45.282499999999999</v>
      </c>
      <c r="H67" s="13">
        <v>15903</v>
      </c>
      <c r="I67" s="13">
        <v>4.88</v>
      </c>
      <c r="J67" s="14">
        <f t="shared" si="6"/>
        <v>4.4175000000000004</v>
      </c>
      <c r="K67" s="26"/>
      <c r="L67" s="12">
        <f>Test!B169</f>
        <v>1309.5863999999999</v>
      </c>
      <c r="M67" s="13">
        <f>Test!C169</f>
        <v>38.744599999999998</v>
      </c>
      <c r="N67" s="13">
        <f>Test!D169</f>
        <v>43.941400000000002</v>
      </c>
      <c r="O67" s="13">
        <f>Test!E169</f>
        <v>45.287799999999997</v>
      </c>
      <c r="P67" s="13"/>
      <c r="Q67" s="13"/>
      <c r="R67" s="14">
        <f t="shared" si="7"/>
        <v>0</v>
      </c>
      <c r="S67" s="18">
        <f t="shared" si="5"/>
        <v>0</v>
      </c>
      <c r="T67" s="18">
        <f t="shared" si="5"/>
        <v>0</v>
      </c>
      <c r="U67" s="92"/>
      <c r="V67" s="94">
        <f>bdrate($D67:$D70,E67:E70,$L67:$L70,M67:M70)</f>
        <v>3.347785810647208E-3</v>
      </c>
      <c r="W67" s="95">
        <f>bdrate($D67:$D70,F67:F70,$L67:$L70,N67:N70)</f>
        <v>4.8446833432675973E-3</v>
      </c>
      <c r="X67" s="95">
        <f>bdrate($D67:$D70,G67:G70,$L67:$L70,O67:O70)</f>
        <v>9.9670469698032171E-4</v>
      </c>
      <c r="Y67" s="44">
        <f>bdrateOld($D67:$D70,E67:E70,$L67:$L70,M67:M70)</f>
        <v>3.3590018290701185E-3</v>
      </c>
      <c r="Z67" s="48">
        <f>bdrateOld($D67:$D70,F67:F70,$L67:$L70,N67:N70)</f>
        <v>5.1023297694428038E-3</v>
      </c>
      <c r="AA67" s="49">
        <f>bdrateOld($D67:$D70,G67:G70,$L67:$L70,O67:O70)</f>
        <v>1.0037624388155031E-3</v>
      </c>
    </row>
    <row r="68" spans="1:27">
      <c r="A68" s="16"/>
      <c r="B68" s="16"/>
      <c r="C68" s="16">
        <v>27</v>
      </c>
      <c r="D68" s="17">
        <v>471.16160000000002</v>
      </c>
      <c r="E68" s="112">
        <v>35.528599999999997</v>
      </c>
      <c r="F68" s="112">
        <v>41.866</v>
      </c>
      <c r="G68" s="112">
        <v>43.069000000000003</v>
      </c>
      <c r="H68" s="112">
        <v>7435.87</v>
      </c>
      <c r="I68" s="112">
        <v>3.25</v>
      </c>
      <c r="J68" s="19">
        <f t="shared" si="6"/>
        <v>2.0655194444444445</v>
      </c>
      <c r="K68" s="26"/>
      <c r="L68" s="17">
        <f>Test!B170</f>
        <v>472.13440000000003</v>
      </c>
      <c r="M68" s="18">
        <f>Test!C170</f>
        <v>35.521099999999997</v>
      </c>
      <c r="N68" s="18">
        <f>Test!D170</f>
        <v>41.857599999999998</v>
      </c>
      <c r="O68" s="18">
        <f>Test!E170</f>
        <v>43.072299999999998</v>
      </c>
      <c r="P68" s="18"/>
      <c r="Q68" s="18"/>
      <c r="R68" s="19">
        <f t="shared" si="7"/>
        <v>0</v>
      </c>
      <c r="S68" s="18">
        <f t="shared" si="5"/>
        <v>0</v>
      </c>
      <c r="T68" s="18">
        <f t="shared" si="5"/>
        <v>0</v>
      </c>
      <c r="U68" s="92"/>
      <c r="V68" s="97"/>
      <c r="W68" s="98"/>
      <c r="X68" s="98"/>
      <c r="Y68" s="42"/>
      <c r="Z68" s="25"/>
      <c r="AA68" s="54"/>
    </row>
    <row r="69" spans="1:27">
      <c r="A69" s="16"/>
      <c r="B69" s="16"/>
      <c r="C69" s="16">
        <v>32</v>
      </c>
      <c r="D69" s="17">
        <v>214.79040000000001</v>
      </c>
      <c r="E69" s="112">
        <v>32.787300000000002</v>
      </c>
      <c r="F69" s="112">
        <v>40.193800000000003</v>
      </c>
      <c r="G69" s="112">
        <v>41.398899999999998</v>
      </c>
      <c r="H69" s="112">
        <v>4317.26</v>
      </c>
      <c r="I69" s="112">
        <v>2.65</v>
      </c>
      <c r="J69" s="19">
        <f t="shared" si="6"/>
        <v>1.199238888888889</v>
      </c>
      <c r="K69" s="26"/>
      <c r="L69" s="17">
        <f>Test!B171</f>
        <v>215.71119999999999</v>
      </c>
      <c r="M69" s="18">
        <f>Test!C171</f>
        <v>32.792299999999997</v>
      </c>
      <c r="N69" s="18">
        <f>Test!D171</f>
        <v>40.193399999999997</v>
      </c>
      <c r="O69" s="18">
        <f>Test!E171</f>
        <v>41.405000000000001</v>
      </c>
      <c r="P69" s="18"/>
      <c r="Q69" s="18"/>
      <c r="R69" s="19">
        <f t="shared" si="7"/>
        <v>0</v>
      </c>
      <c r="S69" s="18">
        <f t="shared" si="5"/>
        <v>0</v>
      </c>
      <c r="T69" s="18">
        <f t="shared" si="5"/>
        <v>0</v>
      </c>
      <c r="U69" s="92"/>
      <c r="V69" s="97"/>
      <c r="W69" s="98"/>
      <c r="X69" s="98"/>
      <c r="Y69" s="42"/>
      <c r="Z69" s="25"/>
      <c r="AA69" s="54"/>
    </row>
    <row r="70" spans="1:27" ht="12.75" thickBot="1">
      <c r="A70" s="16"/>
      <c r="B70" s="21"/>
      <c r="C70" s="21">
        <v>37</v>
      </c>
      <c r="D70" s="22">
        <v>112.7672</v>
      </c>
      <c r="E70" s="23">
        <v>30.248699999999999</v>
      </c>
      <c r="F70" s="23">
        <v>38.999899999999997</v>
      </c>
      <c r="G70" s="23">
        <v>40.050199999999997</v>
      </c>
      <c r="H70" s="23">
        <v>2754.82</v>
      </c>
      <c r="I70" s="23">
        <v>2.23</v>
      </c>
      <c r="J70" s="24">
        <f t="shared" si="6"/>
        <v>0.76522777777777784</v>
      </c>
      <c r="K70" s="26"/>
      <c r="L70" s="22">
        <f>Test!B172</f>
        <v>112.7848</v>
      </c>
      <c r="M70" s="23">
        <f>Test!C172</f>
        <v>30.245799999999999</v>
      </c>
      <c r="N70" s="23">
        <f>Test!D172</f>
        <v>38.983699999999999</v>
      </c>
      <c r="O70" s="23">
        <f>Test!E172</f>
        <v>40.044499999999999</v>
      </c>
      <c r="P70" s="23"/>
      <c r="Q70" s="23"/>
      <c r="R70" s="24">
        <f t="shared" si="7"/>
        <v>0</v>
      </c>
      <c r="S70" s="18">
        <f t="shared" si="5"/>
        <v>0</v>
      </c>
      <c r="T70" s="18">
        <f t="shared" si="5"/>
        <v>0</v>
      </c>
      <c r="U70" s="92"/>
      <c r="V70" s="100"/>
      <c r="W70" s="101"/>
      <c r="X70" s="101"/>
      <c r="Y70" s="43"/>
      <c r="Z70" s="55"/>
      <c r="AA70" s="56"/>
    </row>
    <row r="71" spans="1:27">
      <c r="A71" s="16"/>
      <c r="B71" s="11" t="s">
        <v>58</v>
      </c>
      <c r="C71" s="11">
        <v>22</v>
      </c>
      <c r="D71" s="12">
        <v>1358.1176</v>
      </c>
      <c r="E71" s="13">
        <v>38.764200000000002</v>
      </c>
      <c r="F71" s="13">
        <v>41.680399999999999</v>
      </c>
      <c r="G71" s="13">
        <v>42.847900000000003</v>
      </c>
      <c r="H71" s="13">
        <v>12879.3</v>
      </c>
      <c r="I71" s="13">
        <v>4.79</v>
      </c>
      <c r="J71" s="14">
        <f t="shared" si="6"/>
        <v>3.5775833333333331</v>
      </c>
      <c r="K71" s="26"/>
      <c r="L71" s="12">
        <f>Test!B173</f>
        <v>1360.076</v>
      </c>
      <c r="M71" s="13">
        <f>Test!C173</f>
        <v>38.758499999999998</v>
      </c>
      <c r="N71" s="13">
        <f>Test!D173</f>
        <v>41.688499999999998</v>
      </c>
      <c r="O71" s="13">
        <f>Test!E173</f>
        <v>42.847999999999999</v>
      </c>
      <c r="P71" s="13"/>
      <c r="Q71" s="13"/>
      <c r="R71" s="14">
        <f t="shared" si="7"/>
        <v>0</v>
      </c>
      <c r="S71" s="18">
        <f t="shared" ref="S71:T78" si="8">P71/H71</f>
        <v>0</v>
      </c>
      <c r="T71" s="18">
        <f t="shared" si="8"/>
        <v>0</v>
      </c>
      <c r="U71" s="92"/>
      <c r="V71" s="94">
        <f>bdrate($D71:$D74,E71:E74,$L71:$L74,M71:M74)</f>
        <v>2.7286106275872246E-3</v>
      </c>
      <c r="W71" s="95">
        <f>bdrate($D71:$D74,F71:F74,$L71:$L74,N71:N74)</f>
        <v>2.7857653985667863E-3</v>
      </c>
      <c r="X71" s="95">
        <f>bdrate($D71:$D74,G71:G74,$L71:$L74,O71:O74)</f>
        <v>-4.9109046560313896E-4</v>
      </c>
      <c r="Y71" s="44">
        <f>bdrateOld($D71:$D74,E71:E74,$L71:$L74,M71:M74)</f>
        <v>2.7136746289679881E-3</v>
      </c>
      <c r="Z71" s="48">
        <f>bdrateOld($D71:$D74,F71:F74,$L71:$L74,N71:N74)</f>
        <v>3.1982015810085862E-3</v>
      </c>
      <c r="AA71" s="49">
        <f>bdrateOld($D71:$D74,G71:G74,$L71:$L74,O71:O74)</f>
        <v>-6.230451252031699E-4</v>
      </c>
    </row>
    <row r="72" spans="1:27">
      <c r="A72" s="16"/>
      <c r="B72" s="16"/>
      <c r="C72" s="16">
        <v>27</v>
      </c>
      <c r="D72" s="17">
        <v>650.40160000000003</v>
      </c>
      <c r="E72" s="112">
        <v>35.741900000000001</v>
      </c>
      <c r="F72" s="112">
        <v>39.459000000000003</v>
      </c>
      <c r="G72" s="112">
        <v>40.368400000000001</v>
      </c>
      <c r="H72" s="112">
        <v>9233.14</v>
      </c>
      <c r="I72" s="112">
        <v>3.43</v>
      </c>
      <c r="J72" s="19">
        <f t="shared" si="6"/>
        <v>2.5647611111111108</v>
      </c>
      <c r="K72" s="26"/>
      <c r="L72" s="17">
        <f>Test!B174</f>
        <v>651.24959999999999</v>
      </c>
      <c r="M72" s="18">
        <f>Test!C174</f>
        <v>35.737699999999997</v>
      </c>
      <c r="N72" s="18">
        <f>Test!D174</f>
        <v>39.450899999999997</v>
      </c>
      <c r="O72" s="18">
        <f>Test!E174</f>
        <v>40.377000000000002</v>
      </c>
      <c r="P72" s="18"/>
      <c r="Q72" s="18"/>
      <c r="R72" s="19">
        <f t="shared" si="7"/>
        <v>0</v>
      </c>
      <c r="S72" s="18">
        <f t="shared" si="8"/>
        <v>0</v>
      </c>
      <c r="T72" s="18">
        <f t="shared" si="8"/>
        <v>0</v>
      </c>
      <c r="U72" s="92"/>
      <c r="V72" s="97"/>
      <c r="W72" s="98"/>
      <c r="X72" s="98"/>
      <c r="Y72" s="42"/>
      <c r="Z72" s="25"/>
      <c r="AA72" s="54"/>
    </row>
    <row r="73" spans="1:27">
      <c r="A73" s="16"/>
      <c r="B73" s="16"/>
      <c r="C73" s="16">
        <v>32</v>
      </c>
      <c r="D73" s="17">
        <v>314.02</v>
      </c>
      <c r="E73" s="112">
        <v>32.7271</v>
      </c>
      <c r="F73" s="112">
        <v>37.606099999999998</v>
      </c>
      <c r="G73" s="112">
        <v>38.347200000000001</v>
      </c>
      <c r="H73" s="112">
        <v>6469.79</v>
      </c>
      <c r="I73" s="112">
        <v>2.56</v>
      </c>
      <c r="J73" s="19">
        <f t="shared" si="6"/>
        <v>1.7971638888888888</v>
      </c>
      <c r="K73" s="26"/>
      <c r="L73" s="17">
        <f>Test!B175</f>
        <v>314.58479999999997</v>
      </c>
      <c r="M73" s="18">
        <f>Test!C175</f>
        <v>32.7209</v>
      </c>
      <c r="N73" s="18">
        <f>Test!D175</f>
        <v>37.610399999999998</v>
      </c>
      <c r="O73" s="18">
        <f>Test!E175</f>
        <v>38.3508</v>
      </c>
      <c r="P73" s="18"/>
      <c r="Q73" s="18"/>
      <c r="R73" s="19">
        <f t="shared" si="7"/>
        <v>0</v>
      </c>
      <c r="S73" s="18">
        <f t="shared" si="8"/>
        <v>0</v>
      </c>
      <c r="T73" s="18">
        <f t="shared" si="8"/>
        <v>0</v>
      </c>
      <c r="U73" s="92"/>
      <c r="V73" s="97"/>
      <c r="W73" s="98"/>
      <c r="X73" s="98"/>
      <c r="Y73" s="42"/>
      <c r="Z73" s="25"/>
      <c r="AA73" s="54"/>
    </row>
    <row r="74" spans="1:27" ht="12.75" thickBot="1">
      <c r="A74" s="16"/>
      <c r="B74" s="21"/>
      <c r="C74" s="21">
        <v>37</v>
      </c>
      <c r="D74" s="22">
        <v>147.61279999999999</v>
      </c>
      <c r="E74" s="23">
        <v>29.816700000000001</v>
      </c>
      <c r="F74" s="23">
        <v>36.061599999999999</v>
      </c>
      <c r="G74" s="23">
        <v>36.673400000000001</v>
      </c>
      <c r="H74" s="23">
        <v>4131.57</v>
      </c>
      <c r="I74" s="23">
        <v>1.89</v>
      </c>
      <c r="J74" s="24">
        <f t="shared" si="6"/>
        <v>1.1476583333333332</v>
      </c>
      <c r="K74" s="26"/>
      <c r="L74" s="22">
        <f>Test!B176</f>
        <v>148.17599999999999</v>
      </c>
      <c r="M74" s="23">
        <f>Test!C176</f>
        <v>29.823399999999999</v>
      </c>
      <c r="N74" s="23">
        <f>Test!D176</f>
        <v>36.0473</v>
      </c>
      <c r="O74" s="23">
        <f>Test!E176</f>
        <v>36.684199999999997</v>
      </c>
      <c r="P74" s="23"/>
      <c r="Q74" s="23"/>
      <c r="R74" s="24">
        <f t="shared" si="7"/>
        <v>0</v>
      </c>
      <c r="S74" s="18">
        <f t="shared" si="8"/>
        <v>0</v>
      </c>
      <c r="T74" s="18">
        <f t="shared" si="8"/>
        <v>0</v>
      </c>
      <c r="U74" s="92"/>
      <c r="V74" s="100"/>
      <c r="W74" s="101"/>
      <c r="X74" s="101"/>
      <c r="Y74" s="43"/>
      <c r="Z74" s="55"/>
      <c r="AA74" s="56"/>
    </row>
    <row r="75" spans="1:27">
      <c r="A75" s="16"/>
      <c r="B75" s="11" t="s">
        <v>55</v>
      </c>
      <c r="C75" s="11">
        <v>22</v>
      </c>
      <c r="D75" s="12">
        <v>1018.7896</v>
      </c>
      <c r="E75" s="13">
        <v>40.158499999999997</v>
      </c>
      <c r="F75" s="13">
        <v>41.773099999999999</v>
      </c>
      <c r="G75" s="13">
        <v>42.857599999999998</v>
      </c>
      <c r="H75" s="13">
        <v>9870.39</v>
      </c>
      <c r="I75" s="13">
        <v>3.51</v>
      </c>
      <c r="J75" s="14">
        <f t="shared" si="6"/>
        <v>2.7417749999999996</v>
      </c>
      <c r="K75" s="26"/>
      <c r="L75" s="12">
        <f>Test!B177</f>
        <v>1021.588</v>
      </c>
      <c r="M75" s="13">
        <f>Test!C177</f>
        <v>40.152299999999997</v>
      </c>
      <c r="N75" s="13">
        <f>Test!D177</f>
        <v>41.770699999999998</v>
      </c>
      <c r="O75" s="13">
        <f>Test!E177</f>
        <v>42.844000000000001</v>
      </c>
      <c r="P75" s="13"/>
      <c r="Q75" s="13"/>
      <c r="R75" s="14">
        <f t="shared" si="7"/>
        <v>0</v>
      </c>
      <c r="S75" s="18">
        <f t="shared" si="8"/>
        <v>0</v>
      </c>
      <c r="T75" s="18">
        <f t="shared" si="8"/>
        <v>0</v>
      </c>
      <c r="U75" s="92"/>
      <c r="V75" s="94">
        <f>bdrate($D75:$D78,E75:E78,$L75:$L78,M75:M78)</f>
        <v>4.2358200223677756E-3</v>
      </c>
      <c r="W75" s="95">
        <f>bdrate($D75:$D78,F75:F78,$L75:$L78,N75:N78)</f>
        <v>2.8018857321197022E-3</v>
      </c>
      <c r="X75" s="95">
        <f>bdrate($D75:$D78,G75:G78,$L75:$L78,O75:O78)</f>
        <v>5.3247670615135245E-3</v>
      </c>
      <c r="Y75" s="44">
        <f>bdrateOld($D75:$D78,E75:E78,$L75:$L78,M75:M78)</f>
        <v>4.2121574111502191E-3</v>
      </c>
      <c r="Z75" s="48">
        <f>bdrateOld($D75:$D78,F75:F78,$L75:$L78,N75:N78)</f>
        <v>2.6485543668712808E-3</v>
      </c>
      <c r="AA75" s="49">
        <f>bdrateOld($D75:$D78,G75:G78,$L75:$L78,O75:O78)</f>
        <v>5.1477007898770299E-3</v>
      </c>
    </row>
    <row r="76" spans="1:27">
      <c r="A76" s="16"/>
      <c r="B76" s="16"/>
      <c r="C76" s="16">
        <v>27</v>
      </c>
      <c r="D76" s="17">
        <v>496.0224</v>
      </c>
      <c r="E76" s="112">
        <v>36.367800000000003</v>
      </c>
      <c r="F76" s="112">
        <v>39.324399999999997</v>
      </c>
      <c r="G76" s="112">
        <v>40.5351</v>
      </c>
      <c r="H76" s="112">
        <v>7403.15</v>
      </c>
      <c r="I76" s="112">
        <v>2.48</v>
      </c>
      <c r="J76" s="19">
        <f t="shared" si="6"/>
        <v>2.0564305555555555</v>
      </c>
      <c r="K76" s="26"/>
      <c r="L76" s="17">
        <f>Test!B178</f>
        <v>497.22239999999999</v>
      </c>
      <c r="M76" s="18">
        <f>Test!C178</f>
        <v>36.358800000000002</v>
      </c>
      <c r="N76" s="18">
        <f>Test!D178</f>
        <v>39.328299999999999</v>
      </c>
      <c r="O76" s="18">
        <f>Test!E178</f>
        <v>40.543300000000002</v>
      </c>
      <c r="P76" s="18"/>
      <c r="Q76" s="18"/>
      <c r="R76" s="19">
        <f t="shared" si="7"/>
        <v>0</v>
      </c>
      <c r="S76" s="18">
        <f t="shared" si="8"/>
        <v>0</v>
      </c>
      <c r="T76" s="18">
        <f t="shared" si="8"/>
        <v>0</v>
      </c>
      <c r="U76" s="92"/>
      <c r="V76" s="42"/>
      <c r="W76" s="25"/>
      <c r="X76" s="25"/>
      <c r="Y76" s="42"/>
      <c r="Z76" s="25"/>
      <c r="AA76" s="54"/>
    </row>
    <row r="77" spans="1:27">
      <c r="A77" s="16"/>
      <c r="B77" s="16"/>
      <c r="C77" s="16">
        <v>32</v>
      </c>
      <c r="D77" s="17">
        <v>246.452</v>
      </c>
      <c r="E77" s="112">
        <v>33.053100000000001</v>
      </c>
      <c r="F77" s="112">
        <v>37.503999999999998</v>
      </c>
      <c r="G77" s="112">
        <v>38.815100000000001</v>
      </c>
      <c r="H77" s="112">
        <v>5684.22</v>
      </c>
      <c r="I77" s="112">
        <v>1.78</v>
      </c>
      <c r="J77" s="19">
        <f t="shared" si="6"/>
        <v>1.5789500000000001</v>
      </c>
      <c r="K77" s="26"/>
      <c r="L77" s="17">
        <f>Test!B179</f>
        <v>247.48320000000001</v>
      </c>
      <c r="M77" s="18">
        <f>Test!C179</f>
        <v>33.051299999999998</v>
      </c>
      <c r="N77" s="18">
        <f>Test!D179</f>
        <v>37.503700000000002</v>
      </c>
      <c r="O77" s="18">
        <f>Test!E179</f>
        <v>38.807699999999997</v>
      </c>
      <c r="P77" s="18"/>
      <c r="Q77" s="18"/>
      <c r="R77" s="19">
        <f t="shared" si="7"/>
        <v>0</v>
      </c>
      <c r="S77" s="18">
        <f t="shared" si="8"/>
        <v>0</v>
      </c>
      <c r="T77" s="18">
        <f t="shared" si="8"/>
        <v>0</v>
      </c>
      <c r="U77" s="92"/>
      <c r="V77" s="42"/>
      <c r="W77" s="25"/>
      <c r="X77" s="25"/>
      <c r="Y77" s="42"/>
      <c r="Z77" s="25"/>
      <c r="AA77" s="54"/>
    </row>
    <row r="78" spans="1:27" ht="12.75" thickBot="1">
      <c r="A78" s="21"/>
      <c r="B78" s="21"/>
      <c r="C78" s="21">
        <v>37</v>
      </c>
      <c r="D78" s="22">
        <v>118.3616</v>
      </c>
      <c r="E78" s="23">
        <v>30.125399999999999</v>
      </c>
      <c r="F78" s="23">
        <v>36.031399999999998</v>
      </c>
      <c r="G78" s="23">
        <v>37.255899999999997</v>
      </c>
      <c r="H78" s="23">
        <v>3853.83</v>
      </c>
      <c r="I78" s="23">
        <v>1.35</v>
      </c>
      <c r="J78" s="24">
        <f t="shared" si="6"/>
        <v>1.0705083333333334</v>
      </c>
      <c r="K78" s="26"/>
      <c r="L78" s="22">
        <f>Test!B180</f>
        <v>118.8488</v>
      </c>
      <c r="M78" s="23">
        <f>Test!C180</f>
        <v>30.127099999999999</v>
      </c>
      <c r="N78" s="23">
        <f>Test!D180</f>
        <v>36.029000000000003</v>
      </c>
      <c r="O78" s="23">
        <f>Test!E180</f>
        <v>37.219000000000001</v>
      </c>
      <c r="P78" s="23"/>
      <c r="Q78" s="23"/>
      <c r="R78" s="24">
        <f t="shared" si="7"/>
        <v>0</v>
      </c>
      <c r="S78" s="23">
        <f t="shared" si="8"/>
        <v>0</v>
      </c>
      <c r="T78" s="23">
        <f t="shared" si="8"/>
        <v>0</v>
      </c>
      <c r="U78" s="93"/>
      <c r="V78" s="43"/>
      <c r="W78" s="55"/>
      <c r="X78" s="55"/>
      <c r="Y78" s="43"/>
      <c r="Z78" s="55"/>
      <c r="AA78" s="56"/>
    </row>
    <row r="79" spans="1:27">
      <c r="A79" s="11" t="s">
        <v>50</v>
      </c>
      <c r="B79" s="11" t="s">
        <v>59</v>
      </c>
      <c r="C79" s="11">
        <v>22</v>
      </c>
      <c r="D79" s="12"/>
      <c r="E79" s="13"/>
      <c r="F79" s="13"/>
      <c r="G79" s="13"/>
      <c r="H79" s="13"/>
      <c r="I79" s="13"/>
      <c r="J79" s="14"/>
      <c r="L79" s="12"/>
      <c r="M79" s="13"/>
      <c r="N79" s="13"/>
      <c r="O79" s="13"/>
      <c r="P79" s="13"/>
      <c r="Q79" s="13"/>
      <c r="R79" s="14"/>
      <c r="S79" s="13"/>
      <c r="T79" s="13"/>
      <c r="U79" s="58"/>
      <c r="V79" s="82"/>
      <c r="W79" s="83"/>
      <c r="X79" s="84"/>
      <c r="Y79" s="41"/>
      <c r="Z79" s="46"/>
      <c r="AA79" s="47"/>
    </row>
    <row r="80" spans="1:27">
      <c r="A80" s="16" t="s">
        <v>51</v>
      </c>
      <c r="B80" s="16"/>
      <c r="C80" s="16">
        <v>27</v>
      </c>
      <c r="D80" s="17"/>
      <c r="E80" s="112"/>
      <c r="F80" s="112"/>
      <c r="G80" s="112"/>
      <c r="H80" s="112"/>
      <c r="I80" s="112"/>
      <c r="J80" s="19"/>
      <c r="L80" s="17"/>
      <c r="M80" s="18"/>
      <c r="N80" s="18"/>
      <c r="O80" s="18"/>
      <c r="P80" s="18"/>
      <c r="Q80" s="18"/>
      <c r="R80" s="19"/>
      <c r="S80" s="18"/>
      <c r="T80" s="18"/>
      <c r="U80" s="59"/>
      <c r="V80" s="85"/>
      <c r="W80" s="86"/>
      <c r="X80" s="87"/>
      <c r="Y80" s="42"/>
      <c r="Z80" s="25"/>
      <c r="AA80" s="54"/>
    </row>
    <row r="81" spans="1:27">
      <c r="A81" s="16"/>
      <c r="B81" s="16"/>
      <c r="C81" s="16">
        <v>32</v>
      </c>
      <c r="D81" s="17"/>
      <c r="E81" s="112"/>
      <c r="F81" s="112"/>
      <c r="G81" s="112"/>
      <c r="H81" s="112"/>
      <c r="I81" s="112"/>
      <c r="J81" s="19"/>
      <c r="L81" s="17"/>
      <c r="M81" s="18"/>
      <c r="N81" s="18"/>
      <c r="O81" s="18"/>
      <c r="P81" s="18"/>
      <c r="Q81" s="18"/>
      <c r="R81" s="19"/>
      <c r="S81" s="18"/>
      <c r="T81" s="18"/>
      <c r="U81" s="59"/>
      <c r="V81" s="85"/>
      <c r="W81" s="86"/>
      <c r="X81" s="87"/>
      <c r="Y81" s="42"/>
      <c r="Z81" s="25"/>
      <c r="AA81" s="54"/>
    </row>
    <row r="82" spans="1:27" ht="12.75" thickBot="1">
      <c r="A82" s="16"/>
      <c r="B82" s="21"/>
      <c r="C82" s="21">
        <v>37</v>
      </c>
      <c r="D82" s="22"/>
      <c r="E82" s="23"/>
      <c r="F82" s="23"/>
      <c r="G82" s="23"/>
      <c r="H82" s="23"/>
      <c r="I82" s="23"/>
      <c r="J82" s="24"/>
      <c r="L82" s="22"/>
      <c r="M82" s="23"/>
      <c r="N82" s="23"/>
      <c r="O82" s="23"/>
      <c r="P82" s="23"/>
      <c r="Q82" s="23"/>
      <c r="R82" s="24"/>
      <c r="S82" s="18"/>
      <c r="T82" s="18"/>
      <c r="U82" s="59"/>
      <c r="V82" s="88"/>
      <c r="W82" s="89"/>
      <c r="X82" s="90"/>
      <c r="Y82" s="43"/>
      <c r="Z82" s="55"/>
      <c r="AA82" s="56"/>
    </row>
    <row r="83" spans="1:27">
      <c r="A83" s="16"/>
      <c r="B83" s="11" t="s">
        <v>60</v>
      </c>
      <c r="C83" s="11">
        <v>22</v>
      </c>
      <c r="D83" s="12"/>
      <c r="E83" s="13"/>
      <c r="F83" s="13"/>
      <c r="G83" s="13"/>
      <c r="H83" s="13"/>
      <c r="I83" s="13"/>
      <c r="J83" s="14"/>
      <c r="L83" s="12"/>
      <c r="M83" s="13"/>
      <c r="N83" s="13"/>
      <c r="O83" s="13"/>
      <c r="P83" s="13"/>
      <c r="Q83" s="13"/>
      <c r="R83" s="14"/>
      <c r="S83" s="18"/>
      <c r="T83" s="18"/>
      <c r="U83" s="59"/>
      <c r="V83" s="82"/>
      <c r="W83" s="83"/>
      <c r="X83" s="83"/>
      <c r="Y83" s="44"/>
      <c r="Z83" s="48"/>
      <c r="AA83" s="49"/>
    </row>
    <row r="84" spans="1:27">
      <c r="A84" s="16"/>
      <c r="B84" s="16"/>
      <c r="C84" s="16">
        <v>27</v>
      </c>
      <c r="D84" s="17"/>
      <c r="E84" s="112"/>
      <c r="F84" s="112"/>
      <c r="G84" s="112"/>
      <c r="H84" s="112"/>
      <c r="I84" s="112"/>
      <c r="J84" s="19"/>
      <c r="L84" s="17"/>
      <c r="M84" s="18"/>
      <c r="N84" s="18"/>
      <c r="O84" s="18"/>
      <c r="P84" s="18"/>
      <c r="Q84" s="18"/>
      <c r="R84" s="19"/>
      <c r="S84" s="18"/>
      <c r="T84" s="18"/>
      <c r="U84" s="59"/>
      <c r="V84" s="85"/>
      <c r="W84" s="86"/>
      <c r="X84" s="86"/>
      <c r="Y84" s="42"/>
      <c r="Z84" s="25"/>
      <c r="AA84" s="54"/>
    </row>
    <row r="85" spans="1:27">
      <c r="A85" s="16"/>
      <c r="B85" s="16"/>
      <c r="C85" s="16">
        <v>32</v>
      </c>
      <c r="D85" s="17"/>
      <c r="E85" s="112"/>
      <c r="F85" s="112"/>
      <c r="G85" s="112"/>
      <c r="H85" s="112"/>
      <c r="I85" s="112"/>
      <c r="J85" s="19"/>
      <c r="L85" s="17"/>
      <c r="M85" s="18"/>
      <c r="N85" s="18"/>
      <c r="O85" s="18"/>
      <c r="P85" s="18"/>
      <c r="Q85" s="18"/>
      <c r="R85" s="19"/>
      <c r="S85" s="18"/>
      <c r="T85" s="18"/>
      <c r="U85" s="59"/>
      <c r="V85" s="85"/>
      <c r="W85" s="86"/>
      <c r="X85" s="86"/>
      <c r="Y85" s="42"/>
      <c r="Z85" s="25"/>
      <c r="AA85" s="54"/>
    </row>
    <row r="86" spans="1:27" ht="12.75" thickBot="1">
      <c r="A86" s="16"/>
      <c r="B86" s="21"/>
      <c r="C86" s="21">
        <v>37</v>
      </c>
      <c r="D86" s="22"/>
      <c r="E86" s="23"/>
      <c r="F86" s="23"/>
      <c r="G86" s="23"/>
      <c r="H86" s="23"/>
      <c r="I86" s="23"/>
      <c r="J86" s="24"/>
      <c r="L86" s="22"/>
      <c r="M86" s="23"/>
      <c r="N86" s="23"/>
      <c r="O86" s="23"/>
      <c r="P86" s="23"/>
      <c r="Q86" s="23"/>
      <c r="R86" s="24"/>
      <c r="S86" s="18"/>
      <c r="T86" s="18"/>
      <c r="U86" s="59"/>
      <c r="V86" s="88"/>
      <c r="W86" s="89"/>
      <c r="X86" s="89"/>
      <c r="Y86" s="43"/>
      <c r="Z86" s="55"/>
      <c r="AA86" s="56"/>
    </row>
    <row r="87" spans="1:27">
      <c r="A87" s="16"/>
      <c r="B87" s="11" t="s">
        <v>61</v>
      </c>
      <c r="C87" s="11">
        <v>22</v>
      </c>
      <c r="D87" s="12"/>
      <c r="E87" s="13"/>
      <c r="F87" s="13"/>
      <c r="G87" s="13"/>
      <c r="H87" s="13"/>
      <c r="I87" s="13"/>
      <c r="J87" s="14"/>
      <c r="L87" s="12"/>
      <c r="M87" s="13"/>
      <c r="N87" s="13"/>
      <c r="O87" s="13"/>
      <c r="P87" s="13"/>
      <c r="Q87" s="13"/>
      <c r="R87" s="14"/>
      <c r="S87" s="18"/>
      <c r="T87" s="18"/>
      <c r="U87" s="59"/>
      <c r="V87" s="82"/>
      <c r="W87" s="83"/>
      <c r="X87" s="83"/>
      <c r="Y87" s="44"/>
      <c r="Z87" s="48"/>
      <c r="AA87" s="49"/>
    </row>
    <row r="88" spans="1:27">
      <c r="A88" s="16"/>
      <c r="B88" s="16"/>
      <c r="C88" s="16">
        <v>27</v>
      </c>
      <c r="D88" s="17"/>
      <c r="E88" s="112"/>
      <c r="F88" s="112"/>
      <c r="G88" s="112"/>
      <c r="H88" s="112"/>
      <c r="I88" s="112"/>
      <c r="J88" s="19"/>
      <c r="L88" s="17"/>
      <c r="M88" s="18"/>
      <c r="N88" s="18"/>
      <c r="O88" s="18"/>
      <c r="P88" s="18"/>
      <c r="Q88" s="18"/>
      <c r="R88" s="19"/>
      <c r="S88" s="18"/>
      <c r="T88" s="18"/>
      <c r="U88" s="59"/>
      <c r="V88" s="85"/>
      <c r="W88" s="86"/>
      <c r="X88" s="86"/>
      <c r="Y88" s="42"/>
      <c r="Z88" s="25"/>
      <c r="AA88" s="54"/>
    </row>
    <row r="89" spans="1:27">
      <c r="A89" s="16"/>
      <c r="B89" s="16"/>
      <c r="C89" s="16">
        <v>32</v>
      </c>
      <c r="D89" s="17"/>
      <c r="E89" s="112"/>
      <c r="F89" s="112"/>
      <c r="G89" s="112"/>
      <c r="H89" s="112"/>
      <c r="I89" s="112"/>
      <c r="J89" s="19"/>
      <c r="L89" s="17"/>
      <c r="M89" s="18"/>
      <c r="N89" s="18"/>
      <c r="O89" s="18"/>
      <c r="P89" s="18"/>
      <c r="Q89" s="18"/>
      <c r="R89" s="19"/>
      <c r="S89" s="18"/>
      <c r="T89" s="18"/>
      <c r="U89" s="59"/>
      <c r="V89" s="85"/>
      <c r="W89" s="86"/>
      <c r="X89" s="86"/>
      <c r="Y89" s="42"/>
      <c r="Z89" s="25"/>
      <c r="AA89" s="54"/>
    </row>
    <row r="90" spans="1:27" ht="12.75" thickBot="1">
      <c r="A90" s="21"/>
      <c r="B90" s="21"/>
      <c r="C90" s="21">
        <v>37</v>
      </c>
      <c r="D90" s="22"/>
      <c r="E90" s="23"/>
      <c r="F90" s="23"/>
      <c r="G90" s="23"/>
      <c r="H90" s="23"/>
      <c r="I90" s="23"/>
      <c r="J90" s="24"/>
      <c r="L90" s="22"/>
      <c r="M90" s="23"/>
      <c r="N90" s="23"/>
      <c r="O90" s="23"/>
      <c r="P90" s="23"/>
      <c r="Q90" s="23"/>
      <c r="R90" s="24"/>
      <c r="S90" s="18"/>
      <c r="T90" s="18"/>
      <c r="U90" s="59"/>
      <c r="V90" s="88"/>
      <c r="W90" s="89"/>
      <c r="X90" s="89"/>
      <c r="Y90" s="43"/>
      <c r="Z90" s="55"/>
      <c r="AA90" s="56"/>
    </row>
    <row r="91" spans="1:27">
      <c r="A91" s="34" t="s">
        <v>52</v>
      </c>
      <c r="B91" s="34" t="s">
        <v>62</v>
      </c>
      <c r="C91" s="34">
        <v>22</v>
      </c>
      <c r="D91" s="12">
        <v>2932.2256000000002</v>
      </c>
      <c r="E91" s="13">
        <v>41.637700000000002</v>
      </c>
      <c r="F91" s="13">
        <v>43.565800000000003</v>
      </c>
      <c r="G91" s="13">
        <v>44.284199999999998</v>
      </c>
      <c r="H91" s="13">
        <v>54826.28</v>
      </c>
      <c r="I91" s="13">
        <v>14.59</v>
      </c>
      <c r="J91" s="14">
        <f t="shared" si="6"/>
        <v>15.229522222222222</v>
      </c>
      <c r="L91" s="12">
        <f>Test!B193</f>
        <v>2936.8744000000002</v>
      </c>
      <c r="M91" s="13">
        <f>Test!C193</f>
        <v>41.631599999999999</v>
      </c>
      <c r="N91" s="13">
        <f>Test!D193</f>
        <v>43.566400000000002</v>
      </c>
      <c r="O91" s="13">
        <f>Test!E193</f>
        <v>44.2849</v>
      </c>
      <c r="P91" s="13"/>
      <c r="Q91" s="13"/>
      <c r="R91" s="14">
        <f t="shared" si="7"/>
        <v>0</v>
      </c>
      <c r="S91" s="13">
        <f t="shared" ref="S91:T106" si="9">P91/H91</f>
        <v>0</v>
      </c>
      <c r="T91" s="13">
        <f t="shared" si="9"/>
        <v>0</v>
      </c>
      <c r="U91" s="58"/>
      <c r="V91" s="41">
        <f>bdrate($D91:$D94,E91:E94,$L91:$L94,M91:M94)</f>
        <v>2.1769086016822925E-3</v>
      </c>
      <c r="W91" s="46">
        <f>bdrate($D91:$D94,F91:F94,$L91:$L94,N91:N94)</f>
        <v>-9.5310255104330555E-4</v>
      </c>
      <c r="X91" s="47">
        <f>bdrate($D91:$D94,G91:G94,$L91:$L94,O91:O94)</f>
        <v>1.3986499204814429E-3</v>
      </c>
      <c r="Y91" s="41">
        <f>bdrateOld($D91:$D94,E91:E94,$L91:$L94,M91:M94)</f>
        <v>2.1519772461000564E-3</v>
      </c>
      <c r="Z91" s="46">
        <f>bdrateOld($D91:$D94,F91:F94,$L91:$L94,N91:N94)</f>
        <v>-9.0834566188835453E-4</v>
      </c>
      <c r="AA91" s="47">
        <f>bdrateOld($D91:$D94,G91:G94,$L91:$L94,O91:O94)</f>
        <v>1.820739760828971E-3</v>
      </c>
    </row>
    <row r="92" spans="1:27">
      <c r="A92" s="35"/>
      <c r="B92" s="35"/>
      <c r="C92" s="35">
        <v>27</v>
      </c>
      <c r="D92" s="17">
        <v>1423.3671999999999</v>
      </c>
      <c r="E92" s="112">
        <v>38.5002</v>
      </c>
      <c r="F92" s="112">
        <v>41.212699999999998</v>
      </c>
      <c r="G92" s="112">
        <v>41.607399999999998</v>
      </c>
      <c r="H92" s="112">
        <v>38963.589999999997</v>
      </c>
      <c r="I92" s="112">
        <v>11.49</v>
      </c>
      <c r="J92" s="19">
        <f t="shared" si="6"/>
        <v>10.823219444444444</v>
      </c>
      <c r="L92" s="17">
        <f>Test!B194</f>
        <v>1424.9359999999999</v>
      </c>
      <c r="M92" s="18">
        <f>Test!C194</f>
        <v>38.4985</v>
      </c>
      <c r="N92" s="18">
        <f>Test!D194</f>
        <v>41.216799999999999</v>
      </c>
      <c r="O92" s="18">
        <f>Test!E194</f>
        <v>41.595799999999997</v>
      </c>
      <c r="P92" s="18"/>
      <c r="Q92" s="18"/>
      <c r="R92" s="19">
        <f t="shared" si="7"/>
        <v>0</v>
      </c>
      <c r="S92" s="18">
        <f t="shared" si="9"/>
        <v>0</v>
      </c>
      <c r="T92" s="18">
        <f t="shared" si="9"/>
        <v>0</v>
      </c>
      <c r="U92" s="59"/>
      <c r="V92" s="42"/>
      <c r="W92" s="25"/>
      <c r="X92" s="54"/>
      <c r="Y92" s="42"/>
      <c r="Z92" s="25"/>
      <c r="AA92" s="54"/>
    </row>
    <row r="93" spans="1:27">
      <c r="A93" s="35"/>
      <c r="B93" s="35"/>
      <c r="C93" s="35">
        <v>32</v>
      </c>
      <c r="D93" s="17">
        <v>726.33439999999996</v>
      </c>
      <c r="E93" s="112">
        <v>35.502600000000001</v>
      </c>
      <c r="F93" s="112">
        <v>39.277299999999997</v>
      </c>
      <c r="G93" s="112">
        <v>39.575699999999998</v>
      </c>
      <c r="H93" s="112">
        <v>26697.54</v>
      </c>
      <c r="I93" s="112">
        <v>8.5399999999999991</v>
      </c>
      <c r="J93" s="19">
        <f t="shared" si="6"/>
        <v>7.4159833333333331</v>
      </c>
      <c r="L93" s="17">
        <f>Test!B195</f>
        <v>727.62239999999997</v>
      </c>
      <c r="M93" s="18">
        <f>Test!C195</f>
        <v>35.498699999999999</v>
      </c>
      <c r="N93" s="18">
        <f>Test!D195</f>
        <v>39.288600000000002</v>
      </c>
      <c r="O93" s="18">
        <f>Test!E195</f>
        <v>39.587499999999999</v>
      </c>
      <c r="P93" s="18"/>
      <c r="Q93" s="18"/>
      <c r="R93" s="19">
        <f t="shared" si="7"/>
        <v>0</v>
      </c>
      <c r="S93" s="18">
        <f t="shared" si="9"/>
        <v>0</v>
      </c>
      <c r="T93" s="18">
        <f t="shared" si="9"/>
        <v>0</v>
      </c>
      <c r="U93" s="59"/>
      <c r="V93" s="42"/>
      <c r="W93" s="25"/>
      <c r="X93" s="54"/>
      <c r="Y93" s="42"/>
      <c r="Z93" s="25"/>
      <c r="AA93" s="54"/>
    </row>
    <row r="94" spans="1:27" ht="12.75" thickBot="1">
      <c r="A94" s="35"/>
      <c r="B94" s="36"/>
      <c r="C94" s="36">
        <v>37</v>
      </c>
      <c r="D94" s="22">
        <v>375.81760000000003</v>
      </c>
      <c r="E94" s="23">
        <v>32.743299999999998</v>
      </c>
      <c r="F94" s="23">
        <v>37.629300000000001</v>
      </c>
      <c r="G94" s="23">
        <v>37.760300000000001</v>
      </c>
      <c r="H94" s="23">
        <v>17232.400000000001</v>
      </c>
      <c r="I94" s="23">
        <v>6.7</v>
      </c>
      <c r="J94" s="24">
        <f t="shared" si="6"/>
        <v>4.786777777777778</v>
      </c>
      <c r="L94" s="22">
        <f>Test!B196</f>
        <v>377.03199999999998</v>
      </c>
      <c r="M94" s="23">
        <f>Test!C196</f>
        <v>32.748100000000001</v>
      </c>
      <c r="N94" s="23">
        <f>Test!D196</f>
        <v>37.643599999999999</v>
      </c>
      <c r="O94" s="23">
        <f>Test!E196</f>
        <v>37.771999999999998</v>
      </c>
      <c r="P94" s="23"/>
      <c r="Q94" s="23"/>
      <c r="R94" s="24">
        <f t="shared" si="7"/>
        <v>0</v>
      </c>
      <c r="S94" s="18">
        <f t="shared" si="9"/>
        <v>0</v>
      </c>
      <c r="T94" s="18">
        <f t="shared" si="9"/>
        <v>0</v>
      </c>
      <c r="U94" s="59"/>
      <c r="V94" s="43"/>
      <c r="W94" s="55"/>
      <c r="X94" s="56"/>
      <c r="Y94" s="43"/>
      <c r="Z94" s="55"/>
      <c r="AA94" s="56"/>
    </row>
    <row r="95" spans="1:27">
      <c r="A95" s="35"/>
      <c r="B95" s="34" t="s">
        <v>521</v>
      </c>
      <c r="C95" s="34">
        <v>22</v>
      </c>
      <c r="D95" s="12">
        <v>11902.7336</v>
      </c>
      <c r="E95" s="13">
        <v>43.549599999999998</v>
      </c>
      <c r="F95" s="13">
        <v>45.03</v>
      </c>
      <c r="G95" s="13">
        <v>45.584000000000003</v>
      </c>
      <c r="H95" s="13">
        <v>202236.56</v>
      </c>
      <c r="I95" s="13">
        <v>77.2</v>
      </c>
      <c r="J95" s="14">
        <f t="shared" si="6"/>
        <v>56.176822222222221</v>
      </c>
      <c r="L95" s="12">
        <f>Test!B197</f>
        <v>11900.749599999999</v>
      </c>
      <c r="M95" s="13">
        <f>Test!C197</f>
        <v>43.552599999999998</v>
      </c>
      <c r="N95" s="13">
        <f>Test!D197</f>
        <v>45.0366</v>
      </c>
      <c r="O95" s="13">
        <f>Test!E197</f>
        <v>45.592199999999998</v>
      </c>
      <c r="P95" s="13"/>
      <c r="Q95" s="13"/>
      <c r="R95" s="14">
        <f t="shared" si="7"/>
        <v>0</v>
      </c>
      <c r="S95" s="18">
        <f t="shared" si="9"/>
        <v>0</v>
      </c>
      <c r="T95" s="18">
        <f t="shared" si="9"/>
        <v>0</v>
      </c>
      <c r="U95" s="59"/>
      <c r="V95" s="41">
        <f>bdrate($D95:$D98,E95:E98,$L95:$L98,M95:M98)</f>
        <v>1.5132059016087496E-4</v>
      </c>
      <c r="W95" s="46">
        <f>bdrate($D95:$D98,F95:F98,$L95:$L98,N95:N98)</f>
        <v>-2.1914053825144997E-4</v>
      </c>
      <c r="X95" s="46">
        <f>bdrate($D95:$D98,G95:G98,$L95:$L98,O95:O98)</f>
        <v>-1.3623671475357924E-3</v>
      </c>
      <c r="Y95" s="44">
        <f>bdrateOld($D95:$D98,E95:E98,$L95:$L98,M95:M98)</f>
        <v>1.3321860134896113E-4</v>
      </c>
      <c r="Z95" s="48">
        <f>bdrateOld($D95:$D98,F95:F98,$L95:$L98,N95:N98)</f>
        <v>-5.4288174270222811E-5</v>
      </c>
      <c r="AA95" s="49">
        <f>bdrateOld($D95:$D98,G95:G98,$L95:$L98,O95:O98)</f>
        <v>-1.4920643019947777E-3</v>
      </c>
    </row>
    <row r="96" spans="1:27">
      <c r="A96" s="35"/>
      <c r="B96" s="35"/>
      <c r="C96" s="35">
        <v>27</v>
      </c>
      <c r="D96" s="17">
        <v>5201.4103999999998</v>
      </c>
      <c r="E96" s="112">
        <v>40.177599999999998</v>
      </c>
      <c r="F96" s="112">
        <v>42.490400000000001</v>
      </c>
      <c r="G96" s="112">
        <v>42.865099999999998</v>
      </c>
      <c r="H96" s="112">
        <v>132898.26</v>
      </c>
      <c r="I96" s="112">
        <v>52.79</v>
      </c>
      <c r="J96" s="19">
        <f t="shared" si="6"/>
        <v>36.916183333333336</v>
      </c>
      <c r="L96" s="17">
        <f>Test!B198</f>
        <v>5201.3064000000004</v>
      </c>
      <c r="M96" s="18">
        <f>Test!C198</f>
        <v>40.178400000000003</v>
      </c>
      <c r="N96" s="18">
        <f>Test!D198</f>
        <v>42.491399999999999</v>
      </c>
      <c r="O96" s="18">
        <f>Test!E198</f>
        <v>42.8705</v>
      </c>
      <c r="P96" s="18"/>
      <c r="Q96" s="18"/>
      <c r="R96" s="19">
        <f t="shared" si="7"/>
        <v>0</v>
      </c>
      <c r="S96" s="18">
        <f t="shared" si="9"/>
        <v>0</v>
      </c>
      <c r="T96" s="18">
        <f t="shared" si="9"/>
        <v>0</v>
      </c>
      <c r="U96" s="59"/>
      <c r="V96" s="42"/>
      <c r="W96" s="25"/>
      <c r="X96" s="25"/>
      <c r="Y96" s="42"/>
      <c r="Z96" s="25"/>
      <c r="AA96" s="54"/>
    </row>
    <row r="97" spans="1:27">
      <c r="A97" s="35"/>
      <c r="B97" s="35"/>
      <c r="C97" s="35">
        <v>32</v>
      </c>
      <c r="D97" s="17">
        <v>2548.8919999999998</v>
      </c>
      <c r="E97" s="112">
        <v>37.3202</v>
      </c>
      <c r="F97" s="112">
        <v>40.6036</v>
      </c>
      <c r="G97" s="112">
        <v>40.8309</v>
      </c>
      <c r="H97" s="112">
        <v>94927.94</v>
      </c>
      <c r="I97" s="112">
        <v>40.950000000000003</v>
      </c>
      <c r="J97" s="19">
        <f t="shared" si="6"/>
        <v>26.368872222222222</v>
      </c>
      <c r="L97" s="17">
        <f>Test!B199</f>
        <v>2552.5488</v>
      </c>
      <c r="M97" s="18">
        <f>Test!C199</f>
        <v>37.322499999999998</v>
      </c>
      <c r="N97" s="18">
        <f>Test!D199</f>
        <v>40.608699999999999</v>
      </c>
      <c r="O97" s="18">
        <f>Test!E199</f>
        <v>40.834400000000002</v>
      </c>
      <c r="P97" s="18"/>
      <c r="Q97" s="18"/>
      <c r="R97" s="19">
        <f t="shared" si="7"/>
        <v>0</v>
      </c>
      <c r="S97" s="18">
        <f t="shared" si="9"/>
        <v>0</v>
      </c>
      <c r="T97" s="18">
        <f t="shared" si="9"/>
        <v>0</v>
      </c>
      <c r="U97" s="59"/>
      <c r="V97" s="42"/>
      <c r="W97" s="25"/>
      <c r="X97" s="25"/>
      <c r="Y97" s="42"/>
      <c r="Z97" s="25"/>
      <c r="AA97" s="54"/>
    </row>
    <row r="98" spans="1:27" ht="12.75" thickBot="1">
      <c r="A98" s="35"/>
      <c r="B98" s="36"/>
      <c r="C98" s="36">
        <v>37</v>
      </c>
      <c r="D98" s="22">
        <v>1286.1368</v>
      </c>
      <c r="E98" s="23">
        <v>34.618099999999998</v>
      </c>
      <c r="F98" s="23">
        <v>38.898699999999998</v>
      </c>
      <c r="G98" s="23">
        <v>38.994999999999997</v>
      </c>
      <c r="H98" s="23">
        <v>63276.27</v>
      </c>
      <c r="I98" s="23">
        <v>34.89</v>
      </c>
      <c r="J98" s="24">
        <f t="shared" si="6"/>
        <v>17.576741666666667</v>
      </c>
      <c r="L98" s="22">
        <f>Test!B200</f>
        <v>1287.4528</v>
      </c>
      <c r="M98" s="23">
        <f>Test!C200</f>
        <v>34.619199999999999</v>
      </c>
      <c r="N98" s="23">
        <f>Test!D200</f>
        <v>38.890300000000003</v>
      </c>
      <c r="O98" s="23">
        <f>Test!E200</f>
        <v>39.003599999999999</v>
      </c>
      <c r="P98" s="23"/>
      <c r="Q98" s="23"/>
      <c r="R98" s="24">
        <f t="shared" si="7"/>
        <v>0</v>
      </c>
      <c r="S98" s="18">
        <f t="shared" si="9"/>
        <v>0</v>
      </c>
      <c r="T98" s="18">
        <f t="shared" si="9"/>
        <v>0</v>
      </c>
      <c r="U98" s="59"/>
      <c r="V98" s="43"/>
      <c r="W98" s="55"/>
      <c r="X98" s="55"/>
      <c r="Y98" s="43"/>
      <c r="Z98" s="55"/>
      <c r="AA98" s="56"/>
    </row>
    <row r="99" spans="1:27">
      <c r="A99" s="35"/>
      <c r="B99" s="34" t="s">
        <v>64</v>
      </c>
      <c r="C99" s="34">
        <v>22</v>
      </c>
      <c r="D99" s="12">
        <v>821.11680000000001</v>
      </c>
      <c r="E99" s="13">
        <v>50.966200000000001</v>
      </c>
      <c r="F99" s="13">
        <v>48.1175</v>
      </c>
      <c r="G99" s="13">
        <v>48.354300000000002</v>
      </c>
      <c r="H99" s="13">
        <v>7855.63</v>
      </c>
      <c r="I99" s="13">
        <v>5.49</v>
      </c>
      <c r="J99" s="14">
        <f t="shared" si="6"/>
        <v>2.1821194444444445</v>
      </c>
      <c r="L99" s="12">
        <f>Test!B201</f>
        <v>821.11440000000005</v>
      </c>
      <c r="M99" s="13">
        <f>Test!C201</f>
        <v>50.965499999999999</v>
      </c>
      <c r="N99" s="13">
        <f>Test!D201</f>
        <v>48.111699999999999</v>
      </c>
      <c r="O99" s="13">
        <f>Test!E201</f>
        <v>48.333799999999997</v>
      </c>
      <c r="P99" s="13"/>
      <c r="Q99" s="13"/>
      <c r="R99" s="14">
        <f t="shared" si="7"/>
        <v>0</v>
      </c>
      <c r="S99" s="18">
        <f t="shared" si="9"/>
        <v>0</v>
      </c>
      <c r="T99" s="18">
        <f t="shared" si="9"/>
        <v>0</v>
      </c>
      <c r="U99" s="59"/>
      <c r="V99" s="41">
        <f>bdrate($D99:$D102,E99:E102,$L99:$L102,M99:M102)</f>
        <v>7.5464344671871686E-5</v>
      </c>
      <c r="W99" s="46">
        <f>bdrate($D99:$D102,F99:F102,$L99:$L102,N99:N102)</f>
        <v>4.7393346401891634E-4</v>
      </c>
      <c r="X99" s="46">
        <f>bdrate($D99:$D102,G99:G102,$L99:$L102,O99:O102)</f>
        <v>-9.2957539610682982E-4</v>
      </c>
      <c r="Y99" s="44">
        <f>bdrateOld($D99:$D102,E99:E102,$L99:$L102,M99:M102)</f>
        <v>7.3670557474869725E-5</v>
      </c>
      <c r="Z99" s="48">
        <f>bdrateOld($D99:$D102,F99:F102,$L99:$L102,N99:N102)</f>
        <v>5.7268363399742839E-4</v>
      </c>
      <c r="AA99" s="49">
        <f>bdrateOld($D99:$D102,G99:G102,$L99:$L102,O99:O102)</f>
        <v>-2.3047755415739335E-4</v>
      </c>
    </row>
    <row r="100" spans="1:27">
      <c r="A100" s="35"/>
      <c r="B100" s="35"/>
      <c r="C100" s="35">
        <v>27</v>
      </c>
      <c r="D100" s="17">
        <v>597.57759999999996</v>
      </c>
      <c r="E100" s="112">
        <v>46.9176</v>
      </c>
      <c r="F100" s="112">
        <v>43.517299999999999</v>
      </c>
      <c r="G100" s="112">
        <v>44.134700000000002</v>
      </c>
      <c r="H100" s="112">
        <v>7019.98</v>
      </c>
      <c r="I100" s="112">
        <v>5.41</v>
      </c>
      <c r="J100" s="19">
        <f t="shared" si="6"/>
        <v>1.9499944444444444</v>
      </c>
      <c r="L100" s="17">
        <f>Test!B202</f>
        <v>598.09760000000006</v>
      </c>
      <c r="M100" s="18">
        <f>Test!C202</f>
        <v>46.935600000000001</v>
      </c>
      <c r="N100" s="18">
        <f>Test!D202</f>
        <v>43.519300000000001</v>
      </c>
      <c r="O100" s="18">
        <f>Test!E202</f>
        <v>44.157600000000002</v>
      </c>
      <c r="P100" s="18"/>
      <c r="Q100" s="18"/>
      <c r="R100" s="19">
        <f t="shared" si="7"/>
        <v>0</v>
      </c>
      <c r="S100" s="18">
        <f t="shared" si="9"/>
        <v>0</v>
      </c>
      <c r="T100" s="18">
        <f t="shared" si="9"/>
        <v>0</v>
      </c>
      <c r="U100" s="59"/>
      <c r="V100" s="42"/>
      <c r="W100" s="25"/>
      <c r="X100" s="25"/>
      <c r="Y100" s="42"/>
      <c r="Z100" s="25"/>
      <c r="AA100" s="54"/>
    </row>
    <row r="101" spans="1:27">
      <c r="A101" s="35"/>
      <c r="B101" s="35"/>
      <c r="C101" s="35">
        <v>32</v>
      </c>
      <c r="D101" s="17">
        <v>450.95920000000001</v>
      </c>
      <c r="E101" s="112">
        <v>42.628900000000002</v>
      </c>
      <c r="F101" s="112">
        <v>40.695300000000003</v>
      </c>
      <c r="G101" s="112">
        <v>41.625500000000002</v>
      </c>
      <c r="H101" s="112">
        <v>6434.16</v>
      </c>
      <c r="I101" s="112">
        <v>5.05</v>
      </c>
      <c r="J101" s="19">
        <f t="shared" si="6"/>
        <v>1.7872666666666666</v>
      </c>
      <c r="L101" s="17">
        <f>Test!B203</f>
        <v>450.72640000000001</v>
      </c>
      <c r="M101" s="18">
        <f>Test!C203</f>
        <v>42.626100000000001</v>
      </c>
      <c r="N101" s="18">
        <f>Test!D203</f>
        <v>40.689900000000002</v>
      </c>
      <c r="O101" s="18">
        <f>Test!E203</f>
        <v>41.637799999999999</v>
      </c>
      <c r="P101" s="18"/>
      <c r="Q101" s="18"/>
      <c r="R101" s="19">
        <f t="shared" si="7"/>
        <v>0</v>
      </c>
      <c r="S101" s="18">
        <f t="shared" si="9"/>
        <v>0</v>
      </c>
      <c r="T101" s="18">
        <f t="shared" si="9"/>
        <v>0</v>
      </c>
      <c r="U101" s="59"/>
      <c r="V101" s="42"/>
      <c r="W101" s="25"/>
      <c r="X101" s="25"/>
      <c r="Y101" s="42"/>
      <c r="Z101" s="25"/>
      <c r="AA101" s="54"/>
    </row>
    <row r="102" spans="1:27" ht="12.75" thickBot="1">
      <c r="A102" s="35"/>
      <c r="B102" s="36"/>
      <c r="C102" s="36">
        <v>37</v>
      </c>
      <c r="D102" s="22">
        <v>341.98559999999998</v>
      </c>
      <c r="E102" s="23">
        <v>37.951799999999999</v>
      </c>
      <c r="F102" s="23">
        <v>38.9465</v>
      </c>
      <c r="G102" s="23">
        <v>40.138800000000003</v>
      </c>
      <c r="H102" s="23">
        <v>5933.72</v>
      </c>
      <c r="I102" s="23">
        <v>4.96</v>
      </c>
      <c r="J102" s="24">
        <f t="shared" si="6"/>
        <v>1.6482555555555556</v>
      </c>
      <c r="L102" s="22">
        <f>Test!B204</f>
        <v>342.29599999999999</v>
      </c>
      <c r="M102" s="23">
        <f>Test!C204</f>
        <v>37.921300000000002</v>
      </c>
      <c r="N102" s="23">
        <f>Test!D204</f>
        <v>38.950899999999997</v>
      </c>
      <c r="O102" s="23">
        <f>Test!E204</f>
        <v>40.142000000000003</v>
      </c>
      <c r="P102" s="23"/>
      <c r="Q102" s="23"/>
      <c r="R102" s="24">
        <f t="shared" si="7"/>
        <v>0</v>
      </c>
      <c r="S102" s="18">
        <f t="shared" si="9"/>
        <v>0</v>
      </c>
      <c r="T102" s="18">
        <f t="shared" si="9"/>
        <v>0</v>
      </c>
      <c r="U102" s="59"/>
      <c r="V102" s="43"/>
      <c r="W102" s="55"/>
      <c r="X102" s="55"/>
      <c r="Y102" s="43"/>
      <c r="Z102" s="55"/>
      <c r="AA102" s="56"/>
    </row>
    <row r="103" spans="1:27">
      <c r="A103" s="35"/>
      <c r="B103" s="34" t="s">
        <v>65</v>
      </c>
      <c r="C103" s="34">
        <v>22</v>
      </c>
      <c r="D103" s="12">
        <v>604.38909999999998</v>
      </c>
      <c r="E103" s="13">
        <v>52.252600000000001</v>
      </c>
      <c r="F103" s="13">
        <v>55.329799999999999</v>
      </c>
      <c r="G103" s="13">
        <v>56.407800000000002</v>
      </c>
      <c r="H103" s="13">
        <v>23458.3</v>
      </c>
      <c r="I103" s="13">
        <v>11.84</v>
      </c>
      <c r="J103" s="14">
        <f t="shared" si="6"/>
        <v>6.5161944444444444</v>
      </c>
      <c r="L103" s="12">
        <f>Test!B205</f>
        <v>603.80830000000003</v>
      </c>
      <c r="M103" s="13">
        <f>Test!C205</f>
        <v>52.258099999999999</v>
      </c>
      <c r="N103" s="13">
        <f>Test!D205</f>
        <v>55.338799999999999</v>
      </c>
      <c r="O103" s="13">
        <f>Test!E205</f>
        <v>56.425400000000003</v>
      </c>
      <c r="P103" s="13"/>
      <c r="Q103" s="13"/>
      <c r="R103" s="14">
        <f t="shared" si="7"/>
        <v>0</v>
      </c>
      <c r="S103" s="18">
        <f t="shared" si="9"/>
        <v>0</v>
      </c>
      <c r="T103" s="18">
        <f t="shared" si="9"/>
        <v>0</v>
      </c>
      <c r="U103" s="59"/>
      <c r="V103" s="41">
        <f>bdrate($D103:$D106,E103:E106,$L103:$L106,M103:M106)</f>
        <v>-6.1020841843140161E-4</v>
      </c>
      <c r="W103" s="46">
        <f>bdrate($D103:$D106,F103:F106,$L103:$L106,N103:N106)</f>
        <v>-2.9219720536527438E-3</v>
      </c>
      <c r="X103" s="46">
        <f>bdrate($D103:$D106,G103:G106,$L103:$L106,O103:O106)</f>
        <v>-4.8855700731451623E-3</v>
      </c>
      <c r="Y103" s="44">
        <f>bdrateOld($D103:$D106,E103:E106,$L103:$L106,M103:M106)</f>
        <v>-6.3297265035311412E-4</v>
      </c>
      <c r="Z103" s="48">
        <f>bdrateOld($D103:$D106,F103:F106,$L103:$L106,N103:N106)</f>
        <v>-2.4899214617609688E-3</v>
      </c>
      <c r="AA103" s="49">
        <f>bdrateOld($D103:$D106,G103:G106,$L103:$L106,O103:O106)</f>
        <v>-4.1794213104313638E-3</v>
      </c>
    </row>
    <row r="104" spans="1:27">
      <c r="A104" s="35"/>
      <c r="B104" s="35"/>
      <c r="C104" s="35">
        <v>27</v>
      </c>
      <c r="D104" s="17">
        <v>350.85019999999997</v>
      </c>
      <c r="E104" s="112">
        <v>48.357199999999999</v>
      </c>
      <c r="F104" s="112">
        <v>52.354399999999998</v>
      </c>
      <c r="G104" s="112">
        <v>53.535800000000002</v>
      </c>
      <c r="H104" s="112">
        <v>18120.830000000002</v>
      </c>
      <c r="I104" s="112">
        <v>11.04</v>
      </c>
      <c r="J104" s="19">
        <f t="shared" si="6"/>
        <v>5.0335638888888896</v>
      </c>
      <c r="L104" s="17">
        <f>Test!B206</f>
        <v>350.49340000000001</v>
      </c>
      <c r="M104" s="18">
        <f>Test!C206</f>
        <v>48.357199999999999</v>
      </c>
      <c r="N104" s="18">
        <f>Test!D206</f>
        <v>52.346200000000003</v>
      </c>
      <c r="O104" s="18">
        <f>Test!E206</f>
        <v>53.549399999999999</v>
      </c>
      <c r="P104" s="18"/>
      <c r="Q104" s="18"/>
      <c r="R104" s="19">
        <f t="shared" si="7"/>
        <v>0</v>
      </c>
      <c r="S104" s="18">
        <f t="shared" si="9"/>
        <v>0</v>
      </c>
      <c r="T104" s="18">
        <f t="shared" si="9"/>
        <v>0</v>
      </c>
      <c r="U104" s="59"/>
      <c r="V104" s="42"/>
      <c r="W104" s="25"/>
      <c r="X104" s="25"/>
      <c r="Y104" s="42"/>
      <c r="Z104" s="25"/>
      <c r="AA104" s="54"/>
    </row>
    <row r="105" spans="1:27">
      <c r="A105" s="35"/>
      <c r="B105" s="35"/>
      <c r="C105" s="35">
        <v>32</v>
      </c>
      <c r="D105" s="17">
        <v>218.60990000000001</v>
      </c>
      <c r="E105" s="112">
        <v>44.818100000000001</v>
      </c>
      <c r="F105" s="112">
        <v>49.960500000000003</v>
      </c>
      <c r="G105" s="112">
        <v>51.370399999999997</v>
      </c>
      <c r="H105" s="112">
        <v>13572.18</v>
      </c>
      <c r="I105" s="112">
        <v>10.29</v>
      </c>
      <c r="J105" s="19">
        <f t="shared" si="6"/>
        <v>3.7700499999999999</v>
      </c>
      <c r="L105" s="17">
        <f>Test!B207</f>
        <v>218.38939999999999</v>
      </c>
      <c r="M105" s="18">
        <f>Test!C207</f>
        <v>44.805300000000003</v>
      </c>
      <c r="N105" s="18">
        <f>Test!D207</f>
        <v>49.9998</v>
      </c>
      <c r="O105" s="18">
        <f>Test!E207</f>
        <v>51.408499999999997</v>
      </c>
      <c r="P105" s="18"/>
      <c r="Q105" s="18"/>
      <c r="R105" s="19">
        <f t="shared" si="7"/>
        <v>0</v>
      </c>
      <c r="S105" s="18">
        <f t="shared" si="9"/>
        <v>0</v>
      </c>
      <c r="T105" s="18">
        <f t="shared" si="9"/>
        <v>0</v>
      </c>
      <c r="U105" s="59"/>
      <c r="V105" s="42"/>
      <c r="W105" s="25"/>
      <c r="X105" s="25"/>
      <c r="Y105" s="42"/>
      <c r="Z105" s="25"/>
      <c r="AA105" s="54"/>
    </row>
    <row r="106" spans="1:27" ht="12.75" thickBot="1">
      <c r="A106" s="36"/>
      <c r="B106" s="36"/>
      <c r="C106" s="36">
        <v>37</v>
      </c>
      <c r="D106" s="22">
        <v>140.31899999999999</v>
      </c>
      <c r="E106" s="23">
        <v>41.293599999999998</v>
      </c>
      <c r="F106" s="23">
        <v>47.7014</v>
      </c>
      <c r="G106" s="23">
        <v>49.586799999999997</v>
      </c>
      <c r="H106" s="23">
        <v>9979.9500000000007</v>
      </c>
      <c r="I106" s="23">
        <v>9.59</v>
      </c>
      <c r="J106" s="24">
        <f t="shared" si="6"/>
        <v>2.7722083333333334</v>
      </c>
      <c r="L106" s="22">
        <f>Test!B208</f>
        <v>140.05439999999999</v>
      </c>
      <c r="M106" s="23">
        <f>Test!C208</f>
        <v>41.292499999999997</v>
      </c>
      <c r="N106" s="23">
        <f>Test!D208</f>
        <v>47.688299999999998</v>
      </c>
      <c r="O106" s="23">
        <f>Test!E208</f>
        <v>49.563600000000001</v>
      </c>
      <c r="P106" s="23"/>
      <c r="Q106" s="23"/>
      <c r="R106" s="24">
        <f t="shared" si="7"/>
        <v>0</v>
      </c>
      <c r="S106" s="23">
        <f t="shared" si="9"/>
        <v>0</v>
      </c>
      <c r="T106" s="23">
        <f t="shared" si="9"/>
        <v>0</v>
      </c>
      <c r="U106" s="60"/>
      <c r="V106" s="43"/>
      <c r="W106" s="55"/>
      <c r="X106" s="55"/>
      <c r="Y106" s="43"/>
      <c r="Z106" s="55"/>
      <c r="AA106" s="56"/>
    </row>
    <row r="107" spans="1:27">
      <c r="B107" s="1" t="s">
        <v>72</v>
      </c>
      <c r="I107" s="15">
        <f>GEOMEAN(I3:I14)</f>
        <v>118.70427999666249</v>
      </c>
      <c r="J107" s="15">
        <f>GEOMEAN(J3:J14)</f>
        <v>83.45524826207803</v>
      </c>
      <c r="Q107" s="15" t="e">
        <f>GEOMEAN(Q3:Q14)</f>
        <v>#NUM!</v>
      </c>
      <c r="R107" s="15" t="e">
        <f>GEOMEAN(R3:R14)</f>
        <v>#NUM!</v>
      </c>
      <c r="S107" s="15" t="e">
        <f>GEOMEAN(S3:S14)</f>
        <v>#NUM!</v>
      </c>
      <c r="T107" s="15" t="e">
        <f>GEOMEAN(T3:T14)</f>
        <v>#NUM!</v>
      </c>
      <c r="V107" s="41">
        <f t="shared" ref="V107:AA107" si="10">AVERAGE(V3:V14)</f>
        <v>3.8421230506256641E-3</v>
      </c>
      <c r="W107" s="46">
        <f t="shared" si="10"/>
        <v>9.4880932642075566E-4</v>
      </c>
      <c r="X107" s="46">
        <f t="shared" si="10"/>
        <v>2.6716406823639183E-3</v>
      </c>
      <c r="Y107" s="41">
        <f t="shared" si="10"/>
        <v>3.7488578083136512E-3</v>
      </c>
      <c r="Z107" s="46">
        <f t="shared" si="10"/>
        <v>1.0566135218476787E-3</v>
      </c>
      <c r="AA107" s="47">
        <f t="shared" si="10"/>
        <v>2.6140396901301877E-3</v>
      </c>
    </row>
    <row r="108" spans="1:27">
      <c r="B108" s="1" t="s">
        <v>73</v>
      </c>
      <c r="I108" s="15">
        <f>GEOMEAN(I15:I26)</f>
        <v>121.61045406673205</v>
      </c>
      <c r="J108" s="15">
        <f>GEOMEAN(J15:J26)</f>
        <v>87.761215344302173</v>
      </c>
      <c r="Q108" s="15" t="e">
        <f>GEOMEAN(Q15:Q26)</f>
        <v>#NUM!</v>
      </c>
      <c r="R108" s="15" t="e">
        <f>GEOMEAN(R15:R26)</f>
        <v>#NUM!</v>
      </c>
      <c r="S108" s="15" t="e">
        <f>GEOMEAN(S15:S26)</f>
        <v>#NUM!</v>
      </c>
      <c r="T108" s="15" t="e">
        <f>GEOMEAN(T15:T26)</f>
        <v>#NUM!</v>
      </c>
      <c r="V108" s="44">
        <f t="shared" ref="V108:AA108" si="11">AVERAGE(V15:V26)</f>
        <v>4.4501334264382591E-3</v>
      </c>
      <c r="W108" s="48">
        <f t="shared" si="11"/>
        <v>2.0443487827261539E-3</v>
      </c>
      <c r="X108" s="48">
        <f t="shared" si="11"/>
        <v>2.1942762506572677E-3</v>
      </c>
      <c r="Y108" s="44">
        <f t="shared" si="11"/>
        <v>4.398654567898082E-3</v>
      </c>
      <c r="Z108" s="48">
        <f t="shared" si="11"/>
        <v>2.0305415624689203E-3</v>
      </c>
      <c r="AA108" s="49">
        <f t="shared" si="11"/>
        <v>2.25365333159148E-3</v>
      </c>
    </row>
    <row r="109" spans="1:27">
      <c r="B109" s="1" t="s">
        <v>1</v>
      </c>
      <c r="I109" s="15">
        <f>GEOMEAN(I27:I46)</f>
        <v>52.959484219719201</v>
      </c>
      <c r="J109" s="15">
        <f>GEOMEAN(J27:J46)</f>
        <v>38.544098061718678</v>
      </c>
      <c r="Q109" s="15" t="e">
        <f>GEOMEAN(Q27:Q46)</f>
        <v>#NUM!</v>
      </c>
      <c r="R109" s="15" t="e">
        <f>GEOMEAN(R27:R46)</f>
        <v>#NUM!</v>
      </c>
      <c r="S109" s="15" t="e">
        <f t="shared" ref="S109:T109" si="12">GEOMEAN(S27:S46)</f>
        <v>#NUM!</v>
      </c>
      <c r="T109" s="15" t="e">
        <f t="shared" si="12"/>
        <v>#NUM!</v>
      </c>
      <c r="V109" s="44">
        <f>AVERAGE(V27:V46)</f>
        <v>2.2707231833505315E-3</v>
      </c>
      <c r="W109" s="48">
        <f t="shared" ref="W109:AA109" si="13">AVERAGE(W27:W46)</f>
        <v>6.7273873031239442E-4</v>
      </c>
      <c r="X109" s="48">
        <f t="shared" si="13"/>
        <v>2.9219250261205863E-3</v>
      </c>
      <c r="Y109" s="44">
        <f t="shared" si="13"/>
        <v>2.2618972583406281E-3</v>
      </c>
      <c r="Z109" s="48">
        <f t="shared" si="13"/>
        <v>6.4103306508063169E-4</v>
      </c>
      <c r="AA109" s="49">
        <f t="shared" si="13"/>
        <v>2.7498781587017795E-3</v>
      </c>
    </row>
    <row r="110" spans="1:27">
      <c r="B110" s="1" t="s">
        <v>5</v>
      </c>
      <c r="I110" s="15">
        <f>GEOMEAN(I47:I62)</f>
        <v>10.459519972358132</v>
      </c>
      <c r="J110" s="15">
        <f>GEOMEAN(J47:J62)</f>
        <v>8.135241273511209</v>
      </c>
      <c r="Q110" s="15" t="e">
        <f>GEOMEAN(Q47:Q62)</f>
        <v>#NUM!</v>
      </c>
      <c r="R110" s="15" t="e">
        <f>GEOMEAN(R47:R62)</f>
        <v>#NUM!</v>
      </c>
      <c r="S110" s="15" t="e">
        <f t="shared" ref="S110:T110" si="14">GEOMEAN(S47:S62)</f>
        <v>#NUM!</v>
      </c>
      <c r="T110" s="15" t="e">
        <f t="shared" si="14"/>
        <v>#NUM!</v>
      </c>
      <c r="V110" s="44">
        <f>AVERAGE(V47:V62)</f>
        <v>2.7331032130740174E-3</v>
      </c>
      <c r="W110" s="48">
        <f t="shared" ref="W110:AA110" si="15">AVERAGE(W47:W62)</f>
        <v>2.0134095124567652E-3</v>
      </c>
      <c r="X110" s="48">
        <f t="shared" si="15"/>
        <v>1.44362435032791E-3</v>
      </c>
      <c r="Y110" s="44">
        <f t="shared" si="15"/>
        <v>2.7365969464427375E-3</v>
      </c>
      <c r="Z110" s="48">
        <f t="shared" si="15"/>
        <v>1.8009706744696596E-3</v>
      </c>
      <c r="AA110" s="49">
        <f t="shared" si="15"/>
        <v>1.4340128488062875E-3</v>
      </c>
    </row>
    <row r="111" spans="1:27">
      <c r="B111" s="1" t="s">
        <v>6</v>
      </c>
      <c r="I111" s="15">
        <f>GEOMEAN(I63:I78)</f>
        <v>2.810716213659127</v>
      </c>
      <c r="J111" s="15">
        <f>GEOMEAN(J63:J78)</f>
        <v>1.9812070940755557</v>
      </c>
      <c r="Q111" s="15" t="e">
        <f>GEOMEAN(Q63:Q78)</f>
        <v>#NUM!</v>
      </c>
      <c r="R111" s="15" t="e">
        <f>GEOMEAN(R63:R78)</f>
        <v>#NUM!</v>
      </c>
      <c r="S111" s="15" t="e">
        <f t="shared" ref="S111:T111" si="16">GEOMEAN(S63:S78)</f>
        <v>#NUM!</v>
      </c>
      <c r="T111" s="15" t="e">
        <f t="shared" si="16"/>
        <v>#NUM!</v>
      </c>
      <c r="V111" s="44">
        <f>AVERAGE(V63:V78)</f>
        <v>3.3821514848477729E-3</v>
      </c>
      <c r="W111" s="48">
        <f t="shared" ref="W111:AA111" si="17">AVERAGE(W63:W78)</f>
        <v>3.083370681595754E-3</v>
      </c>
      <c r="X111" s="48">
        <f t="shared" si="17"/>
        <v>1.6209975316680281E-3</v>
      </c>
      <c r="Y111" s="44">
        <f t="shared" si="17"/>
        <v>3.3842010434025349E-3</v>
      </c>
      <c r="Z111" s="48">
        <f t="shared" si="17"/>
        <v>3.2473122648759567E-3</v>
      </c>
      <c r="AA111" s="49">
        <f t="shared" si="17"/>
        <v>1.5808705277137181E-3</v>
      </c>
    </row>
    <row r="112" spans="1:27">
      <c r="B112" s="1" t="s">
        <v>7</v>
      </c>
      <c r="I112" s="15"/>
      <c r="J112" s="15"/>
      <c r="Q112" s="15"/>
      <c r="R112" s="15"/>
      <c r="S112" s="15"/>
      <c r="T112" s="15"/>
      <c r="V112" s="44"/>
      <c r="W112" s="48"/>
      <c r="X112" s="48"/>
      <c r="Y112" s="44"/>
      <c r="Z112" s="48"/>
      <c r="AA112" s="49"/>
    </row>
    <row r="113" spans="1:27" ht="12.75" thickBot="1">
      <c r="B113" s="1" t="s">
        <v>44</v>
      </c>
      <c r="I113" s="15">
        <f>GEOMEAN(I91:I106)</f>
        <v>12.825389945642446</v>
      </c>
      <c r="J113" s="15">
        <f>GEOMEAN(J91:J106)</f>
        <v>6.8620154205698993</v>
      </c>
      <c r="Q113" s="15" t="e">
        <f>GEOMEAN(Q91:Q106)</f>
        <v>#NUM!</v>
      </c>
      <c r="R113" s="15" t="e">
        <f>GEOMEAN(R91:R106)</f>
        <v>#NUM!</v>
      </c>
      <c r="S113" s="15" t="e">
        <f t="shared" ref="S113:T113" si="18">GEOMEAN(S91:S106)</f>
        <v>#NUM!</v>
      </c>
      <c r="T113" s="15" t="e">
        <f t="shared" si="18"/>
        <v>#NUM!</v>
      </c>
      <c r="V113" s="44">
        <f>AVERAGE(V91:V106)</f>
        <v>4.4837127952090938E-4</v>
      </c>
      <c r="W113" s="48">
        <f t="shared" ref="W113:AA113" si="19">AVERAGE(W91:W106)</f>
        <v>-9.0507041973214575E-4</v>
      </c>
      <c r="X113" s="48">
        <f t="shared" si="19"/>
        <v>-1.4447156740765854E-3</v>
      </c>
      <c r="Y113" s="44">
        <f t="shared" si="19"/>
        <v>4.3147343864269327E-4</v>
      </c>
      <c r="Z113" s="48">
        <f t="shared" si="19"/>
        <v>-7.1996791598052945E-4</v>
      </c>
      <c r="AA113" s="49">
        <f t="shared" si="19"/>
        <v>-1.0203058514386409E-3</v>
      </c>
    </row>
    <row r="114" spans="1:27" ht="12.75" thickBot="1">
      <c r="A114" s="3"/>
      <c r="B114" s="4" t="s">
        <v>8</v>
      </c>
      <c r="C114" s="4"/>
      <c r="D114" s="4"/>
      <c r="E114" s="4"/>
      <c r="F114" s="4"/>
      <c r="G114" s="4"/>
      <c r="H114" s="4"/>
      <c r="I114" s="61">
        <f>GEOMEAN(I3:I62,I79:I90)</f>
        <v>47.68756795582452</v>
      </c>
      <c r="J114" s="61">
        <f>GEOMEAN(J3:J62,J79:J90)</f>
        <v>35.024289637772895</v>
      </c>
      <c r="K114" s="4"/>
      <c r="L114" s="4"/>
      <c r="M114" s="4"/>
      <c r="N114" s="4"/>
      <c r="O114" s="4"/>
      <c r="P114" s="4"/>
      <c r="Q114" s="61" t="e">
        <f>GEOMEAN(Q3:Q62,Q79:Q90)</f>
        <v>#NUM!</v>
      </c>
      <c r="R114" s="61" t="e">
        <f>GEOMEAN(R3:R62,R79:R90)</f>
        <v>#NUM!</v>
      </c>
      <c r="S114" s="61" t="e">
        <f t="shared" ref="S114:T114" si="20">GEOMEAN(S3:S62,S79:S90)</f>
        <v>#NUM!</v>
      </c>
      <c r="T114" s="61" t="e">
        <f t="shared" si="20"/>
        <v>#NUM!</v>
      </c>
      <c r="U114" s="4"/>
      <c r="V114" s="45">
        <f>AVERAGE(V3:V62,V79:V90)</f>
        <v>3.1441865466826997E-3</v>
      </c>
      <c r="W114" s="50">
        <f t="shared" ref="W114:AA114" si="21">AVERAGE(W3:W62,W79:W90)</f>
        <v>1.3597870685886507E-3</v>
      </c>
      <c r="X114" s="50">
        <f t="shared" si="21"/>
        <v>2.3321248887318755E-3</v>
      </c>
      <c r="Y114" s="45">
        <f t="shared" si="21"/>
        <v>3.1132274137406196E-3</v>
      </c>
      <c r="Z114" s="50">
        <f t="shared" si="21"/>
        <v>1.3113675517487729E-3</v>
      </c>
      <c r="AA114" s="51">
        <f t="shared" si="21"/>
        <v>2.2725680835932699E-3</v>
      </c>
    </row>
    <row r="115" spans="1:27">
      <c r="B115" s="1" t="s">
        <v>9</v>
      </c>
      <c r="I115" s="26">
        <f>GEOMEAN(I3:I106)</f>
        <v>23.193971919414523</v>
      </c>
      <c r="J115" s="26">
        <f>GEOMEAN(J3:J106)</f>
        <v>16.006899937084199</v>
      </c>
      <c r="Q115" s="26" t="e">
        <f>GEOMEAN(Q3:Q106)</f>
        <v>#NUM!</v>
      </c>
      <c r="R115" s="26" t="e">
        <f>GEOMEAN(R3:R106)</f>
        <v>#NUM!</v>
      </c>
      <c r="S115" s="26"/>
      <c r="T115" s="26"/>
    </row>
    <row r="116" spans="1:27">
      <c r="B116" s="1" t="s">
        <v>10</v>
      </c>
      <c r="Q116" s="27" t="e">
        <f>Q115/I115</f>
        <v>#NUM!</v>
      </c>
      <c r="R116" s="27" t="e">
        <f>R115/J115</f>
        <v>#NUM!</v>
      </c>
      <c r="S116" s="27"/>
      <c r="T116" s="27"/>
    </row>
    <row r="117" spans="1:27">
      <c r="B117" s="1" t="s">
        <v>11</v>
      </c>
      <c r="I117" s="26"/>
      <c r="J117" s="26"/>
      <c r="Q117" s="26"/>
      <c r="R117" s="26"/>
      <c r="S117" s="26"/>
      <c r="T117" s="26"/>
    </row>
  </sheetData>
  <mergeCells count="4">
    <mergeCell ref="D1:J1"/>
    <mergeCell ref="L1:R1"/>
    <mergeCell ref="V1:X1"/>
    <mergeCell ref="Y1:AA1"/>
  </mergeCells>
  <conditionalFormatting sqref="AA7">
    <cfRule type="cellIs" dxfId="713" priority="533" operator="greaterThan">
      <formula>0.03</formula>
    </cfRule>
    <cfRule type="cellIs" dxfId="712" priority="534" stopIfTrue="1" operator="lessThan">
      <formula>-0.03</formula>
    </cfRule>
  </conditionalFormatting>
  <conditionalFormatting sqref="Z11">
    <cfRule type="cellIs" dxfId="711" priority="529" operator="greaterThan">
      <formula>0.03</formula>
    </cfRule>
    <cfRule type="cellIs" dxfId="710" priority="530" stopIfTrue="1" operator="lessThan">
      <formula>-0.03</formula>
    </cfRule>
  </conditionalFormatting>
  <conditionalFormatting sqref="Y6:Z6">
    <cfRule type="cellIs" dxfId="709" priority="519" operator="greaterThan">
      <formula>0.03</formula>
    </cfRule>
    <cfRule type="cellIs" dxfId="708" priority="520" stopIfTrue="1" operator="lessThan">
      <formula>-0.03</formula>
    </cfRule>
  </conditionalFormatting>
  <conditionalFormatting sqref="Y14:Z14">
    <cfRule type="cellIs" dxfId="707" priority="515" operator="greaterThan">
      <formula>0.03</formula>
    </cfRule>
    <cfRule type="cellIs" dxfId="706" priority="516" stopIfTrue="1" operator="lessThan">
      <formula>-0.03</formula>
    </cfRule>
  </conditionalFormatting>
  <conditionalFormatting sqref="V114:AA114">
    <cfRule type="cellIs" dxfId="705" priority="471" operator="greaterThan">
      <formula>0.03</formula>
    </cfRule>
    <cfRule type="cellIs" dxfId="704" priority="472" stopIfTrue="1" operator="lessThan">
      <formula>-0.03</formula>
    </cfRule>
  </conditionalFormatting>
  <conditionalFormatting sqref="Y23">
    <cfRule type="cellIs" dxfId="703" priority="433" operator="greaterThan">
      <formula>0.03</formula>
    </cfRule>
    <cfRule type="cellIs" dxfId="702" priority="434" stopIfTrue="1" operator="lessThan">
      <formula>-0.03</formula>
    </cfRule>
  </conditionalFormatting>
  <conditionalFormatting sqref="Z19">
    <cfRule type="cellIs" dxfId="701" priority="437" operator="greaterThan">
      <formula>0.03</formula>
    </cfRule>
    <cfRule type="cellIs" dxfId="700" priority="438" stopIfTrue="1" operator="lessThan">
      <formula>-0.03</formula>
    </cfRule>
  </conditionalFormatting>
  <conditionalFormatting sqref="AA19">
    <cfRule type="cellIs" dxfId="699" priority="435" operator="greaterThan">
      <formula>0.03</formula>
    </cfRule>
    <cfRule type="cellIs" dxfId="698" priority="436" stopIfTrue="1" operator="lessThan">
      <formula>-0.03</formula>
    </cfRule>
  </conditionalFormatting>
  <conditionalFormatting sqref="Z35">
    <cfRule type="cellIs" dxfId="697" priority="343" operator="greaterThan">
      <formula>0.03</formula>
    </cfRule>
    <cfRule type="cellIs" dxfId="696" priority="344" stopIfTrue="1" operator="lessThan">
      <formula>-0.03</formula>
    </cfRule>
  </conditionalFormatting>
  <conditionalFormatting sqref="Y31">
    <cfRule type="cellIs" dxfId="695" priority="351" operator="greaterThan">
      <formula>0.03</formula>
    </cfRule>
    <cfRule type="cellIs" dxfId="694" priority="352" stopIfTrue="1" operator="lessThan">
      <formula>-0.03</formula>
    </cfRule>
  </conditionalFormatting>
  <conditionalFormatting sqref="AA27">
    <cfRule type="cellIs" dxfId="693" priority="367" operator="greaterThan">
      <formula>0.03</formula>
    </cfRule>
    <cfRule type="cellIs" dxfId="692" priority="368" stopIfTrue="1" operator="lessThan">
      <formula>-0.03</formula>
    </cfRule>
  </conditionalFormatting>
  <conditionalFormatting sqref="Y30:Z30">
    <cfRule type="cellIs" dxfId="691" priority="365" operator="greaterThan">
      <formula>0.03</formula>
    </cfRule>
    <cfRule type="cellIs" dxfId="690" priority="366" stopIfTrue="1" operator="lessThan">
      <formula>-0.03</formula>
    </cfRule>
  </conditionalFormatting>
  <conditionalFormatting sqref="AA35">
    <cfRule type="cellIs" dxfId="689" priority="341" operator="greaterThan">
      <formula>0.03</formula>
    </cfRule>
    <cfRule type="cellIs" dxfId="688" priority="342" stopIfTrue="1" operator="lessThan">
      <formula>-0.03</formula>
    </cfRule>
  </conditionalFormatting>
  <conditionalFormatting sqref="Y34:Z34">
    <cfRule type="cellIs" dxfId="687" priority="339" operator="greaterThan">
      <formula>0.03</formula>
    </cfRule>
    <cfRule type="cellIs" dxfId="686" priority="340" stopIfTrue="1" operator="lessThan">
      <formula>-0.03</formula>
    </cfRule>
  </conditionalFormatting>
  <conditionalFormatting sqref="Y38:Z38">
    <cfRule type="cellIs" dxfId="685" priority="337" operator="greaterThan">
      <formula>0.03</formula>
    </cfRule>
    <cfRule type="cellIs" dxfId="684" priority="338" stopIfTrue="1" operator="lessThan">
      <formula>-0.03</formula>
    </cfRule>
  </conditionalFormatting>
  <conditionalFormatting sqref="V31:X38">
    <cfRule type="cellIs" dxfId="683" priority="353" operator="greaterThan">
      <formula>0.03</formula>
    </cfRule>
    <cfRule type="cellIs" dxfId="682" priority="354" stopIfTrue="1" operator="lessThan">
      <formula>-0.03</formula>
    </cfRule>
  </conditionalFormatting>
  <conditionalFormatting sqref="Z31">
    <cfRule type="cellIs" dxfId="681" priority="349" operator="greaterThan">
      <formula>0.03</formula>
    </cfRule>
    <cfRule type="cellIs" dxfId="680" priority="350" stopIfTrue="1" operator="lessThan">
      <formula>-0.03</formula>
    </cfRule>
  </conditionalFormatting>
  <conditionalFormatting sqref="AA31">
    <cfRule type="cellIs" dxfId="679" priority="347" operator="greaterThan">
      <formula>0.03</formula>
    </cfRule>
    <cfRule type="cellIs" dxfId="678" priority="348" stopIfTrue="1" operator="lessThan">
      <formula>-0.03</formula>
    </cfRule>
  </conditionalFormatting>
  <conditionalFormatting sqref="Y35">
    <cfRule type="cellIs" dxfId="677" priority="345" operator="greaterThan">
      <formula>0.03</formula>
    </cfRule>
    <cfRule type="cellIs" dxfId="676" priority="346" stopIfTrue="1" operator="lessThan">
      <formula>-0.03</formula>
    </cfRule>
  </conditionalFormatting>
  <conditionalFormatting sqref="V39:X46">
    <cfRule type="cellIs" dxfId="675" priority="315" operator="greaterThan">
      <formula>0.03</formula>
    </cfRule>
    <cfRule type="cellIs" dxfId="674" priority="316" stopIfTrue="1" operator="lessThan">
      <formula>-0.03</formula>
    </cfRule>
  </conditionalFormatting>
  <conditionalFormatting sqref="Y39">
    <cfRule type="cellIs" dxfId="673" priority="313" operator="greaterThan">
      <formula>0.03</formula>
    </cfRule>
    <cfRule type="cellIs" dxfId="672" priority="314" stopIfTrue="1" operator="lessThan">
      <formula>-0.03</formula>
    </cfRule>
  </conditionalFormatting>
  <conditionalFormatting sqref="Z39">
    <cfRule type="cellIs" dxfId="671" priority="311" operator="greaterThan">
      <formula>0.03</formula>
    </cfRule>
    <cfRule type="cellIs" dxfId="670" priority="312" stopIfTrue="1" operator="lessThan">
      <formula>-0.03</formula>
    </cfRule>
  </conditionalFormatting>
  <conditionalFormatting sqref="AA39">
    <cfRule type="cellIs" dxfId="669" priority="309" operator="greaterThan">
      <formula>0.03</formula>
    </cfRule>
    <cfRule type="cellIs" dxfId="668" priority="310" stopIfTrue="1" operator="lessThan">
      <formula>-0.03</formula>
    </cfRule>
  </conditionalFormatting>
  <conditionalFormatting sqref="Y43">
    <cfRule type="cellIs" dxfId="667" priority="307" operator="greaterThan">
      <formula>0.03</formula>
    </cfRule>
    <cfRule type="cellIs" dxfId="666" priority="308" stopIfTrue="1" operator="lessThan">
      <formula>-0.03</formula>
    </cfRule>
  </conditionalFormatting>
  <conditionalFormatting sqref="Z43">
    <cfRule type="cellIs" dxfId="665" priority="305" operator="greaterThan">
      <formula>0.03</formula>
    </cfRule>
    <cfRule type="cellIs" dxfId="664" priority="306" stopIfTrue="1" operator="lessThan">
      <formula>-0.03</formula>
    </cfRule>
  </conditionalFormatting>
  <conditionalFormatting sqref="AA43">
    <cfRule type="cellIs" dxfId="663" priority="303" operator="greaterThan">
      <formula>0.03</formula>
    </cfRule>
    <cfRule type="cellIs" dxfId="662" priority="304" stopIfTrue="1" operator="lessThan">
      <formula>-0.03</formula>
    </cfRule>
  </conditionalFormatting>
  <conditionalFormatting sqref="Y42:Z42">
    <cfRule type="cellIs" dxfId="661" priority="301" operator="greaterThan">
      <formula>0.03</formula>
    </cfRule>
    <cfRule type="cellIs" dxfId="660" priority="302" stopIfTrue="1" operator="lessThan">
      <formula>-0.03</formula>
    </cfRule>
  </conditionalFormatting>
  <conditionalFormatting sqref="Y46:Z46">
    <cfRule type="cellIs" dxfId="659" priority="299" operator="greaterThan">
      <formula>0.03</formula>
    </cfRule>
    <cfRule type="cellIs" dxfId="658" priority="300" stopIfTrue="1" operator="lessThan">
      <formula>-0.03</formula>
    </cfRule>
  </conditionalFormatting>
  <conditionalFormatting sqref="V47:X62">
    <cfRule type="cellIs" dxfId="657" priority="277" operator="greaterThan">
      <formula>0.03</formula>
    </cfRule>
    <cfRule type="cellIs" dxfId="656" priority="278" stopIfTrue="1" operator="lessThan">
      <formula>-0.03</formula>
    </cfRule>
  </conditionalFormatting>
  <conditionalFormatting sqref="Y47">
    <cfRule type="cellIs" dxfId="655" priority="275" operator="greaterThan">
      <formula>0.03</formula>
    </cfRule>
    <cfRule type="cellIs" dxfId="654" priority="276" stopIfTrue="1" operator="lessThan">
      <formula>-0.03</formula>
    </cfRule>
  </conditionalFormatting>
  <conditionalFormatting sqref="Z47">
    <cfRule type="cellIs" dxfId="653" priority="273" operator="greaterThan">
      <formula>0.03</formula>
    </cfRule>
    <cfRule type="cellIs" dxfId="652" priority="274" stopIfTrue="1" operator="lessThan">
      <formula>-0.03</formula>
    </cfRule>
  </conditionalFormatting>
  <conditionalFormatting sqref="AA47">
    <cfRule type="cellIs" dxfId="651" priority="271" operator="greaterThan">
      <formula>0.03</formula>
    </cfRule>
    <cfRule type="cellIs" dxfId="650" priority="272" stopIfTrue="1" operator="lessThan">
      <formula>-0.03</formula>
    </cfRule>
  </conditionalFormatting>
  <conditionalFormatting sqref="Y51">
    <cfRule type="cellIs" dxfId="649" priority="269" operator="greaterThan">
      <formula>0.03</formula>
    </cfRule>
    <cfRule type="cellIs" dxfId="648" priority="270" stopIfTrue="1" operator="lessThan">
      <formula>-0.03</formula>
    </cfRule>
  </conditionalFormatting>
  <conditionalFormatting sqref="Z51">
    <cfRule type="cellIs" dxfId="647" priority="267" operator="greaterThan">
      <formula>0.03</formula>
    </cfRule>
    <cfRule type="cellIs" dxfId="646" priority="268" stopIfTrue="1" operator="lessThan">
      <formula>-0.03</formula>
    </cfRule>
  </conditionalFormatting>
  <conditionalFormatting sqref="AA51">
    <cfRule type="cellIs" dxfId="645" priority="265" operator="greaterThan">
      <formula>0.03</formula>
    </cfRule>
    <cfRule type="cellIs" dxfId="644" priority="266" stopIfTrue="1" operator="lessThan">
      <formula>-0.03</formula>
    </cfRule>
  </conditionalFormatting>
  <conditionalFormatting sqref="Y55">
    <cfRule type="cellIs" dxfId="643" priority="263" operator="greaterThan">
      <formula>0.03</formula>
    </cfRule>
    <cfRule type="cellIs" dxfId="642" priority="264" stopIfTrue="1" operator="lessThan">
      <formula>-0.03</formula>
    </cfRule>
  </conditionalFormatting>
  <conditionalFormatting sqref="Z55">
    <cfRule type="cellIs" dxfId="641" priority="261" operator="greaterThan">
      <formula>0.03</formula>
    </cfRule>
    <cfRule type="cellIs" dxfId="640" priority="262" stopIfTrue="1" operator="lessThan">
      <formula>-0.03</formula>
    </cfRule>
  </conditionalFormatting>
  <conditionalFormatting sqref="AA55">
    <cfRule type="cellIs" dxfId="639" priority="259" operator="greaterThan">
      <formula>0.03</formula>
    </cfRule>
    <cfRule type="cellIs" dxfId="638" priority="260" stopIfTrue="1" operator="lessThan">
      <formula>-0.03</formula>
    </cfRule>
  </conditionalFormatting>
  <conditionalFormatting sqref="Y59">
    <cfRule type="cellIs" dxfId="637" priority="257" operator="greaterThan">
      <formula>0.03</formula>
    </cfRule>
    <cfRule type="cellIs" dxfId="636" priority="258" stopIfTrue="1" operator="lessThan">
      <formula>-0.03</formula>
    </cfRule>
  </conditionalFormatting>
  <conditionalFormatting sqref="Z59">
    <cfRule type="cellIs" dxfId="635" priority="255" operator="greaterThan">
      <formula>0.03</formula>
    </cfRule>
    <cfRule type="cellIs" dxfId="634" priority="256" stopIfTrue="1" operator="lessThan">
      <formula>-0.03</formula>
    </cfRule>
  </conditionalFormatting>
  <conditionalFormatting sqref="AA59">
    <cfRule type="cellIs" dxfId="633" priority="253" operator="greaterThan">
      <formula>0.03</formula>
    </cfRule>
    <cfRule type="cellIs" dxfId="632" priority="254" stopIfTrue="1" operator="lessThan">
      <formula>-0.03</formula>
    </cfRule>
  </conditionalFormatting>
  <conditionalFormatting sqref="Y50:Z50">
    <cfRule type="cellIs" dxfId="631" priority="251" operator="greaterThan">
      <formula>0.03</formula>
    </cfRule>
    <cfRule type="cellIs" dxfId="630" priority="252" stopIfTrue="1" operator="lessThan">
      <formula>-0.03</formula>
    </cfRule>
  </conditionalFormatting>
  <conditionalFormatting sqref="Y54:Z54">
    <cfRule type="cellIs" dxfId="629" priority="249" operator="greaterThan">
      <formula>0.03</formula>
    </cfRule>
    <cfRule type="cellIs" dxfId="628" priority="250" stopIfTrue="1" operator="lessThan">
      <formula>-0.03</formula>
    </cfRule>
  </conditionalFormatting>
  <conditionalFormatting sqref="Y58:Z58">
    <cfRule type="cellIs" dxfId="627" priority="247" operator="greaterThan">
      <formula>0.03</formula>
    </cfRule>
    <cfRule type="cellIs" dxfId="626" priority="248" stopIfTrue="1" operator="lessThan">
      <formula>-0.03</formula>
    </cfRule>
  </conditionalFormatting>
  <conditionalFormatting sqref="Y62:Z62">
    <cfRule type="cellIs" dxfId="625" priority="245" operator="greaterThan">
      <formula>0.03</formula>
    </cfRule>
    <cfRule type="cellIs" dxfId="624" priority="246" stopIfTrue="1" operator="lessThan">
      <formula>-0.03</formula>
    </cfRule>
  </conditionalFormatting>
  <conditionalFormatting sqref="V63:X78">
    <cfRule type="cellIs" dxfId="623" priority="203" operator="greaterThan">
      <formula>0.03</formula>
    </cfRule>
    <cfRule type="cellIs" dxfId="622" priority="204" stopIfTrue="1" operator="lessThan">
      <formula>-0.03</formula>
    </cfRule>
  </conditionalFormatting>
  <conditionalFormatting sqref="Y63">
    <cfRule type="cellIs" dxfId="621" priority="201" operator="greaterThan">
      <formula>0.03</formula>
    </cfRule>
    <cfRule type="cellIs" dxfId="620" priority="202" stopIfTrue="1" operator="lessThan">
      <formula>-0.03</formula>
    </cfRule>
  </conditionalFormatting>
  <conditionalFormatting sqref="Z63">
    <cfRule type="cellIs" dxfId="619" priority="199" operator="greaterThan">
      <formula>0.03</formula>
    </cfRule>
    <cfRule type="cellIs" dxfId="618" priority="200" stopIfTrue="1" operator="lessThan">
      <formula>-0.03</formula>
    </cfRule>
  </conditionalFormatting>
  <conditionalFormatting sqref="AA63">
    <cfRule type="cellIs" dxfId="617" priority="197" operator="greaterThan">
      <formula>0.03</formula>
    </cfRule>
    <cfRule type="cellIs" dxfId="616" priority="198" stopIfTrue="1" operator="lessThan">
      <formula>-0.03</formula>
    </cfRule>
  </conditionalFormatting>
  <conditionalFormatting sqref="Z67">
    <cfRule type="cellIs" dxfId="615" priority="193" operator="greaterThan">
      <formula>0.03</formula>
    </cfRule>
    <cfRule type="cellIs" dxfId="614" priority="194" stopIfTrue="1" operator="lessThan">
      <formula>-0.03</formula>
    </cfRule>
  </conditionalFormatting>
  <conditionalFormatting sqref="AA67">
    <cfRule type="cellIs" dxfId="613" priority="191" operator="greaterThan">
      <formula>0.03</formula>
    </cfRule>
    <cfRule type="cellIs" dxfId="612" priority="192" stopIfTrue="1" operator="lessThan">
      <formula>-0.03</formula>
    </cfRule>
  </conditionalFormatting>
  <conditionalFormatting sqref="Y71">
    <cfRule type="cellIs" dxfId="611" priority="189" operator="greaterThan">
      <formula>0.03</formula>
    </cfRule>
    <cfRule type="cellIs" dxfId="610" priority="190" stopIfTrue="1" operator="lessThan">
      <formula>-0.03</formula>
    </cfRule>
  </conditionalFormatting>
  <conditionalFormatting sqref="Z71">
    <cfRule type="cellIs" dxfId="609" priority="187" operator="greaterThan">
      <formula>0.03</formula>
    </cfRule>
    <cfRule type="cellIs" dxfId="608" priority="188" stopIfTrue="1" operator="lessThan">
      <formula>-0.03</formula>
    </cfRule>
  </conditionalFormatting>
  <conditionalFormatting sqref="Y67">
    <cfRule type="cellIs" dxfId="607" priority="195" operator="greaterThan">
      <formula>0.03</formula>
    </cfRule>
    <cfRule type="cellIs" dxfId="606" priority="196" stopIfTrue="1" operator="lessThan">
      <formula>-0.03</formula>
    </cfRule>
  </conditionalFormatting>
  <conditionalFormatting sqref="Y75">
    <cfRule type="cellIs" dxfId="605" priority="183" operator="greaterThan">
      <formula>0.03</formula>
    </cfRule>
    <cfRule type="cellIs" dxfId="604" priority="184" stopIfTrue="1" operator="lessThan">
      <formula>-0.03</formula>
    </cfRule>
  </conditionalFormatting>
  <conditionalFormatting sqref="Z75">
    <cfRule type="cellIs" dxfId="603" priority="181" operator="greaterThan">
      <formula>0.03</formula>
    </cfRule>
    <cfRule type="cellIs" dxfId="602" priority="182" stopIfTrue="1" operator="lessThan">
      <formula>-0.03</formula>
    </cfRule>
  </conditionalFormatting>
  <conditionalFormatting sqref="AA75">
    <cfRule type="cellIs" dxfId="601" priority="179" operator="greaterThan">
      <formula>0.03</formula>
    </cfRule>
    <cfRule type="cellIs" dxfId="600" priority="180" stopIfTrue="1" operator="lessThan">
      <formula>-0.03</formula>
    </cfRule>
  </conditionalFormatting>
  <conditionalFormatting sqref="Y66:Z66">
    <cfRule type="cellIs" dxfId="599" priority="177" operator="greaterThan">
      <formula>0.03</formula>
    </cfRule>
    <cfRule type="cellIs" dxfId="598" priority="178" stopIfTrue="1" operator="lessThan">
      <formula>-0.03</formula>
    </cfRule>
  </conditionalFormatting>
  <conditionalFormatting sqref="AA71">
    <cfRule type="cellIs" dxfId="597" priority="185" operator="greaterThan">
      <formula>0.03</formula>
    </cfRule>
    <cfRule type="cellIs" dxfId="596" priority="186" stopIfTrue="1" operator="lessThan">
      <formula>-0.03</formula>
    </cfRule>
  </conditionalFormatting>
  <conditionalFormatting sqref="Y70:Z70">
    <cfRule type="cellIs" dxfId="595" priority="175" operator="greaterThan">
      <formula>0.03</formula>
    </cfRule>
    <cfRule type="cellIs" dxfId="594" priority="176" stopIfTrue="1" operator="lessThan">
      <formula>-0.03</formula>
    </cfRule>
  </conditionalFormatting>
  <conditionalFormatting sqref="Y74:Z74">
    <cfRule type="cellIs" dxfId="593" priority="173" operator="greaterThan">
      <formula>0.03</formula>
    </cfRule>
    <cfRule type="cellIs" dxfId="592" priority="174" stopIfTrue="1" operator="lessThan">
      <formula>-0.03</formula>
    </cfRule>
  </conditionalFormatting>
  <conditionalFormatting sqref="Y78:Z78">
    <cfRule type="cellIs" dxfId="591" priority="171" operator="greaterThan">
      <formula>0.03</formula>
    </cfRule>
    <cfRule type="cellIs" dxfId="590" priority="172" stopIfTrue="1" operator="lessThan">
      <formula>-0.03</formula>
    </cfRule>
  </conditionalFormatting>
  <conditionalFormatting sqref="V3:X14">
    <cfRule type="cellIs" dxfId="589" priority="545" operator="greaterThan">
      <formula>0.03</formula>
    </cfRule>
    <cfRule type="cellIs" dxfId="588" priority="546" stopIfTrue="1" operator="lessThan">
      <formula>-0.03</formula>
    </cfRule>
  </conditionalFormatting>
  <conditionalFormatting sqref="Y3">
    <cfRule type="cellIs" dxfId="587" priority="543" operator="greaterThan">
      <formula>0.03</formula>
    </cfRule>
    <cfRule type="cellIs" dxfId="586" priority="544" stopIfTrue="1" operator="lessThan">
      <formula>-0.03</formula>
    </cfRule>
  </conditionalFormatting>
  <conditionalFormatting sqref="Z3">
    <cfRule type="cellIs" dxfId="585" priority="541" operator="greaterThan">
      <formula>0.03</formula>
    </cfRule>
    <cfRule type="cellIs" dxfId="584" priority="542" stopIfTrue="1" operator="lessThan">
      <formula>-0.03</formula>
    </cfRule>
  </conditionalFormatting>
  <conditionalFormatting sqref="AA3">
    <cfRule type="cellIs" dxfId="583" priority="539" operator="greaterThan">
      <formula>0.03</formula>
    </cfRule>
    <cfRule type="cellIs" dxfId="582" priority="540" stopIfTrue="1" operator="lessThan">
      <formula>-0.03</formula>
    </cfRule>
  </conditionalFormatting>
  <conditionalFormatting sqref="Y7">
    <cfRule type="cellIs" dxfId="581" priority="537" operator="greaterThan">
      <formula>0.03</formula>
    </cfRule>
    <cfRule type="cellIs" dxfId="580" priority="538" stopIfTrue="1" operator="lessThan">
      <formula>-0.03</formula>
    </cfRule>
  </conditionalFormatting>
  <conditionalFormatting sqref="Z7">
    <cfRule type="cellIs" dxfId="579" priority="535" operator="greaterThan">
      <formula>0.03</formula>
    </cfRule>
    <cfRule type="cellIs" dxfId="578" priority="536" stopIfTrue="1" operator="lessThan">
      <formula>-0.03</formula>
    </cfRule>
  </conditionalFormatting>
  <conditionalFormatting sqref="Y11">
    <cfRule type="cellIs" dxfId="577" priority="531" operator="greaterThan">
      <formula>0.03</formula>
    </cfRule>
    <cfRule type="cellIs" dxfId="576" priority="532" stopIfTrue="1" operator="lessThan">
      <formula>-0.03</formula>
    </cfRule>
  </conditionalFormatting>
  <conditionalFormatting sqref="AA11">
    <cfRule type="cellIs" dxfId="575" priority="527" operator="greaterThan">
      <formula>0.03</formula>
    </cfRule>
    <cfRule type="cellIs" dxfId="574" priority="528" stopIfTrue="1" operator="lessThan">
      <formula>-0.03</formula>
    </cfRule>
  </conditionalFormatting>
  <conditionalFormatting sqref="Y10:Z10">
    <cfRule type="cellIs" dxfId="573" priority="517" operator="greaterThan">
      <formula>0.03</formula>
    </cfRule>
    <cfRule type="cellIs" dxfId="572" priority="518" stopIfTrue="1" operator="lessThan">
      <formula>-0.03</formula>
    </cfRule>
  </conditionalFormatting>
  <conditionalFormatting sqref="V111:AA112">
    <cfRule type="cellIs" dxfId="571" priority="469" operator="greaterThan">
      <formula>0.03</formula>
    </cfRule>
    <cfRule type="cellIs" dxfId="570" priority="470" stopIfTrue="1" operator="lessThan">
      <formula>-0.03</formula>
    </cfRule>
  </conditionalFormatting>
  <conditionalFormatting sqref="V107:AA107 V109:AA109">
    <cfRule type="cellIs" dxfId="569" priority="467" operator="greaterThan">
      <formula>0.03</formula>
    </cfRule>
    <cfRule type="cellIs" dxfId="568" priority="468" stopIfTrue="1" operator="lessThan">
      <formula>-0.03</formula>
    </cfRule>
  </conditionalFormatting>
  <conditionalFormatting sqref="Y19">
    <cfRule type="cellIs" dxfId="567" priority="439" operator="greaterThan">
      <formula>0.03</formula>
    </cfRule>
    <cfRule type="cellIs" dxfId="566" priority="440" stopIfTrue="1" operator="lessThan">
      <formula>-0.03</formula>
    </cfRule>
  </conditionalFormatting>
  <conditionalFormatting sqref="V108:AA108">
    <cfRule type="cellIs" dxfId="565" priority="461" operator="greaterThan">
      <formula>0.03</formula>
    </cfRule>
    <cfRule type="cellIs" dxfId="564" priority="462" stopIfTrue="1" operator="lessThan">
      <formula>-0.03</formula>
    </cfRule>
  </conditionalFormatting>
  <conditionalFormatting sqref="V15:X26">
    <cfRule type="cellIs" dxfId="563" priority="447" operator="greaterThan">
      <formula>0.03</formula>
    </cfRule>
    <cfRule type="cellIs" dxfId="562" priority="448" stopIfTrue="1" operator="lessThan">
      <formula>-0.03</formula>
    </cfRule>
  </conditionalFormatting>
  <conditionalFormatting sqref="Y15">
    <cfRule type="cellIs" dxfId="561" priority="445" operator="greaterThan">
      <formula>0.03</formula>
    </cfRule>
    <cfRule type="cellIs" dxfId="560" priority="446" stopIfTrue="1" operator="lessThan">
      <formula>-0.03</formula>
    </cfRule>
  </conditionalFormatting>
  <conditionalFormatting sqref="V110:AA110">
    <cfRule type="cellIs" dxfId="559" priority="465" operator="greaterThan">
      <formula>0.03</formula>
    </cfRule>
    <cfRule type="cellIs" dxfId="558" priority="466" stopIfTrue="1" operator="lessThan">
      <formula>-0.03</formula>
    </cfRule>
  </conditionalFormatting>
  <conditionalFormatting sqref="V113:AA113">
    <cfRule type="cellIs" dxfId="557" priority="463" operator="greaterThan">
      <formula>0.03</formula>
    </cfRule>
    <cfRule type="cellIs" dxfId="556" priority="464" stopIfTrue="1" operator="lessThan">
      <formula>-0.03</formula>
    </cfRule>
  </conditionalFormatting>
  <conditionalFormatting sqref="Z15">
    <cfRule type="cellIs" dxfId="555" priority="443" operator="greaterThan">
      <formula>0.03</formula>
    </cfRule>
    <cfRule type="cellIs" dxfId="554" priority="444" stopIfTrue="1" operator="lessThan">
      <formula>-0.03</formula>
    </cfRule>
  </conditionalFormatting>
  <conditionalFormatting sqref="AA15">
    <cfRule type="cellIs" dxfId="553" priority="441" operator="greaterThan">
      <formula>0.03</formula>
    </cfRule>
    <cfRule type="cellIs" dxfId="552" priority="442" stopIfTrue="1" operator="lessThan">
      <formula>-0.03</formula>
    </cfRule>
  </conditionalFormatting>
  <conditionalFormatting sqref="Z23">
    <cfRule type="cellIs" dxfId="551" priority="431" operator="greaterThan">
      <formula>0.03</formula>
    </cfRule>
    <cfRule type="cellIs" dxfId="550" priority="432" stopIfTrue="1" operator="lessThan">
      <formula>-0.03</formula>
    </cfRule>
  </conditionalFormatting>
  <conditionalFormatting sqref="AA23">
    <cfRule type="cellIs" dxfId="549" priority="429" operator="greaterThan">
      <formula>0.03</formula>
    </cfRule>
    <cfRule type="cellIs" dxfId="548" priority="430" stopIfTrue="1" operator="lessThan">
      <formula>-0.03</formula>
    </cfRule>
  </conditionalFormatting>
  <conditionalFormatting sqref="Y18:Z18">
    <cfRule type="cellIs" dxfId="547" priority="421" operator="greaterThan">
      <formula>0.03</formula>
    </cfRule>
    <cfRule type="cellIs" dxfId="546" priority="422" stopIfTrue="1" operator="lessThan">
      <formula>-0.03</formula>
    </cfRule>
  </conditionalFormatting>
  <conditionalFormatting sqref="Y22:Z22">
    <cfRule type="cellIs" dxfId="545" priority="419" operator="greaterThan">
      <formula>0.03</formula>
    </cfRule>
    <cfRule type="cellIs" dxfId="544" priority="420" stopIfTrue="1" operator="lessThan">
      <formula>-0.03</formula>
    </cfRule>
  </conditionalFormatting>
  <conditionalFormatting sqref="Y26:Z26">
    <cfRule type="cellIs" dxfId="543" priority="417" operator="greaterThan">
      <formula>0.03</formula>
    </cfRule>
    <cfRule type="cellIs" dxfId="542" priority="418" stopIfTrue="1" operator="lessThan">
      <formula>-0.03</formula>
    </cfRule>
  </conditionalFormatting>
  <conditionalFormatting sqref="V27:X30">
    <cfRule type="cellIs" dxfId="541" priority="373" operator="greaterThan">
      <formula>0.03</formula>
    </cfRule>
    <cfRule type="cellIs" dxfId="540" priority="374" stopIfTrue="1" operator="lessThan">
      <formula>-0.03</formula>
    </cfRule>
  </conditionalFormatting>
  <conditionalFormatting sqref="Y27">
    <cfRule type="cellIs" dxfId="539" priority="371" operator="greaterThan">
      <formula>0.03</formula>
    </cfRule>
    <cfRule type="cellIs" dxfId="538" priority="372" stopIfTrue="1" operator="lessThan">
      <formula>-0.03</formula>
    </cfRule>
  </conditionalFormatting>
  <conditionalFormatting sqref="Z27">
    <cfRule type="cellIs" dxfId="537" priority="369" operator="greaterThan">
      <formula>0.03</formula>
    </cfRule>
    <cfRule type="cellIs" dxfId="536" priority="370" stopIfTrue="1" operator="lessThan">
      <formula>-0.03</formula>
    </cfRule>
  </conditionalFormatting>
  <conditionalFormatting sqref="Y102:Z102">
    <cfRule type="cellIs" dxfId="535" priority="99" operator="greaterThan">
      <formula>0.03</formula>
    </cfRule>
    <cfRule type="cellIs" dxfId="534" priority="100" stopIfTrue="1" operator="lessThan">
      <formula>-0.03</formula>
    </cfRule>
  </conditionalFormatting>
  <conditionalFormatting sqref="Y98:Z98">
    <cfRule type="cellIs" dxfId="533" priority="101" operator="greaterThan">
      <formula>0.03</formula>
    </cfRule>
    <cfRule type="cellIs" dxfId="532" priority="102" stopIfTrue="1" operator="lessThan">
      <formula>-0.03</formula>
    </cfRule>
  </conditionalFormatting>
  <conditionalFormatting sqref="Y106:Z106">
    <cfRule type="cellIs" dxfId="531" priority="97" operator="greaterThan">
      <formula>0.03</formula>
    </cfRule>
    <cfRule type="cellIs" dxfId="530" priority="98" stopIfTrue="1" operator="lessThan">
      <formula>-0.03</formula>
    </cfRule>
  </conditionalFormatting>
  <conditionalFormatting sqref="Z83">
    <cfRule type="cellIs" dxfId="529" priority="45" operator="greaterThan">
      <formula>0.03</formula>
    </cfRule>
    <cfRule type="cellIs" dxfId="528" priority="46" stopIfTrue="1" operator="lessThan">
      <formula>-0.03</formula>
    </cfRule>
  </conditionalFormatting>
  <conditionalFormatting sqref="Z87">
    <cfRule type="cellIs" dxfId="527" priority="39" operator="greaterThan">
      <formula>0.03</formula>
    </cfRule>
    <cfRule type="cellIs" dxfId="526" priority="40" stopIfTrue="1" operator="lessThan">
      <formula>-0.03</formula>
    </cfRule>
  </conditionalFormatting>
  <conditionalFormatting sqref="Y83">
    <cfRule type="cellIs" dxfId="525" priority="47" operator="greaterThan">
      <formula>0.03</formula>
    </cfRule>
    <cfRule type="cellIs" dxfId="524" priority="48" stopIfTrue="1" operator="lessThan">
      <formula>-0.03</formula>
    </cfRule>
  </conditionalFormatting>
  <conditionalFormatting sqref="V79:X90">
    <cfRule type="cellIs" dxfId="523" priority="55" operator="greaterThan">
      <formula>0.03</formula>
    </cfRule>
    <cfRule type="cellIs" dxfId="522" priority="56" stopIfTrue="1" operator="lessThan">
      <formula>-0.03</formula>
    </cfRule>
  </conditionalFormatting>
  <conditionalFormatting sqref="AA79">
    <cfRule type="cellIs" dxfId="521" priority="49" operator="greaterThan">
      <formula>0.03</formula>
    </cfRule>
    <cfRule type="cellIs" dxfId="520" priority="50" stopIfTrue="1" operator="lessThan">
      <formula>-0.03</formula>
    </cfRule>
  </conditionalFormatting>
  <conditionalFormatting sqref="Y87">
    <cfRule type="cellIs" dxfId="519" priority="41" operator="greaterThan">
      <formula>0.03</formula>
    </cfRule>
    <cfRule type="cellIs" dxfId="518" priority="42" stopIfTrue="1" operator="lessThan">
      <formula>-0.03</formula>
    </cfRule>
  </conditionalFormatting>
  <conditionalFormatting sqref="AA87">
    <cfRule type="cellIs" dxfId="517" priority="37" operator="greaterThan">
      <formula>0.03</formula>
    </cfRule>
    <cfRule type="cellIs" dxfId="516" priority="38" stopIfTrue="1" operator="lessThan">
      <formula>-0.03</formula>
    </cfRule>
  </conditionalFormatting>
  <conditionalFormatting sqref="Y82:Z82">
    <cfRule type="cellIs" dxfId="515" priority="35" operator="greaterThan">
      <formula>0.03</formula>
    </cfRule>
    <cfRule type="cellIs" dxfId="514" priority="36" stopIfTrue="1" operator="lessThan">
      <formula>-0.03</formula>
    </cfRule>
  </conditionalFormatting>
  <conditionalFormatting sqref="Y86:Z86">
    <cfRule type="cellIs" dxfId="513" priority="33" operator="greaterThan">
      <formula>0.03</formula>
    </cfRule>
    <cfRule type="cellIs" dxfId="512" priority="34" stopIfTrue="1" operator="lessThan">
      <formula>-0.03</formula>
    </cfRule>
  </conditionalFormatting>
  <conditionalFormatting sqref="Y79">
    <cfRule type="cellIs" dxfId="511" priority="53" operator="greaterThan">
      <formula>0.03</formula>
    </cfRule>
    <cfRule type="cellIs" dxfId="510" priority="54" stopIfTrue="1" operator="lessThan">
      <formula>-0.03</formula>
    </cfRule>
  </conditionalFormatting>
  <conditionalFormatting sqref="Z79">
    <cfRule type="cellIs" dxfId="509" priority="51" operator="greaterThan">
      <formula>0.03</formula>
    </cfRule>
    <cfRule type="cellIs" dxfId="508" priority="52" stopIfTrue="1" operator="lessThan">
      <formula>-0.03</formula>
    </cfRule>
  </conditionalFormatting>
  <conditionalFormatting sqref="AA83">
    <cfRule type="cellIs" dxfId="507" priority="43" operator="greaterThan">
      <formula>0.03</formula>
    </cfRule>
    <cfRule type="cellIs" dxfId="506" priority="44" stopIfTrue="1" operator="lessThan">
      <formula>-0.03</formula>
    </cfRule>
  </conditionalFormatting>
  <conditionalFormatting sqref="Y90:Z90">
    <cfRule type="cellIs" dxfId="505" priority="31" operator="greaterThan">
      <formula>0.03</formula>
    </cfRule>
    <cfRule type="cellIs" dxfId="504" priority="32" stopIfTrue="1" operator="lessThan">
      <formula>-0.03</formula>
    </cfRule>
  </conditionalFormatting>
  <conditionalFormatting sqref="Y94:Z94">
    <cfRule type="cellIs" dxfId="503" priority="103" operator="greaterThan">
      <formula>0.03</formula>
    </cfRule>
    <cfRule type="cellIs" dxfId="502" priority="104" stopIfTrue="1" operator="lessThan">
      <formula>-0.03</formula>
    </cfRule>
  </conditionalFormatting>
  <conditionalFormatting sqref="Z103">
    <cfRule type="cellIs" dxfId="501" priority="107" operator="greaterThan">
      <formula>0.03</formula>
    </cfRule>
    <cfRule type="cellIs" dxfId="500" priority="108" stopIfTrue="1" operator="lessThan">
      <formula>-0.03</formula>
    </cfRule>
  </conditionalFormatting>
  <conditionalFormatting sqref="Y103">
    <cfRule type="cellIs" dxfId="499" priority="109" operator="greaterThan">
      <formula>0.03</formula>
    </cfRule>
    <cfRule type="cellIs" dxfId="498" priority="110" stopIfTrue="1" operator="lessThan">
      <formula>-0.03</formula>
    </cfRule>
  </conditionalFormatting>
  <conditionalFormatting sqref="AA103">
    <cfRule type="cellIs" dxfId="497" priority="105" operator="greaterThan">
      <formula>0.03</formula>
    </cfRule>
    <cfRule type="cellIs" dxfId="496" priority="106" stopIfTrue="1" operator="lessThan">
      <formula>-0.03</formula>
    </cfRule>
  </conditionalFormatting>
  <conditionalFormatting sqref="Y99">
    <cfRule type="cellIs" dxfId="495" priority="115" operator="greaterThan">
      <formula>0.03</formula>
    </cfRule>
    <cfRule type="cellIs" dxfId="494" priority="116" stopIfTrue="1" operator="lessThan">
      <formula>-0.03</formula>
    </cfRule>
  </conditionalFormatting>
  <conditionalFormatting sqref="V91:X106">
    <cfRule type="cellIs" dxfId="493" priority="129" operator="greaterThan">
      <formula>0.03</formula>
    </cfRule>
    <cfRule type="cellIs" dxfId="492" priority="130" stopIfTrue="1" operator="lessThan">
      <formula>-0.03</formula>
    </cfRule>
  </conditionalFormatting>
  <conditionalFormatting sqref="Y91">
    <cfRule type="cellIs" dxfId="491" priority="127" operator="greaterThan">
      <formula>0.03</formula>
    </cfRule>
    <cfRule type="cellIs" dxfId="490" priority="128" stopIfTrue="1" operator="lessThan">
      <formula>-0.03</formula>
    </cfRule>
  </conditionalFormatting>
  <conditionalFormatting sqref="Z91">
    <cfRule type="cellIs" dxfId="489" priority="125" operator="greaterThan">
      <formula>0.03</formula>
    </cfRule>
    <cfRule type="cellIs" dxfId="488" priority="126" stopIfTrue="1" operator="lessThan">
      <formula>-0.03</formula>
    </cfRule>
  </conditionalFormatting>
  <conditionalFormatting sqref="AA91">
    <cfRule type="cellIs" dxfId="487" priority="123" operator="greaterThan">
      <formula>0.03</formula>
    </cfRule>
    <cfRule type="cellIs" dxfId="486" priority="124" stopIfTrue="1" operator="lessThan">
      <formula>-0.03</formula>
    </cfRule>
  </conditionalFormatting>
  <conditionalFormatting sqref="Y95">
    <cfRule type="cellIs" dxfId="485" priority="121" operator="greaterThan">
      <formula>0.03</formula>
    </cfRule>
    <cfRule type="cellIs" dxfId="484" priority="122" stopIfTrue="1" operator="lessThan">
      <formula>-0.03</formula>
    </cfRule>
  </conditionalFormatting>
  <conditionalFormatting sqref="Z95">
    <cfRule type="cellIs" dxfId="483" priority="119" operator="greaterThan">
      <formula>0.03</formula>
    </cfRule>
    <cfRule type="cellIs" dxfId="482" priority="120" stopIfTrue="1" operator="lessThan">
      <formula>-0.03</formula>
    </cfRule>
  </conditionalFormatting>
  <conditionalFormatting sqref="AA95">
    <cfRule type="cellIs" dxfId="481" priority="117" operator="greaterThan">
      <formula>0.03</formula>
    </cfRule>
    <cfRule type="cellIs" dxfId="480" priority="118" stopIfTrue="1" operator="lessThan">
      <formula>-0.03</formula>
    </cfRule>
  </conditionalFormatting>
  <conditionalFormatting sqref="Z99">
    <cfRule type="cellIs" dxfId="479" priority="113" operator="greaterThan">
      <formula>0.03</formula>
    </cfRule>
    <cfRule type="cellIs" dxfId="478" priority="114" stopIfTrue="1" operator="lessThan">
      <formula>-0.03</formula>
    </cfRule>
  </conditionalFormatting>
  <conditionalFormatting sqref="AA99">
    <cfRule type="cellIs" dxfId="477" priority="111" operator="greaterThan">
      <formula>0.03</formula>
    </cfRule>
    <cfRule type="cellIs" dxfId="476" priority="11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A1:AA117"/>
  <sheetViews>
    <sheetView topLeftCell="A70" zoomScale="85" zoomScaleNormal="85" workbookViewId="0">
      <selection activeCell="N100" sqref="N100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20" width="5.125" style="1" customWidth="1"/>
    <col min="21" max="21" width="2.875" style="1" customWidth="1"/>
    <col min="22" max="27" width="8.875" style="1" customWidth="1"/>
    <col min="28" max="16384" width="10.875" style="1"/>
  </cols>
  <sheetData>
    <row r="1" spans="1:27" ht="12.75" thickBot="1">
      <c r="D1" s="119" t="s">
        <v>12</v>
      </c>
      <c r="E1" s="120"/>
      <c r="F1" s="120"/>
      <c r="G1" s="120"/>
      <c r="H1" s="120"/>
      <c r="I1" s="120"/>
      <c r="J1" s="121"/>
      <c r="L1" s="119" t="s">
        <v>13</v>
      </c>
      <c r="M1" s="120"/>
      <c r="N1" s="120"/>
      <c r="O1" s="120"/>
      <c r="P1" s="120"/>
      <c r="Q1" s="120"/>
      <c r="R1" s="121"/>
      <c r="S1" s="37"/>
      <c r="T1" s="37"/>
      <c r="U1" s="2"/>
      <c r="V1" s="119" t="s">
        <v>24</v>
      </c>
      <c r="W1" s="120"/>
      <c r="X1" s="121"/>
      <c r="Y1" s="119" t="s">
        <v>25</v>
      </c>
      <c r="Z1" s="120"/>
      <c r="AA1" s="121"/>
    </row>
    <row r="2" spans="1:27" ht="12.75" thickBot="1">
      <c r="A2" s="57"/>
      <c r="B2" s="53"/>
      <c r="C2" s="52" t="s">
        <v>0</v>
      </c>
      <c r="D2" s="8" t="s">
        <v>14</v>
      </c>
      <c r="E2" s="9" t="s">
        <v>15</v>
      </c>
      <c r="F2" s="9" t="s">
        <v>16</v>
      </c>
      <c r="G2" s="9" t="s">
        <v>17</v>
      </c>
      <c r="H2" s="9" t="s">
        <v>18</v>
      </c>
      <c r="I2" s="9" t="s">
        <v>19</v>
      </c>
      <c r="J2" s="10" t="s">
        <v>20</v>
      </c>
      <c r="K2" s="2"/>
      <c r="L2" s="8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0" t="s">
        <v>20</v>
      </c>
      <c r="S2" s="7" t="s">
        <v>38</v>
      </c>
      <c r="T2" s="7" t="s">
        <v>39</v>
      </c>
      <c r="U2" s="7"/>
      <c r="V2" s="8" t="s">
        <v>21</v>
      </c>
      <c r="W2" s="9" t="s">
        <v>22</v>
      </c>
      <c r="X2" s="10" t="s">
        <v>23</v>
      </c>
      <c r="Y2" s="8" t="s">
        <v>21</v>
      </c>
      <c r="Z2" s="9" t="s">
        <v>22</v>
      </c>
      <c r="AA2" s="10" t="s">
        <v>23</v>
      </c>
    </row>
    <row r="3" spans="1:27">
      <c r="A3" s="11" t="s">
        <v>72</v>
      </c>
      <c r="B3" s="11" t="s">
        <v>416</v>
      </c>
      <c r="C3" s="11">
        <v>22</v>
      </c>
      <c r="D3" s="12"/>
      <c r="E3" s="13"/>
      <c r="F3" s="13"/>
      <c r="G3" s="13"/>
      <c r="H3" s="13"/>
      <c r="I3" s="13"/>
      <c r="J3" s="14"/>
      <c r="L3" s="12"/>
      <c r="M3" s="13"/>
      <c r="N3" s="13"/>
      <c r="O3" s="13"/>
      <c r="P3" s="13"/>
      <c r="Q3" s="13"/>
      <c r="R3" s="14"/>
      <c r="S3" s="13"/>
      <c r="T3" s="13"/>
      <c r="U3" s="58"/>
      <c r="V3" s="41"/>
      <c r="W3" s="46"/>
      <c r="X3" s="47"/>
      <c r="Y3" s="41"/>
      <c r="Z3" s="46"/>
      <c r="AA3" s="47"/>
    </row>
    <row r="4" spans="1:27">
      <c r="A4" s="16" t="s">
        <v>46</v>
      </c>
      <c r="B4" s="16"/>
      <c r="C4" s="16">
        <v>27</v>
      </c>
      <c r="D4" s="17"/>
      <c r="E4" s="18"/>
      <c r="F4" s="18"/>
      <c r="G4" s="18"/>
      <c r="H4" s="18"/>
      <c r="I4" s="18"/>
      <c r="J4" s="19"/>
      <c r="L4" s="17"/>
      <c r="M4" s="18"/>
      <c r="N4" s="18"/>
      <c r="O4" s="18"/>
      <c r="P4" s="18"/>
      <c r="Q4" s="18"/>
      <c r="R4" s="19"/>
      <c r="S4" s="18"/>
      <c r="T4" s="18"/>
      <c r="U4" s="59"/>
      <c r="V4" s="42"/>
      <c r="W4" s="25"/>
      <c r="X4" s="54"/>
      <c r="Y4" s="42"/>
      <c r="Z4" s="25"/>
      <c r="AA4" s="54"/>
    </row>
    <row r="5" spans="1:27">
      <c r="A5" s="16"/>
      <c r="B5" s="16"/>
      <c r="C5" s="16">
        <v>32</v>
      </c>
      <c r="D5" s="17"/>
      <c r="E5" s="18"/>
      <c r="F5" s="18"/>
      <c r="G5" s="18"/>
      <c r="H5" s="18"/>
      <c r="I5" s="18"/>
      <c r="J5" s="19"/>
      <c r="L5" s="17"/>
      <c r="M5" s="18"/>
      <c r="N5" s="18"/>
      <c r="O5" s="18"/>
      <c r="P5" s="18"/>
      <c r="Q5" s="18"/>
      <c r="R5" s="19"/>
      <c r="S5" s="18"/>
      <c r="T5" s="18"/>
      <c r="U5" s="59"/>
      <c r="V5" s="42"/>
      <c r="W5" s="25"/>
      <c r="X5" s="54"/>
      <c r="Y5" s="42"/>
      <c r="Z5" s="25"/>
      <c r="AA5" s="54"/>
    </row>
    <row r="6" spans="1:27" ht="12.75" thickBot="1">
      <c r="A6" s="16"/>
      <c r="B6" s="21"/>
      <c r="C6" s="21">
        <v>37</v>
      </c>
      <c r="D6" s="22"/>
      <c r="E6" s="23"/>
      <c r="F6" s="23"/>
      <c r="G6" s="23"/>
      <c r="H6" s="23"/>
      <c r="I6" s="23"/>
      <c r="J6" s="24"/>
      <c r="L6" s="22"/>
      <c r="M6" s="23"/>
      <c r="N6" s="23"/>
      <c r="O6" s="23"/>
      <c r="P6" s="23"/>
      <c r="Q6" s="23"/>
      <c r="R6" s="24"/>
      <c r="S6" s="18"/>
      <c r="T6" s="18"/>
      <c r="U6" s="59"/>
      <c r="V6" s="43"/>
      <c r="W6" s="55"/>
      <c r="X6" s="56"/>
      <c r="Y6" s="43"/>
      <c r="Z6" s="55"/>
      <c r="AA6" s="56"/>
    </row>
    <row r="7" spans="1:27">
      <c r="A7" s="16"/>
      <c r="B7" s="11" t="s">
        <v>417</v>
      </c>
      <c r="C7" s="11">
        <v>22</v>
      </c>
      <c r="D7" s="12"/>
      <c r="E7" s="13"/>
      <c r="F7" s="13"/>
      <c r="G7" s="13"/>
      <c r="H7" s="13"/>
      <c r="I7" s="13"/>
      <c r="J7" s="14"/>
      <c r="L7" s="12"/>
      <c r="M7" s="13"/>
      <c r="N7" s="13"/>
      <c r="O7" s="13"/>
      <c r="P7" s="13"/>
      <c r="Q7" s="13"/>
      <c r="R7" s="14"/>
      <c r="S7" s="18"/>
      <c r="T7" s="18"/>
      <c r="U7" s="59"/>
      <c r="V7" s="41"/>
      <c r="W7" s="46"/>
      <c r="X7" s="46"/>
      <c r="Y7" s="44"/>
      <c r="Z7" s="48"/>
      <c r="AA7" s="49"/>
    </row>
    <row r="8" spans="1:27">
      <c r="A8" s="16"/>
      <c r="B8" s="16"/>
      <c r="C8" s="16">
        <v>27</v>
      </c>
      <c r="D8" s="17"/>
      <c r="E8" s="18"/>
      <c r="F8" s="18"/>
      <c r="G8" s="18"/>
      <c r="H8" s="18"/>
      <c r="I8" s="18"/>
      <c r="J8" s="19"/>
      <c r="L8" s="17"/>
      <c r="M8" s="18"/>
      <c r="N8" s="18"/>
      <c r="O8" s="18"/>
      <c r="P8" s="18"/>
      <c r="Q8" s="18"/>
      <c r="R8" s="19"/>
      <c r="S8" s="18"/>
      <c r="T8" s="18"/>
      <c r="U8" s="59"/>
      <c r="V8" s="42"/>
      <c r="W8" s="25"/>
      <c r="X8" s="25"/>
      <c r="Y8" s="42"/>
      <c r="Z8" s="25"/>
      <c r="AA8" s="54"/>
    </row>
    <row r="9" spans="1:27">
      <c r="A9" s="16"/>
      <c r="B9" s="16"/>
      <c r="C9" s="16">
        <v>32</v>
      </c>
      <c r="D9" s="17"/>
      <c r="E9" s="18"/>
      <c r="F9" s="18"/>
      <c r="G9" s="18"/>
      <c r="H9" s="18"/>
      <c r="I9" s="18"/>
      <c r="J9" s="19"/>
      <c r="L9" s="17"/>
      <c r="M9" s="18"/>
      <c r="N9" s="18"/>
      <c r="O9" s="18"/>
      <c r="P9" s="18"/>
      <c r="Q9" s="18"/>
      <c r="R9" s="19"/>
      <c r="S9" s="18"/>
      <c r="T9" s="18"/>
      <c r="U9" s="59"/>
      <c r="V9" s="42"/>
      <c r="W9" s="25"/>
      <c r="X9" s="25"/>
      <c r="Y9" s="42"/>
      <c r="Z9" s="25"/>
      <c r="AA9" s="54"/>
    </row>
    <row r="10" spans="1:27" ht="12.75" thickBot="1">
      <c r="A10" s="16"/>
      <c r="B10" s="21"/>
      <c r="C10" s="21">
        <v>37</v>
      </c>
      <c r="D10" s="22"/>
      <c r="E10" s="23"/>
      <c r="F10" s="23"/>
      <c r="G10" s="23"/>
      <c r="H10" s="23"/>
      <c r="I10" s="23"/>
      <c r="J10" s="24"/>
      <c r="L10" s="22"/>
      <c r="M10" s="23"/>
      <c r="N10" s="23"/>
      <c r="O10" s="23"/>
      <c r="P10" s="23"/>
      <c r="Q10" s="23"/>
      <c r="R10" s="24"/>
      <c r="S10" s="18"/>
      <c r="T10" s="18"/>
      <c r="U10" s="59"/>
      <c r="V10" s="43"/>
      <c r="W10" s="55"/>
      <c r="X10" s="55"/>
      <c r="Y10" s="43"/>
      <c r="Z10" s="55"/>
      <c r="AA10" s="56"/>
    </row>
    <row r="11" spans="1:27">
      <c r="A11" s="35"/>
      <c r="B11" s="34" t="s">
        <v>502</v>
      </c>
      <c r="C11" s="34">
        <v>22</v>
      </c>
      <c r="D11" s="12"/>
      <c r="E11" s="13"/>
      <c r="F11" s="13"/>
      <c r="G11" s="13"/>
      <c r="H11" s="13"/>
      <c r="I11" s="13"/>
      <c r="J11" s="14"/>
      <c r="L11" s="12"/>
      <c r="M11" s="13"/>
      <c r="N11" s="13"/>
      <c r="O11" s="13"/>
      <c r="P11" s="13"/>
      <c r="Q11" s="13"/>
      <c r="R11" s="14"/>
      <c r="S11" s="18"/>
      <c r="T11" s="18"/>
      <c r="U11" s="59"/>
      <c r="V11" s="41"/>
      <c r="W11" s="46"/>
      <c r="X11" s="46"/>
      <c r="Y11" s="44"/>
      <c r="Z11" s="48"/>
      <c r="AA11" s="49"/>
    </row>
    <row r="12" spans="1:27">
      <c r="A12" s="35"/>
      <c r="B12" s="35"/>
      <c r="C12" s="35">
        <v>27</v>
      </c>
      <c r="D12" s="17"/>
      <c r="E12" s="18"/>
      <c r="F12" s="18"/>
      <c r="G12" s="18"/>
      <c r="H12" s="18"/>
      <c r="I12" s="18"/>
      <c r="J12" s="19"/>
      <c r="L12" s="17"/>
      <c r="M12" s="18"/>
      <c r="N12" s="18"/>
      <c r="O12" s="18"/>
      <c r="P12" s="18"/>
      <c r="Q12" s="18"/>
      <c r="R12" s="19"/>
      <c r="S12" s="18"/>
      <c r="T12" s="18"/>
      <c r="U12" s="59"/>
      <c r="V12" s="42"/>
      <c r="W12" s="25"/>
      <c r="X12" s="25"/>
      <c r="Y12" s="42"/>
      <c r="Z12" s="25"/>
      <c r="AA12" s="54"/>
    </row>
    <row r="13" spans="1:27">
      <c r="A13" s="35"/>
      <c r="B13" s="35"/>
      <c r="C13" s="35">
        <v>32</v>
      </c>
      <c r="D13" s="17"/>
      <c r="E13" s="18"/>
      <c r="F13" s="18"/>
      <c r="G13" s="18"/>
      <c r="H13" s="18"/>
      <c r="I13" s="18"/>
      <c r="J13" s="19"/>
      <c r="L13" s="17"/>
      <c r="M13" s="18"/>
      <c r="N13" s="18"/>
      <c r="O13" s="18"/>
      <c r="P13" s="18"/>
      <c r="Q13" s="18"/>
      <c r="R13" s="19"/>
      <c r="S13" s="18"/>
      <c r="T13" s="18"/>
      <c r="U13" s="59"/>
      <c r="V13" s="42"/>
      <c r="W13" s="25"/>
      <c r="X13" s="25"/>
      <c r="Y13" s="42"/>
      <c r="Z13" s="25"/>
      <c r="AA13" s="54"/>
    </row>
    <row r="14" spans="1:27" ht="12.75" thickBot="1">
      <c r="A14" s="35"/>
      <c r="B14" s="36"/>
      <c r="C14" s="36">
        <v>37</v>
      </c>
      <c r="D14" s="22"/>
      <c r="E14" s="23"/>
      <c r="F14" s="23"/>
      <c r="G14" s="23"/>
      <c r="H14" s="23"/>
      <c r="I14" s="23"/>
      <c r="J14" s="24"/>
      <c r="L14" s="22"/>
      <c r="M14" s="23"/>
      <c r="N14" s="23"/>
      <c r="O14" s="23"/>
      <c r="P14" s="23"/>
      <c r="Q14" s="23"/>
      <c r="R14" s="24"/>
      <c r="S14" s="18"/>
      <c r="T14" s="18"/>
      <c r="U14" s="59"/>
      <c r="V14" s="43"/>
      <c r="W14" s="55"/>
      <c r="X14" s="55"/>
      <c r="Y14" s="43"/>
      <c r="Z14" s="55"/>
      <c r="AA14" s="56"/>
    </row>
    <row r="15" spans="1:27">
      <c r="A15" s="11" t="s">
        <v>73</v>
      </c>
      <c r="B15" s="11" t="s">
        <v>418</v>
      </c>
      <c r="C15" s="11">
        <v>22</v>
      </c>
      <c r="D15" s="12"/>
      <c r="E15" s="13"/>
      <c r="F15" s="13"/>
      <c r="G15" s="13"/>
      <c r="H15" s="13"/>
      <c r="I15" s="13"/>
      <c r="J15" s="14"/>
      <c r="L15" s="12"/>
      <c r="M15" s="13"/>
      <c r="N15" s="13"/>
      <c r="O15" s="13"/>
      <c r="P15" s="13"/>
      <c r="Q15" s="13"/>
      <c r="R15" s="14"/>
      <c r="S15" s="13"/>
      <c r="T15" s="13"/>
      <c r="U15" s="58"/>
      <c r="V15" s="41"/>
      <c r="W15" s="46"/>
      <c r="X15" s="47"/>
      <c r="Y15" s="41"/>
      <c r="Z15" s="46"/>
      <c r="AA15" s="47"/>
    </row>
    <row r="16" spans="1:27">
      <c r="A16" s="16" t="s">
        <v>46</v>
      </c>
      <c r="B16" s="16"/>
      <c r="C16" s="16">
        <v>27</v>
      </c>
      <c r="D16" s="17"/>
      <c r="E16" s="18"/>
      <c r="F16" s="18"/>
      <c r="G16" s="18"/>
      <c r="H16" s="18"/>
      <c r="I16" s="18"/>
      <c r="J16" s="19"/>
      <c r="L16" s="17"/>
      <c r="M16" s="18"/>
      <c r="N16" s="18"/>
      <c r="O16" s="18"/>
      <c r="P16" s="18"/>
      <c r="Q16" s="18"/>
      <c r="R16" s="19"/>
      <c r="S16" s="18"/>
      <c r="T16" s="18"/>
      <c r="U16" s="59"/>
      <c r="V16" s="42"/>
      <c r="W16" s="25"/>
      <c r="X16" s="54"/>
      <c r="Y16" s="42"/>
      <c r="Z16" s="25"/>
      <c r="AA16" s="54"/>
    </row>
    <row r="17" spans="1:27">
      <c r="A17" s="16"/>
      <c r="B17" s="16"/>
      <c r="C17" s="16">
        <v>32</v>
      </c>
      <c r="D17" s="17"/>
      <c r="E17" s="18"/>
      <c r="F17" s="18"/>
      <c r="G17" s="18"/>
      <c r="H17" s="18"/>
      <c r="I17" s="18"/>
      <c r="J17" s="19"/>
      <c r="L17" s="17"/>
      <c r="M17" s="18"/>
      <c r="N17" s="18"/>
      <c r="O17" s="18"/>
      <c r="P17" s="18"/>
      <c r="Q17" s="18"/>
      <c r="R17" s="19"/>
      <c r="S17" s="18"/>
      <c r="T17" s="18"/>
      <c r="U17" s="59"/>
      <c r="V17" s="42"/>
      <c r="W17" s="25"/>
      <c r="X17" s="54"/>
      <c r="Y17" s="42"/>
      <c r="Z17" s="25"/>
      <c r="AA17" s="54"/>
    </row>
    <row r="18" spans="1:27" ht="12.75" thickBot="1">
      <c r="A18" s="16"/>
      <c r="B18" s="21"/>
      <c r="C18" s="21">
        <v>37</v>
      </c>
      <c r="D18" s="22"/>
      <c r="E18" s="23"/>
      <c r="F18" s="23"/>
      <c r="G18" s="23"/>
      <c r="H18" s="23"/>
      <c r="I18" s="23"/>
      <c r="J18" s="24"/>
      <c r="L18" s="22"/>
      <c r="M18" s="23"/>
      <c r="N18" s="23"/>
      <c r="O18" s="23"/>
      <c r="P18" s="23"/>
      <c r="Q18" s="23"/>
      <c r="R18" s="24"/>
      <c r="S18" s="18"/>
      <c r="T18" s="18"/>
      <c r="U18" s="59"/>
      <c r="V18" s="43"/>
      <c r="W18" s="55"/>
      <c r="X18" s="56"/>
      <c r="Y18" s="43"/>
      <c r="Z18" s="55"/>
      <c r="AA18" s="56"/>
    </row>
    <row r="19" spans="1:27">
      <c r="A19" s="16"/>
      <c r="B19" s="16" t="s">
        <v>419</v>
      </c>
      <c r="C19" s="11">
        <v>22</v>
      </c>
      <c r="D19" s="12"/>
      <c r="E19" s="13"/>
      <c r="F19" s="13"/>
      <c r="G19" s="13"/>
      <c r="H19" s="13"/>
      <c r="I19" s="13"/>
      <c r="J19" s="14"/>
      <c r="L19" s="12"/>
      <c r="M19" s="13"/>
      <c r="N19" s="13"/>
      <c r="O19" s="13"/>
      <c r="P19" s="13"/>
      <c r="Q19" s="13"/>
      <c r="R19" s="14"/>
      <c r="S19" s="18"/>
      <c r="T19" s="18"/>
      <c r="U19" s="59"/>
      <c r="V19" s="41"/>
      <c r="W19" s="46"/>
      <c r="X19" s="46"/>
      <c r="Y19" s="44"/>
      <c r="Z19" s="48"/>
      <c r="AA19" s="49"/>
    </row>
    <row r="20" spans="1:27">
      <c r="A20" s="16"/>
      <c r="B20" s="16"/>
      <c r="C20" s="16">
        <v>27</v>
      </c>
      <c r="D20" s="17"/>
      <c r="E20" s="18"/>
      <c r="F20" s="18"/>
      <c r="G20" s="18"/>
      <c r="H20" s="18"/>
      <c r="I20" s="18"/>
      <c r="J20" s="19"/>
      <c r="L20" s="17"/>
      <c r="M20" s="18"/>
      <c r="N20" s="18"/>
      <c r="O20" s="18"/>
      <c r="P20" s="18"/>
      <c r="Q20" s="18"/>
      <c r="R20" s="19"/>
      <c r="S20" s="18"/>
      <c r="T20" s="18"/>
      <c r="U20" s="59"/>
      <c r="V20" s="42"/>
      <c r="W20" s="25"/>
      <c r="X20" s="25"/>
      <c r="Y20" s="42"/>
      <c r="Z20" s="25"/>
      <c r="AA20" s="54"/>
    </row>
    <row r="21" spans="1:27">
      <c r="A21" s="16"/>
      <c r="B21" s="16"/>
      <c r="C21" s="16">
        <v>32</v>
      </c>
      <c r="D21" s="17"/>
      <c r="E21" s="18"/>
      <c r="F21" s="18"/>
      <c r="G21" s="18"/>
      <c r="H21" s="18"/>
      <c r="I21" s="18"/>
      <c r="J21" s="19"/>
      <c r="L21" s="17"/>
      <c r="M21" s="18"/>
      <c r="N21" s="18"/>
      <c r="O21" s="18"/>
      <c r="P21" s="18"/>
      <c r="Q21" s="18"/>
      <c r="R21" s="19"/>
      <c r="S21" s="18"/>
      <c r="T21" s="18"/>
      <c r="U21" s="59"/>
      <c r="V21" s="42"/>
      <c r="W21" s="25"/>
      <c r="X21" s="25"/>
      <c r="Y21" s="42"/>
      <c r="Z21" s="25"/>
      <c r="AA21" s="54"/>
    </row>
    <row r="22" spans="1:27" ht="12.75" thickBot="1">
      <c r="A22" s="16"/>
      <c r="B22" s="21"/>
      <c r="C22" s="21">
        <v>37</v>
      </c>
      <c r="D22" s="22"/>
      <c r="E22" s="23"/>
      <c r="F22" s="23"/>
      <c r="G22" s="23"/>
      <c r="H22" s="23"/>
      <c r="I22" s="23"/>
      <c r="J22" s="24"/>
      <c r="L22" s="22"/>
      <c r="M22" s="23"/>
      <c r="N22" s="23"/>
      <c r="O22" s="23"/>
      <c r="P22" s="23"/>
      <c r="Q22" s="23"/>
      <c r="R22" s="24"/>
      <c r="S22" s="18"/>
      <c r="T22" s="18"/>
      <c r="U22" s="59"/>
      <c r="V22" s="43"/>
      <c r="W22" s="55"/>
      <c r="X22" s="55"/>
      <c r="Y22" s="43"/>
      <c r="Z22" s="55"/>
      <c r="AA22" s="56"/>
    </row>
    <row r="23" spans="1:27">
      <c r="A23" s="35"/>
      <c r="B23" s="16" t="s">
        <v>420</v>
      </c>
      <c r="C23" s="34">
        <v>22</v>
      </c>
      <c r="D23" s="12"/>
      <c r="E23" s="13"/>
      <c r="F23" s="13"/>
      <c r="G23" s="13"/>
      <c r="H23" s="13"/>
      <c r="I23" s="13"/>
      <c r="J23" s="14"/>
      <c r="L23" s="12"/>
      <c r="M23" s="13"/>
      <c r="N23" s="13"/>
      <c r="O23" s="13"/>
      <c r="P23" s="13"/>
      <c r="Q23" s="13"/>
      <c r="R23" s="14"/>
      <c r="S23" s="18"/>
      <c r="T23" s="18"/>
      <c r="U23" s="59"/>
      <c r="V23" s="41"/>
      <c r="W23" s="46"/>
      <c r="X23" s="46"/>
      <c r="Y23" s="44"/>
      <c r="Z23" s="48"/>
      <c r="AA23" s="49"/>
    </row>
    <row r="24" spans="1:27">
      <c r="A24" s="35"/>
      <c r="B24" s="16"/>
      <c r="C24" s="35">
        <v>27</v>
      </c>
      <c r="D24" s="17"/>
      <c r="E24" s="18"/>
      <c r="F24" s="18"/>
      <c r="G24" s="18"/>
      <c r="H24" s="18"/>
      <c r="I24" s="18"/>
      <c r="J24" s="19"/>
      <c r="L24" s="17"/>
      <c r="M24" s="18"/>
      <c r="N24" s="18"/>
      <c r="O24" s="18"/>
      <c r="P24" s="18"/>
      <c r="Q24" s="18"/>
      <c r="R24" s="19"/>
      <c r="S24" s="18"/>
      <c r="T24" s="18"/>
      <c r="U24" s="59"/>
      <c r="V24" s="42"/>
      <c r="W24" s="25"/>
      <c r="X24" s="25"/>
      <c r="Y24" s="42"/>
      <c r="Z24" s="25"/>
      <c r="AA24" s="54"/>
    </row>
    <row r="25" spans="1:27">
      <c r="A25" s="35"/>
      <c r="B25" s="35"/>
      <c r="C25" s="35">
        <v>32</v>
      </c>
      <c r="D25" s="17"/>
      <c r="E25" s="18"/>
      <c r="F25" s="18"/>
      <c r="G25" s="18"/>
      <c r="H25" s="18"/>
      <c r="I25" s="18"/>
      <c r="J25" s="19"/>
      <c r="L25" s="17"/>
      <c r="M25" s="18"/>
      <c r="N25" s="18"/>
      <c r="O25" s="18"/>
      <c r="P25" s="18"/>
      <c r="Q25" s="18"/>
      <c r="R25" s="19"/>
      <c r="S25" s="18"/>
      <c r="T25" s="18"/>
      <c r="U25" s="59"/>
      <c r="V25" s="42"/>
      <c r="W25" s="25"/>
      <c r="X25" s="25"/>
      <c r="Y25" s="42"/>
      <c r="Z25" s="25"/>
      <c r="AA25" s="54"/>
    </row>
    <row r="26" spans="1:27" ht="12.75" thickBot="1">
      <c r="A26" s="35"/>
      <c r="B26" s="36"/>
      <c r="C26" s="36">
        <v>37</v>
      </c>
      <c r="D26" s="22"/>
      <c r="E26" s="23"/>
      <c r="F26" s="23"/>
      <c r="G26" s="23"/>
      <c r="H26" s="23"/>
      <c r="I26" s="23"/>
      <c r="J26" s="24"/>
      <c r="L26" s="22"/>
      <c r="M26" s="23"/>
      <c r="N26" s="23"/>
      <c r="O26" s="23"/>
      <c r="P26" s="23"/>
      <c r="Q26" s="23"/>
      <c r="R26" s="24"/>
      <c r="S26" s="18"/>
      <c r="T26" s="18"/>
      <c r="U26" s="59"/>
      <c r="V26" s="43"/>
      <c r="W26" s="55"/>
      <c r="X26" s="55"/>
      <c r="Y26" s="43"/>
      <c r="Z26" s="55"/>
      <c r="AA26" s="56"/>
    </row>
    <row r="27" spans="1:27">
      <c r="A27" s="11" t="s">
        <v>1</v>
      </c>
      <c r="B27" s="11" t="s">
        <v>422</v>
      </c>
      <c r="C27" s="11">
        <v>22</v>
      </c>
      <c r="D27" s="12">
        <v>17847.0576</v>
      </c>
      <c r="E27" s="13">
        <v>41.125399999999999</v>
      </c>
      <c r="F27" s="13">
        <v>43.751100000000001</v>
      </c>
      <c r="G27" s="13">
        <v>44.5214</v>
      </c>
      <c r="H27" s="13">
        <v>362641.46</v>
      </c>
      <c r="I27" s="13">
        <v>85.99</v>
      </c>
      <c r="J27" s="14">
        <f t="shared" ref="J27" si="0">H27/3600</f>
        <v>100.73373888888889</v>
      </c>
      <c r="L27" s="12">
        <f>Test!B233</f>
        <v>17853.0504</v>
      </c>
      <c r="M27" s="13">
        <f>Test!C233</f>
        <v>41.124600000000001</v>
      </c>
      <c r="N27" s="13">
        <f>Test!D233</f>
        <v>43.755000000000003</v>
      </c>
      <c r="O27" s="13">
        <f>Test!E233</f>
        <v>44.522799999999997</v>
      </c>
      <c r="P27" s="13"/>
      <c r="Q27" s="13"/>
      <c r="R27" s="14">
        <f t="shared" ref="R27:R79" si="1">P27/3600</f>
        <v>0</v>
      </c>
      <c r="S27" s="13">
        <f t="shared" ref="S27:T46" si="2">P27/H27</f>
        <v>0</v>
      </c>
      <c r="T27" s="13">
        <f t="shared" si="2"/>
        <v>0</v>
      </c>
      <c r="U27" s="58"/>
      <c r="V27" s="41">
        <f>bdrate($D27:$D30,E27:E30,$L27:$L30,M27:M30)</f>
        <v>1.0415513828010425E-4</v>
      </c>
      <c r="W27" s="46">
        <f>bdrate($D27:$D30,F27:F30,$L27:$L30,N27:N30)</f>
        <v>-3.6618889643024177E-3</v>
      </c>
      <c r="X27" s="47">
        <f>bdrate($D27:$D30,G27:G30,$L27:$L30,O27:O30)</f>
        <v>-1.1255712874700396E-3</v>
      </c>
      <c r="Y27" s="41">
        <f>bdrateOld($D27:$D30,E27:E30,$L27:$L30,M27:M30)</f>
        <v>1.104434630183615E-4</v>
      </c>
      <c r="Z27" s="46">
        <f>bdrateOld($D27:$D30,F27:F30,$L27:$L30,N27:N30)</f>
        <v>-1.8857344081849581E-3</v>
      </c>
      <c r="AA27" s="47">
        <f>bdrateOld($D27:$D30,G27:G30,$L27:$L30,O27:O30)</f>
        <v>8.9094440836046118E-6</v>
      </c>
    </row>
    <row r="28" spans="1:27">
      <c r="A28" s="16" t="s">
        <v>47</v>
      </c>
      <c r="B28" s="16"/>
      <c r="C28" s="16">
        <v>27</v>
      </c>
      <c r="D28" s="17">
        <v>6351.5104000000001</v>
      </c>
      <c r="E28" s="112">
        <v>38.689799999999998</v>
      </c>
      <c r="F28" s="112">
        <v>41.887799999999999</v>
      </c>
      <c r="G28" s="112">
        <v>42.875799999999998</v>
      </c>
      <c r="H28" s="112">
        <v>192856.52</v>
      </c>
      <c r="I28" s="112">
        <v>61.78</v>
      </c>
      <c r="J28" s="19">
        <f t="shared" ref="J28:J91" si="3">H28/3600</f>
        <v>53.571255555555553</v>
      </c>
      <c r="L28" s="17">
        <f>Test!B234</f>
        <v>6350.3608000000004</v>
      </c>
      <c r="M28" s="18">
        <f>Test!C234</f>
        <v>38.690300000000001</v>
      </c>
      <c r="N28" s="18">
        <f>Test!D234</f>
        <v>41.889299999999999</v>
      </c>
      <c r="O28" s="18">
        <f>Test!E234</f>
        <v>42.872799999999998</v>
      </c>
      <c r="P28" s="18"/>
      <c r="Q28" s="18"/>
      <c r="R28" s="19">
        <f t="shared" si="1"/>
        <v>0</v>
      </c>
      <c r="S28" s="18">
        <f t="shared" si="2"/>
        <v>0</v>
      </c>
      <c r="T28" s="18">
        <f t="shared" si="2"/>
        <v>0</v>
      </c>
      <c r="U28" s="59"/>
      <c r="V28" s="42"/>
      <c r="W28" s="25"/>
      <c r="X28" s="54"/>
      <c r="Y28" s="42"/>
      <c r="Z28" s="25"/>
      <c r="AA28" s="54"/>
    </row>
    <row r="29" spans="1:27">
      <c r="A29" s="16"/>
      <c r="B29" s="16"/>
      <c r="C29" s="16">
        <v>32</v>
      </c>
      <c r="D29" s="17">
        <v>2780.9056</v>
      </c>
      <c r="E29" s="112">
        <v>36.319000000000003</v>
      </c>
      <c r="F29" s="112">
        <v>40.511899999999997</v>
      </c>
      <c r="G29" s="112">
        <v>41.509900000000002</v>
      </c>
      <c r="H29" s="112">
        <v>125067.21</v>
      </c>
      <c r="I29" s="112">
        <v>47.66</v>
      </c>
      <c r="J29" s="19">
        <f t="shared" si="3"/>
        <v>34.74089166666667</v>
      </c>
      <c r="L29" s="17">
        <f>Test!B235</f>
        <v>2781.096</v>
      </c>
      <c r="M29" s="18">
        <f>Test!C235</f>
        <v>36.318300000000001</v>
      </c>
      <c r="N29" s="18">
        <f>Test!D235</f>
        <v>40.5259</v>
      </c>
      <c r="O29" s="18">
        <f>Test!E235</f>
        <v>41.520699999999998</v>
      </c>
      <c r="P29" s="18"/>
      <c r="Q29" s="18"/>
      <c r="R29" s="19">
        <f t="shared" si="1"/>
        <v>0</v>
      </c>
      <c r="S29" s="18">
        <f t="shared" si="2"/>
        <v>0</v>
      </c>
      <c r="T29" s="18">
        <f t="shared" si="2"/>
        <v>0</v>
      </c>
      <c r="U29" s="59"/>
      <c r="V29" s="42"/>
      <c r="W29" s="25"/>
      <c r="X29" s="54"/>
      <c r="Y29" s="42"/>
      <c r="Z29" s="25"/>
      <c r="AA29" s="54"/>
    </row>
    <row r="30" spans="1:27" ht="12.75" thickBot="1">
      <c r="A30" s="16"/>
      <c r="B30" s="21"/>
      <c r="C30" s="21">
        <v>37</v>
      </c>
      <c r="D30" s="22">
        <v>1264.8920000000001</v>
      </c>
      <c r="E30" s="23">
        <v>33.905200000000001</v>
      </c>
      <c r="F30" s="23">
        <v>39.8401</v>
      </c>
      <c r="G30" s="23">
        <v>40.808500000000002</v>
      </c>
      <c r="H30" s="23">
        <v>78372.09</v>
      </c>
      <c r="I30" s="23">
        <v>37.11</v>
      </c>
      <c r="J30" s="24">
        <f t="shared" si="3"/>
        <v>21.770025</v>
      </c>
      <c r="L30" s="22">
        <f>Test!B236</f>
        <v>1264.2711999999999</v>
      </c>
      <c r="M30" s="23">
        <f>Test!C236</f>
        <v>33.9026</v>
      </c>
      <c r="N30" s="23">
        <f>Test!D236</f>
        <v>39.839100000000002</v>
      </c>
      <c r="O30" s="23">
        <f>Test!E236</f>
        <v>40.801400000000001</v>
      </c>
      <c r="P30" s="23"/>
      <c r="Q30" s="23"/>
      <c r="R30" s="24">
        <f t="shared" si="1"/>
        <v>0</v>
      </c>
      <c r="S30" s="18">
        <f t="shared" si="2"/>
        <v>0</v>
      </c>
      <c r="T30" s="18">
        <f t="shared" si="2"/>
        <v>0</v>
      </c>
      <c r="U30" s="59"/>
      <c r="V30" s="43"/>
      <c r="W30" s="55"/>
      <c r="X30" s="56"/>
      <c r="Y30" s="43"/>
      <c r="Z30" s="55"/>
      <c r="AA30" s="56"/>
    </row>
    <row r="31" spans="1:27">
      <c r="A31" s="16"/>
      <c r="B31" s="11" t="s">
        <v>421</v>
      </c>
      <c r="C31" s="11">
        <v>22</v>
      </c>
      <c r="D31" s="12">
        <v>10556.888000000001</v>
      </c>
      <c r="E31" s="13">
        <v>44.386299999999999</v>
      </c>
      <c r="F31" s="13">
        <v>46.727200000000003</v>
      </c>
      <c r="G31" s="13">
        <v>47.437600000000003</v>
      </c>
      <c r="H31" s="13">
        <v>258953.93</v>
      </c>
      <c r="I31" s="13">
        <v>76.45</v>
      </c>
      <c r="J31" s="14">
        <f t="shared" si="3"/>
        <v>71.931647222222225</v>
      </c>
      <c r="L31" s="12">
        <f>Test!B237</f>
        <v>10565.6216</v>
      </c>
      <c r="M31" s="13">
        <f>Test!C237</f>
        <v>44.386299999999999</v>
      </c>
      <c r="N31" s="13">
        <f>Test!D237</f>
        <v>46.733499999999999</v>
      </c>
      <c r="O31" s="13">
        <f>Test!E237</f>
        <v>47.445</v>
      </c>
      <c r="P31" s="13"/>
      <c r="Q31" s="13"/>
      <c r="R31" s="14">
        <f t="shared" si="1"/>
        <v>0</v>
      </c>
      <c r="S31" s="18">
        <f t="shared" si="2"/>
        <v>0</v>
      </c>
      <c r="T31" s="18">
        <f t="shared" si="2"/>
        <v>0</v>
      </c>
      <c r="U31" s="59"/>
      <c r="V31" s="41">
        <f>bdrate($D31:$D34,E31:E34,$L31:$L34,M31:M34)</f>
        <v>9.504231106574057E-4</v>
      </c>
      <c r="W31" s="46">
        <f>bdrate($D31:$D34,F31:F34,$L31:$L34,N31:N34)</f>
        <v>-4.5119671960097696E-3</v>
      </c>
      <c r="X31" s="46">
        <f>bdrate($D31:$D34,G31:G34,$L31:$L34,O31:O34)</f>
        <v>-1.1126776424240648E-3</v>
      </c>
      <c r="Y31" s="44">
        <f>bdrateOld($D31:$D34,E31:E34,$L31:$L34,M31:M34)</f>
        <v>9.5022120458243542E-4</v>
      </c>
      <c r="Z31" s="48">
        <f>bdrateOld($D31:$D34,F31:F34,$L31:$L34,N31:N34)</f>
        <v>-3.4204985748821359E-3</v>
      </c>
      <c r="AA31" s="49">
        <f>bdrateOld($D31:$D34,G31:G34,$L31:$L34,O31:O34)</f>
        <v>-8.0894210733639671E-4</v>
      </c>
    </row>
    <row r="32" spans="1:27">
      <c r="A32" s="16"/>
      <c r="B32" s="16"/>
      <c r="C32" s="16">
        <v>27</v>
      </c>
      <c r="D32" s="17">
        <v>5725.0007999999998</v>
      </c>
      <c r="E32" s="112">
        <v>41.508400000000002</v>
      </c>
      <c r="F32" s="112">
        <v>44.559699999999999</v>
      </c>
      <c r="G32" s="112">
        <v>45.073300000000003</v>
      </c>
      <c r="H32" s="112">
        <v>195316.66</v>
      </c>
      <c r="I32" s="112">
        <v>65.91</v>
      </c>
      <c r="J32" s="19">
        <f t="shared" si="3"/>
        <v>54.254627777777777</v>
      </c>
      <c r="L32" s="17">
        <f>Test!B238</f>
        <v>5728.6152000000002</v>
      </c>
      <c r="M32" s="18">
        <f>Test!C238</f>
        <v>41.509900000000002</v>
      </c>
      <c r="N32" s="18">
        <f>Test!D238</f>
        <v>44.565199999999997</v>
      </c>
      <c r="O32" s="18">
        <f>Test!E238</f>
        <v>45.073399999999999</v>
      </c>
      <c r="P32" s="18"/>
      <c r="Q32" s="18"/>
      <c r="R32" s="19">
        <f t="shared" si="1"/>
        <v>0</v>
      </c>
      <c r="S32" s="18">
        <f t="shared" si="2"/>
        <v>0</v>
      </c>
      <c r="T32" s="18">
        <f t="shared" si="2"/>
        <v>0</v>
      </c>
      <c r="U32" s="59"/>
      <c r="V32" s="42"/>
      <c r="W32" s="25"/>
      <c r="X32" s="25"/>
      <c r="Y32" s="42"/>
      <c r="Z32" s="25"/>
      <c r="AA32" s="54"/>
    </row>
    <row r="33" spans="1:27">
      <c r="A33" s="16"/>
      <c r="B33" s="16"/>
      <c r="C33" s="16">
        <v>32</v>
      </c>
      <c r="D33" s="17">
        <v>3050.0616</v>
      </c>
      <c r="E33" s="112">
        <v>38.382800000000003</v>
      </c>
      <c r="F33" s="112">
        <v>43.025399999999998</v>
      </c>
      <c r="G33" s="112">
        <v>43.3523</v>
      </c>
      <c r="H33" s="112">
        <v>140455.73000000001</v>
      </c>
      <c r="I33" s="112">
        <v>53.9</v>
      </c>
      <c r="J33" s="19">
        <f t="shared" si="3"/>
        <v>39.015480555555555</v>
      </c>
      <c r="L33" s="17">
        <f>Test!B239</f>
        <v>3052.1</v>
      </c>
      <c r="M33" s="18">
        <f>Test!C239</f>
        <v>38.3797</v>
      </c>
      <c r="N33" s="18">
        <f>Test!D239</f>
        <v>43.049300000000002</v>
      </c>
      <c r="O33" s="18">
        <f>Test!E239</f>
        <v>43.362299999999998</v>
      </c>
      <c r="P33" s="18"/>
      <c r="Q33" s="18"/>
      <c r="R33" s="19">
        <f t="shared" si="1"/>
        <v>0</v>
      </c>
      <c r="S33" s="18">
        <f t="shared" si="2"/>
        <v>0</v>
      </c>
      <c r="T33" s="18">
        <f t="shared" si="2"/>
        <v>0</v>
      </c>
      <c r="U33" s="59"/>
      <c r="V33" s="42"/>
      <c r="W33" s="25"/>
      <c r="X33" s="25"/>
      <c r="Y33" s="42"/>
      <c r="Z33" s="25"/>
      <c r="AA33" s="54"/>
    </row>
    <row r="34" spans="1:27" ht="12.75" thickBot="1">
      <c r="A34" s="16"/>
      <c r="B34" s="21"/>
      <c r="C34" s="21">
        <v>37</v>
      </c>
      <c r="D34" s="22">
        <v>1674.7456</v>
      </c>
      <c r="E34" s="23">
        <v>35.526200000000003</v>
      </c>
      <c r="F34" s="23">
        <v>42.189799999999998</v>
      </c>
      <c r="G34" s="23">
        <v>42.339500000000001</v>
      </c>
      <c r="H34" s="23">
        <v>92857.84</v>
      </c>
      <c r="I34" s="23">
        <v>40.72</v>
      </c>
      <c r="J34" s="24">
        <f t="shared" si="3"/>
        <v>25.793844444444442</v>
      </c>
      <c r="L34" s="22">
        <f>Test!B240</f>
        <v>1677.2175999999999</v>
      </c>
      <c r="M34" s="23">
        <f>Test!C240</f>
        <v>35.523899999999998</v>
      </c>
      <c r="N34" s="23">
        <f>Test!D240</f>
        <v>42.204900000000002</v>
      </c>
      <c r="O34" s="23">
        <f>Test!E240</f>
        <v>42.346800000000002</v>
      </c>
      <c r="P34" s="23"/>
      <c r="Q34" s="23"/>
      <c r="R34" s="24">
        <f t="shared" si="1"/>
        <v>0</v>
      </c>
      <c r="S34" s="18">
        <f t="shared" si="2"/>
        <v>0</v>
      </c>
      <c r="T34" s="18">
        <f t="shared" si="2"/>
        <v>0</v>
      </c>
      <c r="U34" s="59"/>
      <c r="V34" s="43"/>
      <c r="W34" s="55"/>
      <c r="X34" s="55"/>
      <c r="Y34" s="43"/>
      <c r="Z34" s="55"/>
      <c r="AA34" s="56"/>
    </row>
    <row r="35" spans="1:27">
      <c r="A35" s="16"/>
      <c r="B35" s="11" t="s">
        <v>2</v>
      </c>
      <c r="C35" s="11">
        <v>22</v>
      </c>
      <c r="D35" s="12">
        <v>17922.865600000001</v>
      </c>
      <c r="E35" s="13">
        <v>38.983199999999997</v>
      </c>
      <c r="F35" s="13">
        <v>40.137300000000003</v>
      </c>
      <c r="G35" s="13">
        <v>43.353499999999997</v>
      </c>
      <c r="H35" s="13">
        <v>298016.57</v>
      </c>
      <c r="I35" s="13">
        <v>73.099999999999994</v>
      </c>
      <c r="J35" s="14">
        <f t="shared" si="3"/>
        <v>82.782380555555562</v>
      </c>
      <c r="L35" s="12">
        <f>Test!B241</f>
        <v>17908.052800000001</v>
      </c>
      <c r="M35" s="13">
        <f>Test!C241</f>
        <v>38.984000000000002</v>
      </c>
      <c r="N35" s="13">
        <f>Test!D241</f>
        <v>40.139299999999999</v>
      </c>
      <c r="O35" s="13">
        <f>Test!E241</f>
        <v>43.354799999999997</v>
      </c>
      <c r="P35" s="13"/>
      <c r="Q35" s="13"/>
      <c r="R35" s="14">
        <f t="shared" si="1"/>
        <v>0</v>
      </c>
      <c r="S35" s="18">
        <f t="shared" si="2"/>
        <v>0</v>
      </c>
      <c r="T35" s="18">
        <f t="shared" si="2"/>
        <v>0</v>
      </c>
      <c r="U35" s="59"/>
      <c r="V35" s="41">
        <f>bdrate($D35:$D38,E35:E38,$L35:$L38,M35:M38)</f>
        <v>-8.3511159168292437E-4</v>
      </c>
      <c r="W35" s="46">
        <f>bdrate($D35:$D38,F35:F38,$L35:$L38,N35:N38)</f>
        <v>-1.7803497334961671E-3</v>
      </c>
      <c r="X35" s="46">
        <f>bdrate($D35:$D38,G35:G38,$L35:$L38,O35:O38)</f>
        <v>-1.6838501971365716E-3</v>
      </c>
      <c r="Y35" s="44">
        <f>bdrateOld($D35:$D38,E35:E38,$L35:$L38,M35:M38)</f>
        <v>-8.0673954699717054E-4</v>
      </c>
      <c r="Z35" s="48">
        <f>bdrateOld($D35:$D38,F35:F38,$L35:$L38,N35:N38)</f>
        <v>-2.8585208463504097E-3</v>
      </c>
      <c r="AA35" s="49">
        <f>bdrateOld($D35:$D38,G35:G38,$L35:$L38,O35:O38)</f>
        <v>-1.6542383858159093E-3</v>
      </c>
    </row>
    <row r="36" spans="1:27">
      <c r="A36" s="16"/>
      <c r="B36" s="16"/>
      <c r="C36" s="16">
        <v>27</v>
      </c>
      <c r="D36" s="17">
        <v>4534.1952000000001</v>
      </c>
      <c r="E36" s="112">
        <v>36.982900000000001</v>
      </c>
      <c r="F36" s="112">
        <v>39.012799999999999</v>
      </c>
      <c r="G36" s="112">
        <v>41.566400000000002</v>
      </c>
      <c r="H36" s="112">
        <v>150519.44</v>
      </c>
      <c r="I36" s="112">
        <v>43.3</v>
      </c>
      <c r="J36" s="19">
        <f t="shared" si="3"/>
        <v>41.810955555555559</v>
      </c>
      <c r="L36" s="17">
        <f>Test!B242</f>
        <v>4529.6432000000004</v>
      </c>
      <c r="M36" s="18">
        <f>Test!C242</f>
        <v>36.984299999999998</v>
      </c>
      <c r="N36" s="18">
        <f>Test!D242</f>
        <v>39.012</v>
      </c>
      <c r="O36" s="18">
        <f>Test!E242</f>
        <v>41.567700000000002</v>
      </c>
      <c r="P36" s="18"/>
      <c r="Q36" s="18"/>
      <c r="R36" s="19">
        <f t="shared" si="1"/>
        <v>0</v>
      </c>
      <c r="S36" s="18">
        <f t="shared" si="2"/>
        <v>0</v>
      </c>
      <c r="T36" s="18">
        <f t="shared" si="2"/>
        <v>0</v>
      </c>
      <c r="U36" s="59"/>
      <c r="V36" s="42"/>
      <c r="W36" s="25"/>
      <c r="X36" s="25"/>
      <c r="Y36" s="42"/>
      <c r="Z36" s="25"/>
      <c r="AA36" s="54"/>
    </row>
    <row r="37" spans="1:27">
      <c r="A37" s="16"/>
      <c r="B37" s="16"/>
      <c r="C37" s="16">
        <v>32</v>
      </c>
      <c r="D37" s="17">
        <v>2049.1864</v>
      </c>
      <c r="E37" s="112">
        <v>34.956600000000002</v>
      </c>
      <c r="F37" s="112">
        <v>38.145499999999998</v>
      </c>
      <c r="G37" s="112">
        <v>40.101999999999997</v>
      </c>
      <c r="H37" s="112">
        <v>97487.89</v>
      </c>
      <c r="I37" s="112">
        <v>31.65</v>
      </c>
      <c r="J37" s="19">
        <f t="shared" si="3"/>
        <v>27.079969444444444</v>
      </c>
      <c r="L37" s="17">
        <f>Test!B243</f>
        <v>2049.0976000000001</v>
      </c>
      <c r="M37" s="18">
        <f>Test!C243</f>
        <v>34.956099999999999</v>
      </c>
      <c r="N37" s="18">
        <f>Test!D243</f>
        <v>38.144599999999997</v>
      </c>
      <c r="O37" s="18">
        <f>Test!E243</f>
        <v>40.104300000000002</v>
      </c>
      <c r="P37" s="18"/>
      <c r="Q37" s="18"/>
      <c r="R37" s="19">
        <f t="shared" si="1"/>
        <v>0</v>
      </c>
      <c r="S37" s="18">
        <f t="shared" si="2"/>
        <v>0</v>
      </c>
      <c r="T37" s="18">
        <f t="shared" si="2"/>
        <v>0</v>
      </c>
      <c r="U37" s="59"/>
      <c r="V37" s="42"/>
      <c r="W37" s="25"/>
      <c r="X37" s="25"/>
      <c r="Y37" s="42"/>
      <c r="Z37" s="25"/>
      <c r="AA37" s="54"/>
    </row>
    <row r="38" spans="1:27" ht="12.75" thickBot="1">
      <c r="A38" s="16"/>
      <c r="B38" s="21"/>
      <c r="C38" s="21">
        <v>37</v>
      </c>
      <c r="D38" s="22">
        <v>1015.2392</v>
      </c>
      <c r="E38" s="23">
        <v>32.762599999999999</v>
      </c>
      <c r="F38" s="23">
        <v>37.552500000000002</v>
      </c>
      <c r="G38" s="23">
        <v>39.168799999999997</v>
      </c>
      <c r="H38" s="23">
        <v>63916.95</v>
      </c>
      <c r="I38" s="23">
        <v>27.27</v>
      </c>
      <c r="J38" s="24">
        <f t="shared" si="3"/>
        <v>17.754708333333333</v>
      </c>
      <c r="L38" s="22">
        <f>Test!B244</f>
        <v>1014.2136</v>
      </c>
      <c r="M38" s="23">
        <f>Test!C244</f>
        <v>32.761299999999999</v>
      </c>
      <c r="N38" s="23">
        <f>Test!D244</f>
        <v>37.564900000000002</v>
      </c>
      <c r="O38" s="23">
        <f>Test!E244</f>
        <v>39.168700000000001</v>
      </c>
      <c r="P38" s="23"/>
      <c r="Q38" s="23"/>
      <c r="R38" s="24">
        <f t="shared" si="1"/>
        <v>0</v>
      </c>
      <c r="S38" s="18">
        <f t="shared" si="2"/>
        <v>0</v>
      </c>
      <c r="T38" s="18">
        <f t="shared" si="2"/>
        <v>0</v>
      </c>
      <c r="U38" s="59"/>
      <c r="V38" s="43"/>
      <c r="W38" s="55"/>
      <c r="X38" s="55"/>
      <c r="Y38" s="43"/>
      <c r="Z38" s="55"/>
      <c r="AA38" s="56"/>
    </row>
    <row r="39" spans="1:27">
      <c r="A39" s="16"/>
      <c r="B39" s="11" t="s">
        <v>3</v>
      </c>
      <c r="C39" s="11">
        <v>22</v>
      </c>
      <c r="D39" s="12">
        <v>17871.7032</v>
      </c>
      <c r="E39" s="13">
        <v>39.789499999999997</v>
      </c>
      <c r="F39" s="13">
        <v>43.9071</v>
      </c>
      <c r="G39" s="13">
        <v>45.252200000000002</v>
      </c>
      <c r="H39" s="13">
        <v>359627.28</v>
      </c>
      <c r="I39" s="13">
        <v>83</v>
      </c>
      <c r="J39" s="14">
        <f t="shared" si="3"/>
        <v>99.896466666666669</v>
      </c>
      <c r="L39" s="12">
        <f>Test!B245</f>
        <v>17873.340800000002</v>
      </c>
      <c r="M39" s="13">
        <f>Test!C245</f>
        <v>39.790399999999998</v>
      </c>
      <c r="N39" s="13">
        <f>Test!D245</f>
        <v>43.912399999999998</v>
      </c>
      <c r="O39" s="13">
        <f>Test!E245</f>
        <v>45.259099999999997</v>
      </c>
      <c r="P39" s="13"/>
      <c r="Q39" s="13"/>
      <c r="R39" s="14">
        <f t="shared" si="1"/>
        <v>0</v>
      </c>
      <c r="S39" s="18">
        <f t="shared" si="2"/>
        <v>0</v>
      </c>
      <c r="T39" s="18">
        <f t="shared" si="2"/>
        <v>0</v>
      </c>
      <c r="U39" s="59"/>
      <c r="V39" s="41">
        <f>bdrate($D39:$D42,E39:E42,$L39:$L42,M39:M42)</f>
        <v>2.2252599194194644E-4</v>
      </c>
      <c r="W39" s="46">
        <f>bdrate($D39:$D42,F39:F42,$L39:$L42,N39:N42)</f>
        <v>-2.8840692747910124E-3</v>
      </c>
      <c r="X39" s="46">
        <f>bdrate($D39:$D42,G39:G42,$L39:$L42,O39:O42)</f>
        <v>-3.7620576080056312E-3</v>
      </c>
      <c r="Y39" s="44">
        <f>bdrateOld($D39:$D42,E39:E42,$L39:$L42,M39:M42)</f>
        <v>2.2099873649228385E-4</v>
      </c>
      <c r="Z39" s="48">
        <f>bdrateOld($D39:$D42,F39:F42,$L39:$L42,N39:N42)</f>
        <v>-2.2912605302627398E-3</v>
      </c>
      <c r="AA39" s="49">
        <f>bdrateOld($D39:$D42,G39:G42,$L39:$L42,O39:O42)</f>
        <v>-3.4048153669442582E-3</v>
      </c>
    </row>
    <row r="40" spans="1:27">
      <c r="A40" s="16"/>
      <c r="B40" s="16"/>
      <c r="C40" s="16">
        <v>27</v>
      </c>
      <c r="D40" s="17">
        <v>5771.7727999999997</v>
      </c>
      <c r="E40" s="112">
        <v>37.947400000000002</v>
      </c>
      <c r="F40" s="112">
        <v>42.659199999999998</v>
      </c>
      <c r="G40" s="112">
        <v>43.301400000000001</v>
      </c>
      <c r="H40" s="112">
        <v>213134.41</v>
      </c>
      <c r="I40" s="112">
        <v>56.53</v>
      </c>
      <c r="J40" s="19">
        <f t="shared" si="3"/>
        <v>59.204002777777781</v>
      </c>
      <c r="L40" s="17">
        <f>Test!B246</f>
        <v>5773.4287999999997</v>
      </c>
      <c r="M40" s="18">
        <f>Test!C246</f>
        <v>37.947299999999998</v>
      </c>
      <c r="N40" s="18">
        <f>Test!D246</f>
        <v>42.665500000000002</v>
      </c>
      <c r="O40" s="18">
        <f>Test!E246</f>
        <v>43.311799999999998</v>
      </c>
      <c r="P40" s="18"/>
      <c r="Q40" s="18"/>
      <c r="R40" s="19">
        <f t="shared" si="1"/>
        <v>0</v>
      </c>
      <c r="S40" s="18">
        <f t="shared" si="2"/>
        <v>0</v>
      </c>
      <c r="T40" s="18">
        <f t="shared" si="2"/>
        <v>0</v>
      </c>
      <c r="U40" s="59"/>
      <c r="V40" s="42"/>
      <c r="W40" s="25"/>
      <c r="X40" s="25"/>
      <c r="Y40" s="42"/>
      <c r="Z40" s="25"/>
      <c r="AA40" s="54"/>
    </row>
    <row r="41" spans="1:27">
      <c r="A41" s="16"/>
      <c r="B41" s="16"/>
      <c r="C41" s="16">
        <v>32</v>
      </c>
      <c r="D41" s="17">
        <v>2706.3744000000002</v>
      </c>
      <c r="E41" s="112">
        <v>36.133899999999997</v>
      </c>
      <c r="F41" s="112">
        <v>41.532899999999998</v>
      </c>
      <c r="G41" s="112">
        <v>41.706800000000001</v>
      </c>
      <c r="H41" s="112">
        <v>134467.29</v>
      </c>
      <c r="I41" s="112">
        <v>45.94</v>
      </c>
      <c r="J41" s="19">
        <f t="shared" si="3"/>
        <v>37.352025000000005</v>
      </c>
      <c r="L41" s="17">
        <f>Test!B247</f>
        <v>2708.9584</v>
      </c>
      <c r="M41" s="18">
        <f>Test!C247</f>
        <v>36.1355</v>
      </c>
      <c r="N41" s="18">
        <f>Test!D247</f>
        <v>41.538600000000002</v>
      </c>
      <c r="O41" s="18">
        <f>Test!E247</f>
        <v>41.715899999999998</v>
      </c>
      <c r="P41" s="18"/>
      <c r="Q41" s="18"/>
      <c r="R41" s="19">
        <f t="shared" si="1"/>
        <v>0</v>
      </c>
      <c r="S41" s="18">
        <f t="shared" si="2"/>
        <v>0</v>
      </c>
      <c r="T41" s="18">
        <f t="shared" si="2"/>
        <v>0</v>
      </c>
      <c r="U41" s="59"/>
      <c r="V41" s="42"/>
      <c r="W41" s="25"/>
      <c r="X41" s="25"/>
      <c r="Y41" s="42"/>
      <c r="Z41" s="25"/>
      <c r="AA41" s="54"/>
    </row>
    <row r="42" spans="1:27" ht="12.75" thickBot="1">
      <c r="A42" s="16"/>
      <c r="B42" s="21"/>
      <c r="C42" s="21">
        <v>37</v>
      </c>
      <c r="D42" s="22">
        <v>1418.7583999999999</v>
      </c>
      <c r="E42" s="23">
        <v>34.188099999999999</v>
      </c>
      <c r="F42" s="23">
        <v>40.812800000000003</v>
      </c>
      <c r="G42" s="23">
        <v>40.608800000000002</v>
      </c>
      <c r="H42" s="23">
        <v>83801.84</v>
      </c>
      <c r="I42" s="23">
        <v>37.74</v>
      </c>
      <c r="J42" s="24">
        <f t="shared" si="3"/>
        <v>23.278288888888888</v>
      </c>
      <c r="L42" s="22">
        <f>Test!B248</f>
        <v>1419.5056</v>
      </c>
      <c r="M42" s="23">
        <f>Test!C248</f>
        <v>34.189100000000003</v>
      </c>
      <c r="N42" s="23">
        <f>Test!D248</f>
        <v>40.799900000000001</v>
      </c>
      <c r="O42" s="23">
        <f>Test!E248</f>
        <v>40.602400000000003</v>
      </c>
      <c r="P42" s="23"/>
      <c r="Q42" s="23"/>
      <c r="R42" s="24">
        <f t="shared" si="1"/>
        <v>0</v>
      </c>
      <c r="S42" s="18">
        <f t="shared" si="2"/>
        <v>0</v>
      </c>
      <c r="T42" s="18">
        <f t="shared" si="2"/>
        <v>0</v>
      </c>
      <c r="U42" s="59"/>
      <c r="V42" s="43"/>
      <c r="W42" s="55"/>
      <c r="X42" s="55"/>
      <c r="Y42" s="43"/>
      <c r="Z42" s="55"/>
      <c r="AA42" s="56"/>
    </row>
    <row r="43" spans="1:27">
      <c r="A43" s="16"/>
      <c r="B43" s="11" t="s">
        <v>4</v>
      </c>
      <c r="C43" s="11">
        <v>22</v>
      </c>
      <c r="D43" s="12">
        <v>53729.692799999997</v>
      </c>
      <c r="E43" s="13">
        <v>38.716099999999997</v>
      </c>
      <c r="F43" s="13">
        <v>41.930799999999998</v>
      </c>
      <c r="G43" s="13">
        <v>44.026699999999998</v>
      </c>
      <c r="H43" s="13">
        <v>422160.98</v>
      </c>
      <c r="I43" s="13">
        <v>152.31</v>
      </c>
      <c r="J43" s="14">
        <f t="shared" si="3"/>
        <v>117.26693888888889</v>
      </c>
      <c r="L43" s="12">
        <f>Test!B249</f>
        <v>53577.004800000002</v>
      </c>
      <c r="M43" s="13">
        <f>Test!C249</f>
        <v>38.717700000000001</v>
      </c>
      <c r="N43" s="13">
        <f>Test!D249</f>
        <v>41.938099999999999</v>
      </c>
      <c r="O43" s="13">
        <f>Test!E249</f>
        <v>44.026400000000002</v>
      </c>
      <c r="P43" s="13"/>
      <c r="Q43" s="13"/>
      <c r="R43" s="14">
        <f t="shared" si="1"/>
        <v>0</v>
      </c>
      <c r="S43" s="18">
        <f t="shared" si="2"/>
        <v>0</v>
      </c>
      <c r="T43" s="18">
        <f t="shared" si="2"/>
        <v>0</v>
      </c>
      <c r="U43" s="59"/>
      <c r="V43" s="41">
        <f>bdrate($D43:$D46,E43:E46,$L43:$L46,M43:M46)</f>
        <v>-2.109211273233047E-3</v>
      </c>
      <c r="W43" s="46">
        <f>bdrate($D43:$D46,F43:F46,$L43:$L46,N43:N46)</f>
        <v>-7.002523568579555E-3</v>
      </c>
      <c r="X43" s="46">
        <f>bdrate($D43:$D46,G43:G46,$L43:$L46,O43:O46)</f>
        <v>-1.6768944375851302E-2</v>
      </c>
      <c r="Y43" s="44">
        <f>bdrateOld($D43:$D46,E43:E46,$L43:$L46,M43:M46)</f>
        <v>-2.0591268331842105E-3</v>
      </c>
      <c r="Z43" s="48">
        <f>bdrateOld($D43:$D46,F43:F46,$L43:$L46,N43:N46)</f>
        <v>-5.5988378433037278E-3</v>
      </c>
      <c r="AA43" s="49">
        <f>bdrateOld($D43:$D46,G43:G46,$L43:$L46,O43:O46)</f>
        <v>-1.7321098995281892E-2</v>
      </c>
    </row>
    <row r="44" spans="1:27">
      <c r="A44" s="16"/>
      <c r="B44" s="16"/>
      <c r="C44" s="16">
        <v>27</v>
      </c>
      <c r="D44" s="17">
        <v>7194.6487999999999</v>
      </c>
      <c r="E44" s="112">
        <v>35.696800000000003</v>
      </c>
      <c r="F44" s="112">
        <v>40.604599999999998</v>
      </c>
      <c r="G44" s="112">
        <v>42.951599999999999</v>
      </c>
      <c r="H44" s="112">
        <v>182109.41</v>
      </c>
      <c r="I44" s="112">
        <v>59.78</v>
      </c>
      <c r="J44" s="19">
        <f t="shared" si="3"/>
        <v>50.585947222222224</v>
      </c>
      <c r="L44" s="17">
        <f>Test!B250</f>
        <v>7190.0864000000001</v>
      </c>
      <c r="M44" s="18">
        <f>Test!C250</f>
        <v>35.698399999999999</v>
      </c>
      <c r="N44" s="18">
        <f>Test!D250</f>
        <v>40.613300000000002</v>
      </c>
      <c r="O44" s="18">
        <f>Test!E250</f>
        <v>42.9634</v>
      </c>
      <c r="P44" s="18"/>
      <c r="Q44" s="18"/>
      <c r="R44" s="19">
        <f t="shared" si="1"/>
        <v>0</v>
      </c>
      <c r="S44" s="18">
        <f t="shared" si="2"/>
        <v>0</v>
      </c>
      <c r="T44" s="18">
        <f t="shared" si="2"/>
        <v>0</v>
      </c>
      <c r="U44" s="59"/>
      <c r="V44" s="42"/>
      <c r="W44" s="25"/>
      <c r="X44" s="25"/>
      <c r="Y44" s="42"/>
      <c r="Z44" s="25"/>
      <c r="AA44" s="54"/>
    </row>
    <row r="45" spans="1:27">
      <c r="A45" s="16"/>
      <c r="B45" s="16"/>
      <c r="C45" s="16">
        <v>32</v>
      </c>
      <c r="D45" s="17">
        <v>1775.5904</v>
      </c>
      <c r="E45" s="112">
        <v>33.939599999999999</v>
      </c>
      <c r="F45" s="112">
        <v>39.439700000000002</v>
      </c>
      <c r="G45" s="112">
        <v>42.072000000000003</v>
      </c>
      <c r="H45" s="112">
        <v>93030.12</v>
      </c>
      <c r="I45" s="112">
        <v>34.96</v>
      </c>
      <c r="J45" s="19">
        <f t="shared" si="3"/>
        <v>25.841699999999999</v>
      </c>
      <c r="L45" s="17">
        <f>Test!B251</f>
        <v>1774.232</v>
      </c>
      <c r="M45" s="18">
        <f>Test!C251</f>
        <v>33.942399999999999</v>
      </c>
      <c r="N45" s="18">
        <f>Test!D251</f>
        <v>39.441299999999998</v>
      </c>
      <c r="O45" s="18">
        <f>Test!E251</f>
        <v>42.081299999999999</v>
      </c>
      <c r="P45" s="18"/>
      <c r="Q45" s="18"/>
      <c r="R45" s="19">
        <f t="shared" si="1"/>
        <v>0</v>
      </c>
      <c r="S45" s="18">
        <f t="shared" si="2"/>
        <v>0</v>
      </c>
      <c r="T45" s="18">
        <f t="shared" si="2"/>
        <v>0</v>
      </c>
      <c r="U45" s="59"/>
      <c r="V45" s="42"/>
      <c r="W45" s="25"/>
      <c r="X45" s="25"/>
      <c r="Y45" s="42"/>
      <c r="Z45" s="25"/>
      <c r="AA45" s="54"/>
    </row>
    <row r="46" spans="1:27" ht="12.75" thickBot="1">
      <c r="A46" s="21"/>
      <c r="B46" s="21"/>
      <c r="C46" s="21">
        <v>37</v>
      </c>
      <c r="D46" s="22">
        <v>690.68719999999996</v>
      </c>
      <c r="E46" s="23">
        <v>31.927299999999999</v>
      </c>
      <c r="F46" s="23">
        <v>38.792499999999997</v>
      </c>
      <c r="G46" s="23">
        <v>41.558100000000003</v>
      </c>
      <c r="H46" s="23">
        <v>53457.06</v>
      </c>
      <c r="I46" s="23">
        <v>26.82</v>
      </c>
      <c r="J46" s="24">
        <f t="shared" si="3"/>
        <v>14.849183333333333</v>
      </c>
      <c r="L46" s="22">
        <f>Test!B252</f>
        <v>690.23040000000003</v>
      </c>
      <c r="M46" s="23">
        <f>Test!C252</f>
        <v>31.924199999999999</v>
      </c>
      <c r="N46" s="23">
        <f>Test!D252</f>
        <v>38.770299999999999</v>
      </c>
      <c r="O46" s="23">
        <f>Test!E252</f>
        <v>41.572499999999998</v>
      </c>
      <c r="P46" s="23"/>
      <c r="Q46" s="23"/>
      <c r="R46" s="24">
        <f t="shared" si="1"/>
        <v>0</v>
      </c>
      <c r="S46" s="18">
        <f t="shared" si="2"/>
        <v>0</v>
      </c>
      <c r="T46" s="18">
        <f t="shared" si="2"/>
        <v>0</v>
      </c>
      <c r="U46" s="59"/>
      <c r="V46" s="43"/>
      <c r="W46" s="55"/>
      <c r="X46" s="55"/>
      <c r="Y46" s="43"/>
      <c r="Z46" s="55"/>
      <c r="AA46" s="56"/>
    </row>
    <row r="47" spans="1:27">
      <c r="A47" s="11" t="s">
        <v>5</v>
      </c>
      <c r="B47" s="11" t="s">
        <v>53</v>
      </c>
      <c r="C47" s="11">
        <v>22</v>
      </c>
      <c r="D47" s="12">
        <v>3079.3152</v>
      </c>
      <c r="E47" s="13">
        <v>40.798400000000001</v>
      </c>
      <c r="F47" s="13">
        <v>42.942300000000003</v>
      </c>
      <c r="G47" s="13">
        <v>43.654800000000002</v>
      </c>
      <c r="H47" s="13">
        <v>58555.49</v>
      </c>
      <c r="I47" s="13">
        <v>14.45</v>
      </c>
      <c r="J47" s="14">
        <f t="shared" si="3"/>
        <v>16.265413888888887</v>
      </c>
      <c r="L47" s="12">
        <f>Test!B253</f>
        <v>3084.6232</v>
      </c>
      <c r="M47" s="13">
        <f>Test!C253</f>
        <v>40.798499999999997</v>
      </c>
      <c r="N47" s="13">
        <f>Test!D253</f>
        <v>42.955500000000001</v>
      </c>
      <c r="O47" s="13">
        <f>Test!E253</f>
        <v>43.660299999999999</v>
      </c>
      <c r="P47" s="13"/>
      <c r="Q47" s="13"/>
      <c r="R47" s="14">
        <f t="shared" si="1"/>
        <v>0</v>
      </c>
      <c r="S47" s="13">
        <f t="shared" ref="S47:T70" si="4">P47/H47</f>
        <v>0</v>
      </c>
      <c r="T47" s="13">
        <f t="shared" si="4"/>
        <v>0</v>
      </c>
      <c r="U47" s="58"/>
      <c r="V47" s="41">
        <f>bdrate($D47:$D50,E47:E50,$L47:$L50,M47:M50)</f>
        <v>1.7556958314184357E-3</v>
      </c>
      <c r="W47" s="46">
        <f>bdrate($D47:$D50,F47:F50,$L47:$L50,N47:N50)</f>
        <v>2.507551734574065E-4</v>
      </c>
      <c r="X47" s="47">
        <f>bdrate($D47:$D50,G47:G50,$L47:$L50,O47:O50)</f>
        <v>1.6535019976220422E-3</v>
      </c>
      <c r="Y47" s="41">
        <f>bdrateOld($D47:$D50,E47:E50,$L47:$L50,M47:M50)</f>
        <v>1.6833704639525049E-3</v>
      </c>
      <c r="Z47" s="46">
        <f>bdrateOld($D47:$D50,F47:F50,$L47:$L50,N47:N50)</f>
        <v>-6.4393442189902839E-4</v>
      </c>
      <c r="AA47" s="47">
        <f>bdrateOld($D47:$D50,G47:G50,$L47:$L50,O47:O50)</f>
        <v>-2.2242006614814347E-4</v>
      </c>
    </row>
    <row r="48" spans="1:27">
      <c r="A48" s="16" t="s">
        <v>48</v>
      </c>
      <c r="B48" s="16"/>
      <c r="C48" s="16">
        <v>27</v>
      </c>
      <c r="D48" s="17">
        <v>1447.5368000000001</v>
      </c>
      <c r="E48" s="112">
        <v>37.665199999999999</v>
      </c>
      <c r="F48" s="112">
        <v>40.677300000000002</v>
      </c>
      <c r="G48" s="112">
        <v>41.108899999999998</v>
      </c>
      <c r="H48" s="112">
        <v>43600.7</v>
      </c>
      <c r="I48" s="112">
        <v>11.12</v>
      </c>
      <c r="J48" s="19">
        <f t="shared" si="3"/>
        <v>12.111305555555555</v>
      </c>
      <c r="L48" s="17">
        <f>Test!B254</f>
        <v>1450.2760000000001</v>
      </c>
      <c r="M48" s="18">
        <f>Test!C254</f>
        <v>37.663800000000002</v>
      </c>
      <c r="N48" s="18">
        <f>Test!D254</f>
        <v>40.684399999999997</v>
      </c>
      <c r="O48" s="18">
        <f>Test!E254</f>
        <v>41.128700000000002</v>
      </c>
      <c r="P48" s="18"/>
      <c r="Q48" s="18"/>
      <c r="R48" s="19">
        <f t="shared" si="1"/>
        <v>0</v>
      </c>
      <c r="S48" s="18">
        <f t="shared" si="4"/>
        <v>0</v>
      </c>
      <c r="T48" s="18">
        <f t="shared" si="4"/>
        <v>0</v>
      </c>
      <c r="U48" s="59"/>
      <c r="V48" s="42"/>
      <c r="W48" s="25"/>
      <c r="X48" s="54"/>
      <c r="Y48" s="42"/>
      <c r="Z48" s="25"/>
      <c r="AA48" s="54"/>
    </row>
    <row r="49" spans="1:27">
      <c r="A49" s="16"/>
      <c r="B49" s="16"/>
      <c r="C49" s="16">
        <v>32</v>
      </c>
      <c r="D49" s="17">
        <v>718.81439999999998</v>
      </c>
      <c r="E49" s="112">
        <v>34.839700000000001</v>
      </c>
      <c r="F49" s="112">
        <v>38.847700000000003</v>
      </c>
      <c r="G49" s="112">
        <v>39.226300000000002</v>
      </c>
      <c r="H49" s="112">
        <v>29730.09</v>
      </c>
      <c r="I49" s="112">
        <v>8.4499999999999993</v>
      </c>
      <c r="J49" s="19">
        <f t="shared" si="3"/>
        <v>8.2583583333333337</v>
      </c>
      <c r="L49" s="17">
        <f>Test!B255</f>
        <v>718.41679999999997</v>
      </c>
      <c r="M49" s="18">
        <f>Test!C255</f>
        <v>34.827599999999997</v>
      </c>
      <c r="N49" s="18">
        <f>Test!D255</f>
        <v>38.833599999999997</v>
      </c>
      <c r="O49" s="18">
        <f>Test!E255</f>
        <v>39.188699999999997</v>
      </c>
      <c r="P49" s="18"/>
      <c r="Q49" s="18"/>
      <c r="R49" s="19">
        <f t="shared" si="1"/>
        <v>0</v>
      </c>
      <c r="S49" s="18">
        <f t="shared" si="4"/>
        <v>0</v>
      </c>
      <c r="T49" s="18">
        <f t="shared" si="4"/>
        <v>0</v>
      </c>
      <c r="U49" s="59"/>
      <c r="V49" s="42"/>
      <c r="W49" s="25"/>
      <c r="X49" s="54"/>
      <c r="Y49" s="42"/>
      <c r="Z49" s="25"/>
      <c r="AA49" s="54"/>
    </row>
    <row r="50" spans="1:27" ht="12.75" thickBot="1">
      <c r="A50" s="16"/>
      <c r="B50" s="21"/>
      <c r="C50" s="21">
        <v>37</v>
      </c>
      <c r="D50" s="22">
        <v>380.72879999999998</v>
      </c>
      <c r="E50" s="23">
        <v>32.411799999999999</v>
      </c>
      <c r="F50" s="23">
        <v>37.612000000000002</v>
      </c>
      <c r="G50" s="23">
        <v>37.755000000000003</v>
      </c>
      <c r="H50" s="23">
        <v>19197.63</v>
      </c>
      <c r="I50" s="23">
        <v>6.33</v>
      </c>
      <c r="J50" s="24">
        <f t="shared" si="3"/>
        <v>5.3326750000000001</v>
      </c>
      <c r="L50" s="22">
        <f>Test!B256</f>
        <v>380.82960000000003</v>
      </c>
      <c r="M50" s="23">
        <f>Test!C256</f>
        <v>32.422400000000003</v>
      </c>
      <c r="N50" s="23">
        <f>Test!D256</f>
        <v>37.628799999999998</v>
      </c>
      <c r="O50" s="23">
        <f>Test!E256</f>
        <v>37.765599999999999</v>
      </c>
      <c r="P50" s="23"/>
      <c r="Q50" s="23"/>
      <c r="R50" s="24">
        <f t="shared" si="1"/>
        <v>0</v>
      </c>
      <c r="S50" s="18">
        <f t="shared" si="4"/>
        <v>0</v>
      </c>
      <c r="T50" s="18">
        <f t="shared" si="4"/>
        <v>0</v>
      </c>
      <c r="U50" s="59"/>
      <c r="V50" s="43"/>
      <c r="W50" s="55"/>
      <c r="X50" s="56"/>
      <c r="Y50" s="43"/>
      <c r="Z50" s="55"/>
      <c r="AA50" s="56"/>
    </row>
    <row r="51" spans="1:27">
      <c r="A51" s="16"/>
      <c r="B51" s="11" t="s">
        <v>37</v>
      </c>
      <c r="C51" s="11">
        <v>22</v>
      </c>
      <c r="D51" s="12">
        <v>3516.8679999999999</v>
      </c>
      <c r="E51" s="13">
        <v>40.534599999999998</v>
      </c>
      <c r="F51" s="13">
        <v>43.1967</v>
      </c>
      <c r="G51" s="13">
        <v>44.609900000000003</v>
      </c>
      <c r="H51" s="13">
        <v>52279.31</v>
      </c>
      <c r="I51" s="13">
        <v>17.260000000000002</v>
      </c>
      <c r="J51" s="14">
        <f t="shared" si="3"/>
        <v>14.522030555555554</v>
      </c>
      <c r="L51" s="12">
        <f>Test!B257</f>
        <v>3519.8912</v>
      </c>
      <c r="M51" s="13">
        <f>Test!C257</f>
        <v>40.534199999999998</v>
      </c>
      <c r="N51" s="13">
        <f>Test!D257</f>
        <v>43.205300000000001</v>
      </c>
      <c r="O51" s="13">
        <f>Test!E257</f>
        <v>44.616399999999999</v>
      </c>
      <c r="P51" s="13"/>
      <c r="Q51" s="13"/>
      <c r="R51" s="14">
        <f t="shared" si="1"/>
        <v>0</v>
      </c>
      <c r="S51" s="18">
        <f t="shared" si="4"/>
        <v>0</v>
      </c>
      <c r="T51" s="18">
        <f t="shared" si="4"/>
        <v>0</v>
      </c>
      <c r="U51" s="59"/>
      <c r="V51" s="41">
        <f>bdrate($D51:$D54,E51:E54,$L51:$L54,M51:M54)</f>
        <v>3.7439677304851315E-4</v>
      </c>
      <c r="W51" s="46">
        <f>bdrate($D51:$D54,F51:F54,$L51:$L54,N51:N54)</f>
        <v>1.8520525571628088E-3</v>
      </c>
      <c r="X51" s="46">
        <f>bdrate($D51:$D54,G51:G54,$L51:$L54,O51:O54)</f>
        <v>-1.2993824446300151E-3</v>
      </c>
      <c r="Y51" s="44">
        <f>bdrateOld($D51:$D54,E51:E54,$L51:$L54,M51:M54)</f>
        <v>3.7512295041075561E-4</v>
      </c>
      <c r="Z51" s="48">
        <f>bdrateOld($D51:$D54,F51:F54,$L51:$L54,N51:N54)</f>
        <v>1.9049117687006678E-3</v>
      </c>
      <c r="AA51" s="49">
        <f>bdrateOld($D51:$D54,G51:G54,$L51:$L54,O51:O54)</f>
        <v>-2.225211547905781E-3</v>
      </c>
    </row>
    <row r="52" spans="1:27">
      <c r="A52" s="16"/>
      <c r="B52" s="16"/>
      <c r="C52" s="16">
        <v>27</v>
      </c>
      <c r="D52" s="17">
        <v>1594.3784000000001</v>
      </c>
      <c r="E52" s="112">
        <v>37.7791</v>
      </c>
      <c r="F52" s="112">
        <v>41.162100000000002</v>
      </c>
      <c r="G52" s="112">
        <v>42.276299999999999</v>
      </c>
      <c r="H52" s="112">
        <v>38485.599999999999</v>
      </c>
      <c r="I52" s="112">
        <v>12.31</v>
      </c>
      <c r="J52" s="19">
        <f t="shared" si="3"/>
        <v>10.690444444444443</v>
      </c>
      <c r="L52" s="17">
        <f>Test!B258</f>
        <v>1595.8216</v>
      </c>
      <c r="M52" s="18">
        <f>Test!C258</f>
        <v>37.780200000000001</v>
      </c>
      <c r="N52" s="18">
        <f>Test!D258</f>
        <v>41.155099999999997</v>
      </c>
      <c r="O52" s="18">
        <f>Test!E258</f>
        <v>42.2774</v>
      </c>
      <c r="P52" s="18"/>
      <c r="Q52" s="18"/>
      <c r="R52" s="19">
        <f t="shared" si="1"/>
        <v>0</v>
      </c>
      <c r="S52" s="18">
        <f t="shared" si="4"/>
        <v>0</v>
      </c>
      <c r="T52" s="18">
        <f t="shared" si="4"/>
        <v>0</v>
      </c>
      <c r="U52" s="59"/>
      <c r="V52" s="42"/>
      <c r="W52" s="25"/>
      <c r="X52" s="25"/>
      <c r="Y52" s="42"/>
      <c r="Z52" s="25"/>
      <c r="AA52" s="54"/>
    </row>
    <row r="53" spans="1:27">
      <c r="A53" s="16"/>
      <c r="B53" s="16"/>
      <c r="C53" s="16">
        <v>32</v>
      </c>
      <c r="D53" s="17">
        <v>786.72879999999998</v>
      </c>
      <c r="E53" s="112">
        <v>34.876100000000001</v>
      </c>
      <c r="F53" s="112">
        <v>39.5306</v>
      </c>
      <c r="G53" s="112">
        <v>40.510300000000001</v>
      </c>
      <c r="H53" s="112">
        <v>27284.09</v>
      </c>
      <c r="I53" s="112">
        <v>8.9499999999999993</v>
      </c>
      <c r="J53" s="19">
        <f t="shared" si="3"/>
        <v>7.5789138888888887</v>
      </c>
      <c r="L53" s="17">
        <f>Test!B259</f>
        <v>787.06960000000004</v>
      </c>
      <c r="M53" s="18">
        <f>Test!C259</f>
        <v>34.875999999999998</v>
      </c>
      <c r="N53" s="18">
        <f>Test!D259</f>
        <v>39.530700000000003</v>
      </c>
      <c r="O53" s="18">
        <f>Test!E259</f>
        <v>40.514099999999999</v>
      </c>
      <c r="P53" s="18"/>
      <c r="Q53" s="18"/>
      <c r="R53" s="19">
        <f t="shared" si="1"/>
        <v>0</v>
      </c>
      <c r="S53" s="18">
        <f t="shared" si="4"/>
        <v>0</v>
      </c>
      <c r="T53" s="18">
        <f t="shared" si="4"/>
        <v>0</v>
      </c>
      <c r="U53" s="59"/>
      <c r="V53" s="42"/>
      <c r="W53" s="25"/>
      <c r="X53" s="25"/>
      <c r="Y53" s="42"/>
      <c r="Z53" s="25"/>
      <c r="AA53" s="54"/>
    </row>
    <row r="54" spans="1:27" ht="12.75" thickBot="1">
      <c r="A54" s="16"/>
      <c r="B54" s="21"/>
      <c r="C54" s="21">
        <v>37</v>
      </c>
      <c r="D54" s="22">
        <v>406.21199999999999</v>
      </c>
      <c r="E54" s="23">
        <v>32.036299999999997</v>
      </c>
      <c r="F54" s="23">
        <v>38.634599999999999</v>
      </c>
      <c r="G54" s="23">
        <v>39.553800000000003</v>
      </c>
      <c r="H54" s="23">
        <v>18132.91</v>
      </c>
      <c r="I54" s="23">
        <v>6.74</v>
      </c>
      <c r="J54" s="24">
        <f t="shared" si="3"/>
        <v>5.0369194444444441</v>
      </c>
      <c r="L54" s="22">
        <f>Test!B260</f>
        <v>405.90559999999999</v>
      </c>
      <c r="M54" s="23">
        <f>Test!C260</f>
        <v>32.038200000000003</v>
      </c>
      <c r="N54" s="23">
        <f>Test!D260</f>
        <v>38.628599999999999</v>
      </c>
      <c r="O54" s="23">
        <f>Test!E260</f>
        <v>39.5717</v>
      </c>
      <c r="P54" s="23"/>
      <c r="Q54" s="23"/>
      <c r="R54" s="24">
        <f t="shared" si="1"/>
        <v>0</v>
      </c>
      <c r="S54" s="18">
        <f t="shared" si="4"/>
        <v>0</v>
      </c>
      <c r="T54" s="18">
        <f t="shared" si="4"/>
        <v>0</v>
      </c>
      <c r="U54" s="59"/>
      <c r="V54" s="43"/>
      <c r="W54" s="55"/>
      <c r="X54" s="55"/>
      <c r="Y54" s="43"/>
      <c r="Z54" s="55"/>
      <c r="AA54" s="56"/>
    </row>
    <row r="55" spans="1:27">
      <c r="A55" s="16"/>
      <c r="B55" s="11" t="s">
        <v>54</v>
      </c>
      <c r="C55" s="11">
        <v>22</v>
      </c>
      <c r="D55" s="12">
        <v>7022.1624000000002</v>
      </c>
      <c r="E55" s="13">
        <v>38.945599999999999</v>
      </c>
      <c r="F55" s="13">
        <v>40.966700000000003</v>
      </c>
      <c r="G55" s="13">
        <v>41.875900000000001</v>
      </c>
      <c r="H55" s="13">
        <v>68027.05</v>
      </c>
      <c r="I55" s="13">
        <v>21.99</v>
      </c>
      <c r="J55" s="14">
        <f t="shared" si="3"/>
        <v>18.89640277777778</v>
      </c>
      <c r="L55" s="12">
        <f>Test!B261</f>
        <v>7017.4423999999999</v>
      </c>
      <c r="M55" s="13">
        <f>Test!C261</f>
        <v>38.944899999999997</v>
      </c>
      <c r="N55" s="13">
        <f>Test!D261</f>
        <v>40.965600000000002</v>
      </c>
      <c r="O55" s="13">
        <f>Test!E261</f>
        <v>41.873100000000001</v>
      </c>
      <c r="P55" s="13"/>
      <c r="Q55" s="13"/>
      <c r="R55" s="14">
        <f t="shared" si="1"/>
        <v>0</v>
      </c>
      <c r="S55" s="18">
        <f t="shared" si="4"/>
        <v>0</v>
      </c>
      <c r="T55" s="18">
        <f t="shared" si="4"/>
        <v>0</v>
      </c>
      <c r="U55" s="59"/>
      <c r="V55" s="41">
        <f>bdrate($D55:$D58,E55:E58,$L55:$L58,M55:M58)</f>
        <v>-5.6082146549052414E-4</v>
      </c>
      <c r="W55" s="46">
        <f>bdrate($D55:$D58,F55:F58,$L55:$L58,N55:N58)</f>
        <v>-1.8507961929411509E-3</v>
      </c>
      <c r="X55" s="46">
        <f>bdrate($D55:$D58,G55:G58,$L55:$L58,O55:O58)</f>
        <v>-3.8355067745299287E-3</v>
      </c>
      <c r="Y55" s="44">
        <f>bdrateOld($D55:$D58,E55:E58,$L55:$L58,M55:M58)</f>
        <v>-5.8374030531227472E-4</v>
      </c>
      <c r="Z55" s="48">
        <f>bdrateOld($D55:$D58,F55:F58,$L55:$L58,N55:N58)</f>
        <v>-2.1184677853249845E-3</v>
      </c>
      <c r="AA55" s="49">
        <f>bdrateOld($D55:$D58,G55:G58,$L55:$L58,O55:O58)</f>
        <v>-5.7794542286800921E-3</v>
      </c>
    </row>
    <row r="56" spans="1:27">
      <c r="A56" s="16"/>
      <c r="B56" s="16"/>
      <c r="C56" s="16">
        <v>27</v>
      </c>
      <c r="D56" s="17">
        <v>2894.8679999999999</v>
      </c>
      <c r="E56" s="112">
        <v>34.9621</v>
      </c>
      <c r="F56" s="112">
        <v>38.2592</v>
      </c>
      <c r="G56" s="112">
        <v>39.048699999999997</v>
      </c>
      <c r="H56" s="112">
        <v>46334.8</v>
      </c>
      <c r="I56" s="112">
        <v>15.78</v>
      </c>
      <c r="J56" s="19">
        <f t="shared" si="3"/>
        <v>12.870777777777779</v>
      </c>
      <c r="L56" s="17">
        <f>Test!B262</f>
        <v>2890.6848</v>
      </c>
      <c r="M56" s="18">
        <f>Test!C262</f>
        <v>34.9587</v>
      </c>
      <c r="N56" s="18">
        <f>Test!D262</f>
        <v>38.260100000000001</v>
      </c>
      <c r="O56" s="18">
        <f>Test!E262</f>
        <v>39.052300000000002</v>
      </c>
      <c r="P56" s="18"/>
      <c r="Q56" s="18"/>
      <c r="R56" s="19">
        <f t="shared" si="1"/>
        <v>0</v>
      </c>
      <c r="S56" s="18">
        <f t="shared" si="4"/>
        <v>0</v>
      </c>
      <c r="T56" s="18">
        <f t="shared" si="4"/>
        <v>0</v>
      </c>
      <c r="U56" s="59"/>
      <c r="V56" s="42"/>
      <c r="W56" s="25"/>
      <c r="X56" s="25"/>
      <c r="Y56" s="42"/>
      <c r="Z56" s="25"/>
      <c r="AA56" s="54"/>
    </row>
    <row r="57" spans="1:27">
      <c r="A57" s="16"/>
      <c r="B57" s="16"/>
      <c r="C57" s="16">
        <v>32</v>
      </c>
      <c r="D57" s="17">
        <v>1294.4911999999999</v>
      </c>
      <c r="E57" s="112">
        <v>31.4938</v>
      </c>
      <c r="F57" s="112">
        <v>36.396000000000001</v>
      </c>
      <c r="G57" s="112">
        <v>37.164900000000003</v>
      </c>
      <c r="H57" s="112">
        <v>31364.51</v>
      </c>
      <c r="I57" s="112">
        <v>11.17</v>
      </c>
      <c r="J57" s="19">
        <f t="shared" si="3"/>
        <v>8.7123638888888877</v>
      </c>
      <c r="L57" s="17">
        <f>Test!B263</f>
        <v>1294.424</v>
      </c>
      <c r="M57" s="18">
        <f>Test!C263</f>
        <v>31.494700000000002</v>
      </c>
      <c r="N57" s="18">
        <f>Test!D263</f>
        <v>36.3994</v>
      </c>
      <c r="O57" s="18">
        <f>Test!E263</f>
        <v>37.171199999999999</v>
      </c>
      <c r="P57" s="18"/>
      <c r="Q57" s="18"/>
      <c r="R57" s="19">
        <f t="shared" si="1"/>
        <v>0</v>
      </c>
      <c r="S57" s="18">
        <f t="shared" si="4"/>
        <v>0</v>
      </c>
      <c r="T57" s="18">
        <f t="shared" si="4"/>
        <v>0</v>
      </c>
      <c r="U57" s="59"/>
      <c r="V57" s="42"/>
      <c r="W57" s="25"/>
      <c r="X57" s="25"/>
      <c r="Y57" s="42"/>
      <c r="Z57" s="25"/>
      <c r="AA57" s="54"/>
    </row>
    <row r="58" spans="1:27" ht="12.75" thickBot="1">
      <c r="A58" s="16"/>
      <c r="B58" s="21"/>
      <c r="C58" s="21">
        <v>37</v>
      </c>
      <c r="D58" s="22">
        <v>573.51679999999999</v>
      </c>
      <c r="E58" s="23">
        <v>28.2941</v>
      </c>
      <c r="F58" s="23">
        <v>35.398099999999999</v>
      </c>
      <c r="G58" s="23">
        <v>36.134599999999999</v>
      </c>
      <c r="H58" s="23">
        <v>20296.75</v>
      </c>
      <c r="I58" s="23">
        <v>7.85</v>
      </c>
      <c r="J58" s="24">
        <f t="shared" si="3"/>
        <v>5.6379861111111111</v>
      </c>
      <c r="L58" s="22">
        <f>Test!B264</f>
        <v>573.81359999999995</v>
      </c>
      <c r="M58" s="23">
        <f>Test!C264</f>
        <v>28.3001</v>
      </c>
      <c r="N58" s="23">
        <f>Test!D264</f>
        <v>35.404600000000002</v>
      </c>
      <c r="O58" s="23">
        <f>Test!E264</f>
        <v>36.162399999999998</v>
      </c>
      <c r="P58" s="23"/>
      <c r="Q58" s="23"/>
      <c r="R58" s="24">
        <f t="shared" si="1"/>
        <v>0</v>
      </c>
      <c r="S58" s="18">
        <f t="shared" si="4"/>
        <v>0</v>
      </c>
      <c r="T58" s="18">
        <f t="shared" si="4"/>
        <v>0</v>
      </c>
      <c r="U58" s="59"/>
      <c r="V58" s="43"/>
      <c r="W58" s="55"/>
      <c r="X58" s="55"/>
      <c r="Y58" s="43"/>
      <c r="Z58" s="55"/>
      <c r="AA58" s="56"/>
    </row>
    <row r="59" spans="1:27">
      <c r="A59" s="16"/>
      <c r="B59" s="11" t="s">
        <v>55</v>
      </c>
      <c r="C59" s="11">
        <v>22</v>
      </c>
      <c r="D59" s="12">
        <v>5108.1383999999998</v>
      </c>
      <c r="E59" s="13">
        <v>40.354500000000002</v>
      </c>
      <c r="F59" s="13">
        <v>41.265099999999997</v>
      </c>
      <c r="G59" s="13">
        <v>42.636200000000002</v>
      </c>
      <c r="H59" s="13">
        <v>45786.55</v>
      </c>
      <c r="I59" s="13">
        <v>14.06</v>
      </c>
      <c r="J59" s="14">
        <f t="shared" si="3"/>
        <v>12.718486111111112</v>
      </c>
      <c r="L59" s="12">
        <f>Test!B265</f>
        <v>5107.4759999999997</v>
      </c>
      <c r="M59" s="13">
        <f>Test!C265</f>
        <v>40.351999999999997</v>
      </c>
      <c r="N59" s="13">
        <f>Test!D265</f>
        <v>41.2682</v>
      </c>
      <c r="O59" s="13">
        <f>Test!E265</f>
        <v>42.645600000000002</v>
      </c>
      <c r="P59" s="13"/>
      <c r="Q59" s="13"/>
      <c r="R59" s="14">
        <f t="shared" si="1"/>
        <v>0</v>
      </c>
      <c r="S59" s="18">
        <f t="shared" si="4"/>
        <v>0</v>
      </c>
      <c r="T59" s="18">
        <f t="shared" si="4"/>
        <v>0</v>
      </c>
      <c r="U59" s="59"/>
      <c r="V59" s="41">
        <f>bdrate($D59:$D62,E59:E62,$L59:$L62,M59:M62)</f>
        <v>7.8066213641281301E-4</v>
      </c>
      <c r="W59" s="46">
        <f>bdrate($D59:$D62,F59:F62,$L59:$L62,N59:N62)</f>
        <v>5.1530161784651973E-4</v>
      </c>
      <c r="X59" s="46">
        <f>bdrate($D59:$D62,G59:G62,$L59:$L62,O59:O62)</f>
        <v>-3.3539419169910101E-3</v>
      </c>
      <c r="Y59" s="44">
        <f>bdrateOld($D59:$D62,E59:E62,$L59:$L62,M59:M62)</f>
        <v>7.9254259000460792E-4</v>
      </c>
      <c r="Z59" s="48">
        <f>bdrateOld($D59:$D62,F59:F62,$L59:$L62,N59:N62)</f>
        <v>1.4143988426924547E-3</v>
      </c>
      <c r="AA59" s="49">
        <f>bdrateOld($D59:$D62,G59:G62,$L59:$L62,O59:O62)</f>
        <v>-5.1700600384596562E-3</v>
      </c>
    </row>
    <row r="60" spans="1:27">
      <c r="A60" s="16"/>
      <c r="B60" s="16"/>
      <c r="C60" s="16">
        <v>27</v>
      </c>
      <c r="D60" s="17">
        <v>1976.4344000000001</v>
      </c>
      <c r="E60" s="112">
        <v>36.651600000000002</v>
      </c>
      <c r="F60" s="112">
        <v>38.762099999999997</v>
      </c>
      <c r="G60" s="112">
        <v>40.429000000000002</v>
      </c>
      <c r="H60" s="112">
        <v>30569.55</v>
      </c>
      <c r="I60" s="112">
        <v>10.19</v>
      </c>
      <c r="J60" s="19">
        <f t="shared" si="3"/>
        <v>8.4915416666666665</v>
      </c>
      <c r="L60" s="17">
        <f>Test!B266</f>
        <v>1978.1672000000001</v>
      </c>
      <c r="M60" s="18">
        <f>Test!C266</f>
        <v>36.652200000000001</v>
      </c>
      <c r="N60" s="18">
        <f>Test!D266</f>
        <v>38.758499999999998</v>
      </c>
      <c r="O60" s="18">
        <f>Test!E266</f>
        <v>40.438499999999998</v>
      </c>
      <c r="P60" s="18"/>
      <c r="Q60" s="18"/>
      <c r="R60" s="19">
        <f t="shared" si="1"/>
        <v>0</v>
      </c>
      <c r="S60" s="18">
        <f t="shared" si="4"/>
        <v>0</v>
      </c>
      <c r="T60" s="18">
        <f t="shared" si="4"/>
        <v>0</v>
      </c>
      <c r="U60" s="59"/>
      <c r="V60" s="42"/>
      <c r="W60" s="25"/>
      <c r="X60" s="25"/>
      <c r="Y60" s="42"/>
      <c r="Z60" s="25"/>
      <c r="AA60" s="54"/>
    </row>
    <row r="61" spans="1:27">
      <c r="A61" s="16"/>
      <c r="B61" s="16"/>
      <c r="C61" s="16">
        <v>32</v>
      </c>
      <c r="D61" s="17">
        <v>896.16880000000003</v>
      </c>
      <c r="E61" s="112">
        <v>33.595999999999997</v>
      </c>
      <c r="F61" s="112">
        <v>37.0732</v>
      </c>
      <c r="G61" s="112">
        <v>38.927799999999998</v>
      </c>
      <c r="H61" s="112">
        <v>23139.05</v>
      </c>
      <c r="I61" s="112">
        <v>7.13</v>
      </c>
      <c r="J61" s="19">
        <f t="shared" si="3"/>
        <v>6.427513888888889</v>
      </c>
      <c r="L61" s="17">
        <f>Test!B267</f>
        <v>896.57360000000006</v>
      </c>
      <c r="M61" s="18">
        <f>Test!C267</f>
        <v>33.594799999999999</v>
      </c>
      <c r="N61" s="18">
        <f>Test!D267</f>
        <v>37.078600000000002</v>
      </c>
      <c r="O61" s="18">
        <f>Test!E267</f>
        <v>38.926400000000001</v>
      </c>
      <c r="P61" s="18"/>
      <c r="Q61" s="18"/>
      <c r="R61" s="19">
        <f t="shared" si="1"/>
        <v>0</v>
      </c>
      <c r="S61" s="18">
        <f t="shared" si="4"/>
        <v>0</v>
      </c>
      <c r="T61" s="18">
        <f t="shared" si="4"/>
        <v>0</v>
      </c>
      <c r="U61" s="59"/>
      <c r="V61" s="42"/>
      <c r="W61" s="25"/>
      <c r="X61" s="25"/>
      <c r="Y61" s="42"/>
      <c r="Z61" s="25"/>
      <c r="AA61" s="54"/>
    </row>
    <row r="62" spans="1:27" ht="12.75" thickBot="1">
      <c r="A62" s="21"/>
      <c r="B62" s="21"/>
      <c r="C62" s="21">
        <v>37</v>
      </c>
      <c r="D62" s="22">
        <v>419.07600000000002</v>
      </c>
      <c r="E62" s="23">
        <v>30.757999999999999</v>
      </c>
      <c r="F62" s="23">
        <v>36.154600000000002</v>
      </c>
      <c r="G62" s="23">
        <v>37.994199999999999</v>
      </c>
      <c r="H62" s="23">
        <v>15610.75</v>
      </c>
      <c r="I62" s="23">
        <v>5.12</v>
      </c>
      <c r="J62" s="24">
        <f t="shared" si="3"/>
        <v>4.3363194444444444</v>
      </c>
      <c r="L62" s="22">
        <f>Test!B268</f>
        <v>419.37040000000002</v>
      </c>
      <c r="M62" s="23">
        <f>Test!C268</f>
        <v>30.755400000000002</v>
      </c>
      <c r="N62" s="23">
        <f>Test!D268</f>
        <v>36.152299999999997</v>
      </c>
      <c r="O62" s="23">
        <f>Test!E268</f>
        <v>38.013100000000001</v>
      </c>
      <c r="P62" s="23"/>
      <c r="Q62" s="23"/>
      <c r="R62" s="24">
        <f t="shared" si="1"/>
        <v>0</v>
      </c>
      <c r="S62" s="23">
        <f t="shared" si="4"/>
        <v>0</v>
      </c>
      <c r="T62" s="23">
        <f t="shared" si="4"/>
        <v>0</v>
      </c>
      <c r="U62" s="60"/>
      <c r="V62" s="43"/>
      <c r="W62" s="55"/>
      <c r="X62" s="55"/>
      <c r="Y62" s="43"/>
      <c r="Z62" s="55"/>
      <c r="AA62" s="56"/>
    </row>
    <row r="63" spans="1:27">
      <c r="A63" s="11" t="s">
        <v>6</v>
      </c>
      <c r="B63" s="11" t="s">
        <v>56</v>
      </c>
      <c r="C63" s="11">
        <f>C59</f>
        <v>22</v>
      </c>
      <c r="D63" s="12">
        <v>1502.2496000000001</v>
      </c>
      <c r="E63" s="13">
        <v>41.643900000000002</v>
      </c>
      <c r="F63" s="13">
        <v>43.817599999999999</v>
      </c>
      <c r="G63" s="13">
        <v>43.186599999999999</v>
      </c>
      <c r="H63" s="13">
        <v>13467.88</v>
      </c>
      <c r="I63" s="13">
        <v>4.9000000000000004</v>
      </c>
      <c r="J63" s="14">
        <f t="shared" si="3"/>
        <v>3.7410777777777775</v>
      </c>
      <c r="L63" s="12">
        <f>Test!B269</f>
        <v>1502.8712</v>
      </c>
      <c r="M63" s="13">
        <f>Test!C269</f>
        <v>41.643300000000004</v>
      </c>
      <c r="N63" s="13">
        <f>Test!D269</f>
        <v>43.831099999999999</v>
      </c>
      <c r="O63" s="13">
        <f>Test!E269</f>
        <v>43.191699999999997</v>
      </c>
      <c r="P63" s="13"/>
      <c r="Q63" s="13"/>
      <c r="R63" s="14">
        <f t="shared" si="1"/>
        <v>0</v>
      </c>
      <c r="S63" s="13">
        <f>P63/H63</f>
        <v>0</v>
      </c>
      <c r="T63" s="13">
        <f t="shared" si="4"/>
        <v>0</v>
      </c>
      <c r="U63" s="58"/>
      <c r="V63" s="41">
        <f>bdrate($D63:$D66,E63:E66,$L63:$L66,M63:M66)</f>
        <v>1.3336322998431793E-3</v>
      </c>
      <c r="W63" s="46">
        <f>bdrate($D63:$D66,F63:F66,$L63:$L66,N63:N66)</f>
        <v>8.9058462182411979E-4</v>
      </c>
      <c r="X63" s="47">
        <f>bdrate($D63:$D66,G63:G66,$L63:$L66,O63:O66)</f>
        <v>1.6748473465069136E-3</v>
      </c>
      <c r="Y63" s="41">
        <f>bdrateOld($D63:$D66,E63:E66,$L63:$L66,M63:M66)</f>
        <v>1.304279202492209E-3</v>
      </c>
      <c r="Z63" s="46">
        <f>bdrateOld($D63:$D66,F63:F66,$L63:$L66,N63:N66)</f>
        <v>-3.9401087268562396E-3</v>
      </c>
      <c r="AA63" s="47">
        <f>bdrateOld($D63:$D66,G63:G66,$L63:$L66,O63:O66)</f>
        <v>2.0630640809939926E-3</v>
      </c>
    </row>
    <row r="64" spans="1:27">
      <c r="A64" s="16" t="s">
        <v>49</v>
      </c>
      <c r="B64" s="16"/>
      <c r="C64" s="16">
        <f>C60</f>
        <v>27</v>
      </c>
      <c r="D64" s="17">
        <v>732.23040000000003</v>
      </c>
      <c r="E64" s="112">
        <v>37.550899999999999</v>
      </c>
      <c r="F64" s="112">
        <v>41.192399999999999</v>
      </c>
      <c r="G64" s="112">
        <v>40.1417</v>
      </c>
      <c r="H64" s="112">
        <v>10373.120000000001</v>
      </c>
      <c r="I64" s="112">
        <v>3.61</v>
      </c>
      <c r="J64" s="19">
        <f t="shared" si="3"/>
        <v>2.8814222222222226</v>
      </c>
      <c r="L64" s="17">
        <f>Test!B270</f>
        <v>732.30719999999997</v>
      </c>
      <c r="M64" s="18">
        <f>Test!C270</f>
        <v>37.546399999999998</v>
      </c>
      <c r="N64" s="18">
        <f>Test!D270</f>
        <v>41.190399999999997</v>
      </c>
      <c r="O64" s="18">
        <f>Test!E270</f>
        <v>40.145600000000002</v>
      </c>
      <c r="P64" s="18"/>
      <c r="Q64" s="18"/>
      <c r="R64" s="19">
        <f t="shared" si="1"/>
        <v>0</v>
      </c>
      <c r="S64" s="18">
        <f>P64/H64</f>
        <v>0</v>
      </c>
      <c r="T64" s="18">
        <f t="shared" si="4"/>
        <v>0</v>
      </c>
      <c r="U64" s="59"/>
      <c r="V64" s="42"/>
      <c r="W64" s="25"/>
      <c r="X64" s="54"/>
      <c r="Y64" s="42"/>
      <c r="Z64" s="25"/>
      <c r="AA64" s="54"/>
    </row>
    <row r="65" spans="1:27">
      <c r="A65" s="16"/>
      <c r="B65" s="16"/>
      <c r="C65" s="16">
        <f>C61</f>
        <v>32</v>
      </c>
      <c r="D65" s="17">
        <v>370.85520000000002</v>
      </c>
      <c r="E65" s="112">
        <v>34.113999999999997</v>
      </c>
      <c r="F65" s="112">
        <v>39.354799999999997</v>
      </c>
      <c r="G65" s="112">
        <v>38.097999999999999</v>
      </c>
      <c r="H65" s="112">
        <v>8444.73</v>
      </c>
      <c r="I65" s="112">
        <v>2.54</v>
      </c>
      <c r="J65" s="19">
        <f t="shared" si="3"/>
        <v>2.3457583333333334</v>
      </c>
      <c r="L65" s="17">
        <f>Test!B271</f>
        <v>371.13920000000002</v>
      </c>
      <c r="M65" s="18">
        <f>Test!C271</f>
        <v>34.107999999999997</v>
      </c>
      <c r="N65" s="18">
        <f>Test!D271</f>
        <v>39.328699999999998</v>
      </c>
      <c r="O65" s="18">
        <f>Test!E271</f>
        <v>38.088900000000002</v>
      </c>
      <c r="P65" s="18"/>
      <c r="Q65" s="18"/>
      <c r="R65" s="19">
        <f t="shared" si="1"/>
        <v>0</v>
      </c>
      <c r="S65" s="18">
        <f>P65/H65</f>
        <v>0</v>
      </c>
      <c r="T65" s="18">
        <f t="shared" si="4"/>
        <v>0</v>
      </c>
      <c r="U65" s="59"/>
      <c r="V65" s="42"/>
      <c r="W65" s="25"/>
      <c r="X65" s="54"/>
      <c r="Y65" s="42"/>
      <c r="Z65" s="25"/>
      <c r="AA65" s="54"/>
    </row>
    <row r="66" spans="1:27" ht="12.75" thickBot="1">
      <c r="A66" s="16"/>
      <c r="B66" s="21"/>
      <c r="C66" s="21">
        <f>C62</f>
        <v>37</v>
      </c>
      <c r="D66" s="22">
        <v>194.3776</v>
      </c>
      <c r="E66" s="23">
        <v>31.240300000000001</v>
      </c>
      <c r="F66" s="23">
        <v>38.2119</v>
      </c>
      <c r="G66" s="23">
        <v>36.756700000000002</v>
      </c>
      <c r="H66" s="23">
        <v>5674.85</v>
      </c>
      <c r="I66" s="23">
        <v>1.94</v>
      </c>
      <c r="J66" s="24">
        <f t="shared" si="3"/>
        <v>1.5763472222222223</v>
      </c>
      <c r="L66" s="22">
        <f>Test!B272</f>
        <v>194.048</v>
      </c>
      <c r="M66" s="23">
        <f>Test!C272</f>
        <v>31.224799999999998</v>
      </c>
      <c r="N66" s="23">
        <f>Test!D272</f>
        <v>38.261800000000001</v>
      </c>
      <c r="O66" s="23">
        <f>Test!E272</f>
        <v>36.723100000000002</v>
      </c>
      <c r="P66" s="23"/>
      <c r="Q66" s="23"/>
      <c r="R66" s="24">
        <f t="shared" si="1"/>
        <v>0</v>
      </c>
      <c r="S66" s="18">
        <f>P66/H66</f>
        <v>0</v>
      </c>
      <c r="T66" s="18">
        <f t="shared" si="4"/>
        <v>0</v>
      </c>
      <c r="U66" s="59"/>
      <c r="V66" s="43"/>
      <c r="W66" s="55"/>
      <c r="X66" s="56"/>
      <c r="Y66" s="43"/>
      <c r="Z66" s="55"/>
      <c r="AA66" s="56"/>
    </row>
    <row r="67" spans="1:27">
      <c r="A67" s="16"/>
      <c r="B67" s="11" t="s">
        <v>57</v>
      </c>
      <c r="C67" s="11">
        <v>22</v>
      </c>
      <c r="D67" s="12">
        <v>1918.5616</v>
      </c>
      <c r="E67" s="13">
        <v>38.946899999999999</v>
      </c>
      <c r="F67" s="13">
        <v>42.428699999999999</v>
      </c>
      <c r="G67" s="13">
        <v>43.582700000000003</v>
      </c>
      <c r="H67" s="13">
        <v>18562.12</v>
      </c>
      <c r="I67" s="13">
        <v>5.84</v>
      </c>
      <c r="J67" s="14">
        <f t="shared" si="3"/>
        <v>5.1561444444444442</v>
      </c>
      <c r="L67" s="12">
        <f>Test!B273</f>
        <v>1916.9064000000001</v>
      </c>
      <c r="M67" s="13">
        <f>Test!C273</f>
        <v>38.946199999999997</v>
      </c>
      <c r="N67" s="13">
        <f>Test!D273</f>
        <v>42.445399999999999</v>
      </c>
      <c r="O67" s="13">
        <f>Test!E273</f>
        <v>43.5593</v>
      </c>
      <c r="P67" s="13"/>
      <c r="Q67" s="13"/>
      <c r="R67" s="14">
        <f t="shared" si="1"/>
        <v>0</v>
      </c>
      <c r="S67" s="18">
        <f t="shared" si="4"/>
        <v>0</v>
      </c>
      <c r="T67" s="18">
        <f t="shared" si="4"/>
        <v>0</v>
      </c>
      <c r="U67" s="59"/>
      <c r="V67" s="41">
        <f>bdrate($D67:$D70,E67:E70,$L67:$L70,M67:M70)</f>
        <v>-3.1057656730114624E-3</v>
      </c>
      <c r="W67" s="46">
        <f>bdrate($D67:$D70,F67:F70,$L67:$L70,N67:N70)</f>
        <v>-2.0542180355266337E-3</v>
      </c>
      <c r="X67" s="46">
        <f>bdrate($D67:$D70,G67:G70,$L67:$L70,O67:O70)</f>
        <v>1.7161097474147624E-2</v>
      </c>
      <c r="Y67" s="44">
        <f>bdrateOld($D67:$D70,E67:E70,$L67:$L70,M67:M70)</f>
        <v>-3.1300878422892975E-3</v>
      </c>
      <c r="Z67" s="48">
        <f>bdrateOld($D67:$D70,F67:F70,$L67:$L70,N67:N70)</f>
        <v>1.1258868839269631E-2</v>
      </c>
      <c r="AA67" s="49">
        <f>bdrateOld($D67:$D70,G67:G70,$L67:$L70,O67:O70)</f>
        <v>3.4634300648036076E-2</v>
      </c>
    </row>
    <row r="68" spans="1:27">
      <c r="A68" s="16"/>
      <c r="B68" s="16"/>
      <c r="C68" s="16">
        <v>27</v>
      </c>
      <c r="D68" s="17">
        <v>638.99199999999996</v>
      </c>
      <c r="E68" s="112">
        <v>35.096400000000003</v>
      </c>
      <c r="F68" s="112">
        <v>40.594000000000001</v>
      </c>
      <c r="G68" s="112">
        <v>41.602200000000003</v>
      </c>
      <c r="H68" s="112">
        <v>11786.37</v>
      </c>
      <c r="I68" s="112">
        <v>3.76</v>
      </c>
      <c r="J68" s="19">
        <f t="shared" si="3"/>
        <v>3.2739916666666669</v>
      </c>
      <c r="L68" s="17">
        <f>Test!B274</f>
        <v>638.1712</v>
      </c>
      <c r="M68" s="18">
        <f>Test!C274</f>
        <v>35.099899999999998</v>
      </c>
      <c r="N68" s="18">
        <f>Test!D274</f>
        <v>40.5974</v>
      </c>
      <c r="O68" s="18">
        <f>Test!E274</f>
        <v>41.608199999999997</v>
      </c>
      <c r="P68" s="18"/>
      <c r="Q68" s="18"/>
      <c r="R68" s="19">
        <f t="shared" si="1"/>
        <v>0</v>
      </c>
      <c r="S68" s="18">
        <f t="shared" si="4"/>
        <v>0</v>
      </c>
      <c r="T68" s="18">
        <f t="shared" si="4"/>
        <v>0</v>
      </c>
      <c r="U68" s="59"/>
      <c r="V68" s="42"/>
      <c r="W68" s="25"/>
      <c r="X68" s="25"/>
      <c r="Y68" s="42"/>
      <c r="Z68" s="25"/>
      <c r="AA68" s="54"/>
    </row>
    <row r="69" spans="1:27">
      <c r="A69" s="16"/>
      <c r="B69" s="16"/>
      <c r="C69" s="16">
        <v>32</v>
      </c>
      <c r="D69" s="17">
        <v>247.8032</v>
      </c>
      <c r="E69" s="112">
        <v>31.845099999999999</v>
      </c>
      <c r="F69" s="112">
        <v>39.282299999999999</v>
      </c>
      <c r="G69" s="112">
        <v>40.1235</v>
      </c>
      <c r="H69" s="112">
        <v>6284.24</v>
      </c>
      <c r="I69" s="112">
        <v>2.68</v>
      </c>
      <c r="J69" s="19">
        <f t="shared" si="3"/>
        <v>1.7456222222222222</v>
      </c>
      <c r="L69" s="17">
        <f>Test!B275</f>
        <v>247.0008</v>
      </c>
      <c r="M69" s="18">
        <f>Test!C275</f>
        <v>31.847200000000001</v>
      </c>
      <c r="N69" s="18">
        <f>Test!D275</f>
        <v>39.296900000000001</v>
      </c>
      <c r="O69" s="18">
        <f>Test!E275</f>
        <v>40.080599999999997</v>
      </c>
      <c r="P69" s="18"/>
      <c r="Q69" s="18"/>
      <c r="R69" s="19">
        <f t="shared" si="1"/>
        <v>0</v>
      </c>
      <c r="S69" s="18">
        <f t="shared" si="4"/>
        <v>0</v>
      </c>
      <c r="T69" s="18">
        <f t="shared" si="4"/>
        <v>0</v>
      </c>
      <c r="U69" s="59"/>
      <c r="V69" s="42"/>
      <c r="W69" s="25"/>
      <c r="X69" s="25"/>
      <c r="Y69" s="42"/>
      <c r="Z69" s="25"/>
      <c r="AA69" s="54"/>
    </row>
    <row r="70" spans="1:27" ht="12.75" thickBot="1">
      <c r="A70" s="16"/>
      <c r="B70" s="21"/>
      <c r="C70" s="21">
        <v>37</v>
      </c>
      <c r="D70" s="22">
        <v>103.0064</v>
      </c>
      <c r="E70" s="23">
        <v>28.863299999999999</v>
      </c>
      <c r="F70" s="23">
        <v>38.652700000000003</v>
      </c>
      <c r="G70" s="23">
        <v>39.512599999999999</v>
      </c>
      <c r="H70" s="23">
        <v>3606.27</v>
      </c>
      <c r="I70" s="23">
        <v>1.85</v>
      </c>
      <c r="J70" s="24">
        <f t="shared" si="3"/>
        <v>1.0017416666666668</v>
      </c>
      <c r="L70" s="22">
        <f>Test!B276</f>
        <v>102.38720000000001</v>
      </c>
      <c r="M70" s="23">
        <f>Test!C276</f>
        <v>28.8673</v>
      </c>
      <c r="N70" s="23">
        <f>Test!D276</f>
        <v>38.571100000000001</v>
      </c>
      <c r="O70" s="23">
        <f>Test!E276</f>
        <v>39.361600000000003</v>
      </c>
      <c r="P70" s="23"/>
      <c r="Q70" s="23"/>
      <c r="R70" s="24">
        <f t="shared" si="1"/>
        <v>0</v>
      </c>
      <c r="S70" s="18">
        <f t="shared" si="4"/>
        <v>0</v>
      </c>
      <c r="T70" s="18">
        <f t="shared" si="4"/>
        <v>0</v>
      </c>
      <c r="U70" s="59"/>
      <c r="V70" s="43"/>
      <c r="W70" s="55"/>
      <c r="X70" s="55"/>
      <c r="Y70" s="43"/>
      <c r="Z70" s="55"/>
      <c r="AA70" s="56"/>
    </row>
    <row r="71" spans="1:27">
      <c r="A71" s="16"/>
      <c r="B71" s="11" t="s">
        <v>58</v>
      </c>
      <c r="C71" s="11">
        <v>22</v>
      </c>
      <c r="D71" s="12">
        <v>1710.9903999999999</v>
      </c>
      <c r="E71" s="13">
        <v>38.629899999999999</v>
      </c>
      <c r="F71" s="13">
        <v>40.5717</v>
      </c>
      <c r="G71" s="13">
        <v>41.292099999999998</v>
      </c>
      <c r="H71" s="13">
        <v>15625.56</v>
      </c>
      <c r="I71" s="13">
        <v>5.29</v>
      </c>
      <c r="J71" s="14">
        <f t="shared" si="3"/>
        <v>4.3404333333333334</v>
      </c>
      <c r="L71" s="12">
        <f>Test!B277</f>
        <v>1711.5455999999999</v>
      </c>
      <c r="M71" s="13">
        <f>Test!C277</f>
        <v>38.633499999999998</v>
      </c>
      <c r="N71" s="13">
        <f>Test!D277</f>
        <v>40.5779</v>
      </c>
      <c r="O71" s="13">
        <f>Test!E277</f>
        <v>41.294400000000003</v>
      </c>
      <c r="P71" s="13"/>
      <c r="Q71" s="13"/>
      <c r="R71" s="14">
        <f t="shared" si="1"/>
        <v>0</v>
      </c>
      <c r="S71" s="18">
        <f t="shared" ref="S71:T86" si="5">P71/H71</f>
        <v>0</v>
      </c>
      <c r="T71" s="18">
        <f t="shared" si="5"/>
        <v>0</v>
      </c>
      <c r="U71" s="59"/>
      <c r="V71" s="41">
        <f>bdrate($D71:$D74,E71:E74,$L71:$L74,M71:M74)</f>
        <v>6.2667364535418102E-4</v>
      </c>
      <c r="W71" s="46">
        <f>bdrate($D71:$D74,F71:F74,$L71:$L74,N71:N74)</f>
        <v>-4.6100937514108598E-3</v>
      </c>
      <c r="X71" s="46">
        <f>bdrate($D71:$D74,G71:G74,$L71:$L74,O71:O74)</f>
        <v>-9.2051419982358551E-3</v>
      </c>
      <c r="Y71" s="44">
        <f>bdrateOld($D71:$D74,E71:E74,$L71:$L74,M71:M74)</f>
        <v>6.3998417539568031E-4</v>
      </c>
      <c r="Z71" s="48">
        <f>bdrateOld($D71:$D74,F71:F74,$L71:$L74,N71:N74)</f>
        <v>-5.1818419959118733E-3</v>
      </c>
      <c r="AA71" s="49">
        <f>bdrateOld($D71:$D74,G71:G74,$L71:$L74,O71:O74)</f>
        <v>-1.4175582764762829E-2</v>
      </c>
    </row>
    <row r="72" spans="1:27">
      <c r="A72" s="16"/>
      <c r="B72" s="16"/>
      <c r="C72" s="16">
        <v>27</v>
      </c>
      <c r="D72" s="17">
        <v>726.9624</v>
      </c>
      <c r="E72" s="112">
        <v>34.8611</v>
      </c>
      <c r="F72" s="112">
        <v>37.949399999999997</v>
      </c>
      <c r="G72" s="112">
        <v>38.492600000000003</v>
      </c>
      <c r="H72" s="112">
        <v>10666.71</v>
      </c>
      <c r="I72" s="112">
        <v>3.38</v>
      </c>
      <c r="J72" s="19">
        <f t="shared" si="3"/>
        <v>2.9629749999999997</v>
      </c>
      <c r="L72" s="17">
        <f>Test!B278</f>
        <v>727.00720000000001</v>
      </c>
      <c r="M72" s="18">
        <f>Test!C278</f>
        <v>34.859000000000002</v>
      </c>
      <c r="N72" s="18">
        <f>Test!D278</f>
        <v>37.956000000000003</v>
      </c>
      <c r="O72" s="18">
        <f>Test!E278</f>
        <v>38.512799999999999</v>
      </c>
      <c r="P72" s="18"/>
      <c r="Q72" s="18"/>
      <c r="R72" s="19">
        <f t="shared" si="1"/>
        <v>0</v>
      </c>
      <c r="S72" s="18">
        <f t="shared" si="5"/>
        <v>0</v>
      </c>
      <c r="T72" s="18">
        <f t="shared" si="5"/>
        <v>0</v>
      </c>
      <c r="U72" s="59"/>
      <c r="V72" s="42"/>
      <c r="W72" s="25"/>
      <c r="X72" s="25"/>
      <c r="Y72" s="42"/>
      <c r="Z72" s="25"/>
      <c r="AA72" s="54"/>
    </row>
    <row r="73" spans="1:27">
      <c r="A73" s="16"/>
      <c r="B73" s="16"/>
      <c r="C73" s="16">
        <v>32</v>
      </c>
      <c r="D73" s="17">
        <v>320.53840000000002</v>
      </c>
      <c r="E73" s="112">
        <v>31.3902</v>
      </c>
      <c r="F73" s="112">
        <v>35.9694</v>
      </c>
      <c r="G73" s="112">
        <v>36.538600000000002</v>
      </c>
      <c r="H73" s="112">
        <v>7053.01</v>
      </c>
      <c r="I73" s="112">
        <v>2.23</v>
      </c>
      <c r="J73" s="19">
        <f t="shared" si="3"/>
        <v>1.9591694444444445</v>
      </c>
      <c r="L73" s="17">
        <f>Test!B279</f>
        <v>320.85840000000002</v>
      </c>
      <c r="M73" s="18">
        <f>Test!C279</f>
        <v>31.390699999999999</v>
      </c>
      <c r="N73" s="18">
        <f>Test!D279</f>
        <v>35.984000000000002</v>
      </c>
      <c r="O73" s="18">
        <f>Test!E279</f>
        <v>36.552999999999997</v>
      </c>
      <c r="P73" s="18"/>
      <c r="Q73" s="18"/>
      <c r="R73" s="19">
        <f t="shared" si="1"/>
        <v>0</v>
      </c>
      <c r="S73" s="18">
        <f t="shared" si="5"/>
        <v>0</v>
      </c>
      <c r="T73" s="18">
        <f t="shared" si="5"/>
        <v>0</v>
      </c>
      <c r="U73" s="59"/>
      <c r="V73" s="42"/>
      <c r="W73" s="25"/>
      <c r="X73" s="25"/>
      <c r="Y73" s="42"/>
      <c r="Z73" s="25"/>
      <c r="AA73" s="54"/>
    </row>
    <row r="74" spans="1:27" ht="12.75" thickBot="1">
      <c r="A74" s="16"/>
      <c r="B74" s="21"/>
      <c r="C74" s="21">
        <v>37</v>
      </c>
      <c r="D74" s="22">
        <v>142.00960000000001</v>
      </c>
      <c r="E74" s="23">
        <v>28.348500000000001</v>
      </c>
      <c r="F74" s="23">
        <v>34.967399999999998</v>
      </c>
      <c r="G74" s="23">
        <v>35.534700000000001</v>
      </c>
      <c r="H74" s="23">
        <v>4687.6899999999996</v>
      </c>
      <c r="I74" s="23">
        <v>1.55</v>
      </c>
      <c r="J74" s="24">
        <f t="shared" si="3"/>
        <v>1.3021361111111109</v>
      </c>
      <c r="L74" s="22">
        <f>Test!B280</f>
        <v>141.58160000000001</v>
      </c>
      <c r="M74" s="23">
        <f>Test!C280</f>
        <v>28.3323</v>
      </c>
      <c r="N74" s="23">
        <f>Test!D280</f>
        <v>34.985999999999997</v>
      </c>
      <c r="O74" s="23">
        <f>Test!E280</f>
        <v>35.6008</v>
      </c>
      <c r="P74" s="23"/>
      <c r="Q74" s="23"/>
      <c r="R74" s="24">
        <f t="shared" si="1"/>
        <v>0</v>
      </c>
      <c r="S74" s="18">
        <f t="shared" si="5"/>
        <v>0</v>
      </c>
      <c r="T74" s="18">
        <f t="shared" si="5"/>
        <v>0</v>
      </c>
      <c r="U74" s="59"/>
      <c r="V74" s="43"/>
      <c r="W74" s="55"/>
      <c r="X74" s="55"/>
      <c r="Y74" s="43"/>
      <c r="Z74" s="55"/>
      <c r="AA74" s="56"/>
    </row>
    <row r="75" spans="1:27">
      <c r="A75" s="16"/>
      <c r="B75" s="11" t="s">
        <v>55</v>
      </c>
      <c r="C75" s="11">
        <v>22</v>
      </c>
      <c r="D75" s="12">
        <v>1171.5128</v>
      </c>
      <c r="E75" s="13">
        <v>40.546599999999998</v>
      </c>
      <c r="F75" s="13">
        <v>41.089500000000001</v>
      </c>
      <c r="G75" s="13">
        <v>42.167200000000001</v>
      </c>
      <c r="H75" s="13">
        <v>10101.77</v>
      </c>
      <c r="I75" s="13">
        <v>3.67</v>
      </c>
      <c r="J75" s="14">
        <f t="shared" si="3"/>
        <v>2.8060472222222224</v>
      </c>
      <c r="L75" s="12">
        <f>Test!B281</f>
        <v>1173.5776000000001</v>
      </c>
      <c r="M75" s="13">
        <f>Test!C281</f>
        <v>40.546900000000001</v>
      </c>
      <c r="N75" s="13">
        <f>Test!D281</f>
        <v>41.080500000000001</v>
      </c>
      <c r="O75" s="13">
        <f>Test!E281</f>
        <v>42.1845</v>
      </c>
      <c r="P75" s="13"/>
      <c r="Q75" s="13"/>
      <c r="R75" s="14">
        <f t="shared" si="1"/>
        <v>0</v>
      </c>
      <c r="S75" s="18">
        <f t="shared" si="5"/>
        <v>0</v>
      </c>
      <c r="T75" s="18">
        <f t="shared" si="5"/>
        <v>0</v>
      </c>
      <c r="U75" s="59"/>
      <c r="V75" s="41">
        <f>bdrate($D75:$D78,E75:E78,$L75:$L78,M75:M78)</f>
        <v>1.1949692720634175E-3</v>
      </c>
      <c r="W75" s="46">
        <f>bdrate($D75:$D78,F75:F78,$L75:$L78,N75:N78)</f>
        <v>3.2691726313331948E-3</v>
      </c>
      <c r="X75" s="46">
        <f>bdrate($D75:$D78,G75:G78,$L75:$L78,O75:O78)</f>
        <v>-4.4919291650449278E-3</v>
      </c>
      <c r="Y75" s="44">
        <f>bdrateOld($D75:$D78,E75:E78,$L75:$L78,M75:M78)</f>
        <v>9.8144577580905334E-4</v>
      </c>
      <c r="Z75" s="48">
        <f>bdrateOld($D75:$D78,F75:F78,$L75:$L78,N75:N78)</f>
        <v>4.4815675139708855E-3</v>
      </c>
      <c r="AA75" s="49">
        <f>bdrateOld($D75:$D78,G75:G78,$L75:$L78,O75:O78)</f>
        <v>-2.0431613897333722E-3</v>
      </c>
    </row>
    <row r="76" spans="1:27">
      <c r="A76" s="16"/>
      <c r="B76" s="16"/>
      <c r="C76" s="16">
        <v>27</v>
      </c>
      <c r="D76" s="17">
        <v>557.02880000000005</v>
      </c>
      <c r="E76" s="112">
        <v>36.361699999999999</v>
      </c>
      <c r="F76" s="112">
        <v>38.371899999999997</v>
      </c>
      <c r="G76" s="112">
        <v>39.554299999999998</v>
      </c>
      <c r="H76" s="112">
        <v>7342.24</v>
      </c>
      <c r="I76" s="112">
        <v>2.66</v>
      </c>
      <c r="J76" s="19">
        <f t="shared" si="3"/>
        <v>2.0395111111111111</v>
      </c>
      <c r="L76" s="17">
        <f>Test!B282</f>
        <v>557.70240000000001</v>
      </c>
      <c r="M76" s="18">
        <f>Test!C282</f>
        <v>36.362499999999997</v>
      </c>
      <c r="N76" s="18">
        <f>Test!D282</f>
        <v>38.358499999999999</v>
      </c>
      <c r="O76" s="18">
        <f>Test!E282</f>
        <v>39.566499999999998</v>
      </c>
      <c r="P76" s="18"/>
      <c r="Q76" s="18"/>
      <c r="R76" s="19">
        <f t="shared" si="1"/>
        <v>0</v>
      </c>
      <c r="S76" s="18">
        <f t="shared" si="5"/>
        <v>0</v>
      </c>
      <c r="T76" s="18">
        <f t="shared" si="5"/>
        <v>0</v>
      </c>
      <c r="U76" s="59"/>
      <c r="V76" s="42"/>
      <c r="W76" s="25"/>
      <c r="X76" s="25"/>
      <c r="Y76" s="42"/>
      <c r="Z76" s="25"/>
      <c r="AA76" s="54"/>
    </row>
    <row r="77" spans="1:27">
      <c r="A77" s="16"/>
      <c r="B77" s="16"/>
      <c r="C77" s="16">
        <v>32</v>
      </c>
      <c r="D77" s="17">
        <v>272.23520000000002</v>
      </c>
      <c r="E77" s="112">
        <v>32.773600000000002</v>
      </c>
      <c r="F77" s="112">
        <v>36.6203</v>
      </c>
      <c r="G77" s="112">
        <v>37.766100000000002</v>
      </c>
      <c r="H77" s="112">
        <v>5614.42</v>
      </c>
      <c r="I77" s="112">
        <v>1.88</v>
      </c>
      <c r="J77" s="19">
        <f t="shared" si="3"/>
        <v>1.5595611111111112</v>
      </c>
      <c r="L77" s="17">
        <f>Test!B283</f>
        <v>272.15199999999999</v>
      </c>
      <c r="M77" s="18">
        <f>Test!C283</f>
        <v>32.759099999999997</v>
      </c>
      <c r="N77" s="18">
        <f>Test!D283</f>
        <v>36.624400000000001</v>
      </c>
      <c r="O77" s="18">
        <f>Test!E283</f>
        <v>37.7896</v>
      </c>
      <c r="P77" s="18"/>
      <c r="Q77" s="18"/>
      <c r="R77" s="19">
        <f t="shared" si="1"/>
        <v>0</v>
      </c>
      <c r="S77" s="18">
        <f t="shared" si="5"/>
        <v>0</v>
      </c>
      <c r="T77" s="18">
        <f t="shared" si="5"/>
        <v>0</v>
      </c>
      <c r="U77" s="59"/>
      <c r="V77" s="42"/>
      <c r="W77" s="25"/>
      <c r="X77" s="25"/>
      <c r="Y77" s="42"/>
      <c r="Z77" s="25"/>
      <c r="AA77" s="54"/>
    </row>
    <row r="78" spans="1:27" ht="12.75" thickBot="1">
      <c r="A78" s="21"/>
      <c r="B78" s="21"/>
      <c r="C78" s="21">
        <v>37</v>
      </c>
      <c r="D78" s="22">
        <v>134.67679999999999</v>
      </c>
      <c r="E78" s="23">
        <v>29.887499999999999</v>
      </c>
      <c r="F78" s="23">
        <v>35.581699999999998</v>
      </c>
      <c r="G78" s="23">
        <v>36.713200000000001</v>
      </c>
      <c r="H78" s="23">
        <v>3818.53</v>
      </c>
      <c r="I78" s="23">
        <v>1.33</v>
      </c>
      <c r="J78" s="24">
        <f t="shared" si="3"/>
        <v>1.0607027777777778</v>
      </c>
      <c r="L78" s="22">
        <f>Test!B284</f>
        <v>134.10560000000001</v>
      </c>
      <c r="M78" s="23">
        <f>Test!C284</f>
        <v>29.8889</v>
      </c>
      <c r="N78" s="23">
        <f>Test!D284</f>
        <v>35.574100000000001</v>
      </c>
      <c r="O78" s="23">
        <f>Test!E284</f>
        <v>36.6982</v>
      </c>
      <c r="P78" s="23"/>
      <c r="Q78" s="23"/>
      <c r="R78" s="24">
        <f t="shared" si="1"/>
        <v>0</v>
      </c>
      <c r="S78" s="23">
        <f t="shared" si="5"/>
        <v>0</v>
      </c>
      <c r="T78" s="23">
        <f t="shared" si="5"/>
        <v>0</v>
      </c>
      <c r="U78" s="60"/>
      <c r="V78" s="43"/>
      <c r="W78" s="55"/>
      <c r="X78" s="55"/>
      <c r="Y78" s="43"/>
      <c r="Z78" s="55"/>
      <c r="AA78" s="56"/>
    </row>
    <row r="79" spans="1:27">
      <c r="A79" s="11" t="s">
        <v>50</v>
      </c>
      <c r="B79" s="11" t="s">
        <v>59</v>
      </c>
      <c r="C79" s="11">
        <v>22</v>
      </c>
      <c r="D79" s="12">
        <v>1966.6271999999999</v>
      </c>
      <c r="E79" s="13">
        <v>43.041800000000002</v>
      </c>
      <c r="F79" s="13">
        <v>46.675199999999997</v>
      </c>
      <c r="G79" s="13">
        <v>47.994300000000003</v>
      </c>
      <c r="H79" s="13">
        <v>55076.51</v>
      </c>
      <c r="I79" s="13">
        <v>21.39</v>
      </c>
      <c r="J79" s="14">
        <f t="shared" si="3"/>
        <v>15.299030555555555</v>
      </c>
      <c r="L79" s="12">
        <f>Test!B285</f>
        <v>1965.9295999999999</v>
      </c>
      <c r="M79" s="13">
        <f>Test!C285</f>
        <v>43.043900000000001</v>
      </c>
      <c r="N79" s="13">
        <f>Test!D285</f>
        <v>46.6815</v>
      </c>
      <c r="O79" s="13">
        <f>Test!E285</f>
        <v>47.996099999999998</v>
      </c>
      <c r="P79" s="13"/>
      <c r="Q79" s="13"/>
      <c r="R79" s="14">
        <f t="shared" si="1"/>
        <v>0</v>
      </c>
      <c r="S79" s="13">
        <f t="shared" si="5"/>
        <v>0</v>
      </c>
      <c r="T79" s="13">
        <f t="shared" si="5"/>
        <v>0</v>
      </c>
      <c r="U79" s="58"/>
      <c r="V79" s="41">
        <f>bdrate($D79:$D82,E79:E82,$L79:$L82,M79:M82)</f>
        <v>-1.7551806838767003E-3</v>
      </c>
      <c r="W79" s="46">
        <f>bdrate($D79:$D82,F79:F82,$L79:$L82,N79:N82)</f>
        <v>-7.3863658062467419E-4</v>
      </c>
      <c r="X79" s="47">
        <f>bdrate($D79:$D82,G79:G82,$L79:$L82,O79:O82)</f>
        <v>-6.8682644134543391E-4</v>
      </c>
      <c r="Y79" s="41">
        <f>bdrateOld($D79:$D82,E79:E82,$L79:$L82,M79:M82)</f>
        <v>-1.8763459456642151E-3</v>
      </c>
      <c r="Z79" s="46">
        <f>bdrateOld($D79:$D82,F79:F82,$L79:$L82,N79:N82)</f>
        <v>5.9161791894135618E-4</v>
      </c>
      <c r="AA79" s="47">
        <f>bdrateOld($D79:$D82,G79:G82,$L79:$L82,O79:O82)</f>
        <v>-6.6261118039201428E-5</v>
      </c>
    </row>
    <row r="80" spans="1:27">
      <c r="A80" s="16" t="s">
        <v>51</v>
      </c>
      <c r="B80" s="16"/>
      <c r="C80" s="16">
        <v>27</v>
      </c>
      <c r="D80" s="17">
        <v>733.86879999999996</v>
      </c>
      <c r="E80" s="112">
        <v>40.745399999999997</v>
      </c>
      <c r="F80" s="112">
        <v>44.784500000000001</v>
      </c>
      <c r="G80" s="112">
        <v>46.119700000000002</v>
      </c>
      <c r="H80" s="112">
        <v>33770.519999999997</v>
      </c>
      <c r="I80" s="112">
        <v>12.81</v>
      </c>
      <c r="J80" s="19">
        <f t="shared" si="3"/>
        <v>9.3806999999999992</v>
      </c>
      <c r="L80" s="17">
        <f>Test!B286</f>
        <v>733.76959999999997</v>
      </c>
      <c r="M80" s="18">
        <f>Test!C286</f>
        <v>40.742800000000003</v>
      </c>
      <c r="N80" s="18">
        <f>Test!D286</f>
        <v>44.767899999999997</v>
      </c>
      <c r="O80" s="18">
        <f>Test!E286</f>
        <v>46.121200000000002</v>
      </c>
      <c r="P80" s="18"/>
      <c r="Q80" s="18"/>
      <c r="R80" s="19">
        <f t="shared" ref="R80:R106" si="6">P80/3600</f>
        <v>0</v>
      </c>
      <c r="S80" s="18">
        <f t="shared" si="5"/>
        <v>0</v>
      </c>
      <c r="T80" s="18">
        <f t="shared" si="5"/>
        <v>0</v>
      </c>
      <c r="U80" s="59"/>
      <c r="V80" s="42"/>
      <c r="W80" s="25"/>
      <c r="X80" s="54"/>
      <c r="Y80" s="42"/>
      <c r="Z80" s="25"/>
      <c r="AA80" s="54"/>
    </row>
    <row r="81" spans="1:27">
      <c r="A81" s="16"/>
      <c r="B81" s="16"/>
      <c r="C81" s="16">
        <v>32</v>
      </c>
      <c r="D81" s="17">
        <v>365.14800000000002</v>
      </c>
      <c r="E81" s="112">
        <v>38.2044</v>
      </c>
      <c r="F81" s="112">
        <v>43.156999999999996</v>
      </c>
      <c r="G81" s="112">
        <v>44.499699999999997</v>
      </c>
      <c r="H81" s="112">
        <v>22825.89</v>
      </c>
      <c r="I81" s="112">
        <v>10.34</v>
      </c>
      <c r="J81" s="19">
        <f t="shared" si="3"/>
        <v>6.3405249999999995</v>
      </c>
      <c r="L81" s="17">
        <f>Test!B287</f>
        <v>364.31200000000001</v>
      </c>
      <c r="M81" s="18">
        <f>Test!C287</f>
        <v>38.205399999999997</v>
      </c>
      <c r="N81" s="18">
        <f>Test!D287</f>
        <v>43.180500000000002</v>
      </c>
      <c r="O81" s="18">
        <f>Test!E287</f>
        <v>44.5032</v>
      </c>
      <c r="P81" s="18"/>
      <c r="Q81" s="18"/>
      <c r="R81" s="19">
        <f t="shared" si="6"/>
        <v>0</v>
      </c>
      <c r="S81" s="18">
        <f t="shared" si="5"/>
        <v>0</v>
      </c>
      <c r="T81" s="18">
        <f t="shared" si="5"/>
        <v>0</v>
      </c>
      <c r="U81" s="59"/>
      <c r="V81" s="42"/>
      <c r="W81" s="25"/>
      <c r="X81" s="54"/>
      <c r="Y81" s="42"/>
      <c r="Z81" s="25"/>
      <c r="AA81" s="54"/>
    </row>
    <row r="82" spans="1:27" ht="12.75" thickBot="1">
      <c r="A82" s="16"/>
      <c r="B82" s="21"/>
      <c r="C82" s="21">
        <v>37</v>
      </c>
      <c r="D82" s="22">
        <v>195.2176</v>
      </c>
      <c r="E82" s="23">
        <v>35.407899999999998</v>
      </c>
      <c r="F82" s="23">
        <v>42.140500000000003</v>
      </c>
      <c r="G82" s="23">
        <v>43.310499999999998</v>
      </c>
      <c r="H82" s="23">
        <v>15509.17</v>
      </c>
      <c r="I82" s="23">
        <v>7.95</v>
      </c>
      <c r="J82" s="24">
        <f t="shared" si="3"/>
        <v>4.3081027777777781</v>
      </c>
      <c r="L82" s="22">
        <f>Test!B288</f>
        <v>194.59360000000001</v>
      </c>
      <c r="M82" s="23">
        <f>Test!C288</f>
        <v>35.421700000000001</v>
      </c>
      <c r="N82" s="23">
        <f>Test!D288</f>
        <v>42.125799999999998</v>
      </c>
      <c r="O82" s="23">
        <f>Test!E288</f>
        <v>43.281999999999996</v>
      </c>
      <c r="P82" s="23"/>
      <c r="Q82" s="23"/>
      <c r="R82" s="24">
        <f t="shared" si="6"/>
        <v>0</v>
      </c>
      <c r="S82" s="18">
        <f t="shared" si="5"/>
        <v>0</v>
      </c>
      <c r="T82" s="18">
        <f t="shared" si="5"/>
        <v>0</v>
      </c>
      <c r="U82" s="59"/>
      <c r="V82" s="43"/>
      <c r="W82" s="55"/>
      <c r="X82" s="56"/>
      <c r="Y82" s="43"/>
      <c r="Z82" s="55"/>
      <c r="AA82" s="56"/>
    </row>
    <row r="83" spans="1:27">
      <c r="A83" s="16"/>
      <c r="B83" s="11" t="s">
        <v>60</v>
      </c>
      <c r="C83" s="11">
        <v>22</v>
      </c>
      <c r="D83" s="12">
        <v>1377.4528</v>
      </c>
      <c r="E83" s="13">
        <v>43.370399999999997</v>
      </c>
      <c r="F83" s="13">
        <v>48.365000000000002</v>
      </c>
      <c r="G83" s="13">
        <v>48.988300000000002</v>
      </c>
      <c r="H83" s="13">
        <v>47136.52</v>
      </c>
      <c r="I83" s="13">
        <v>16.97</v>
      </c>
      <c r="J83" s="14">
        <f t="shared" si="3"/>
        <v>13.093477777777776</v>
      </c>
      <c r="L83" s="12">
        <f>Test!B289</f>
        <v>1378.7152000000001</v>
      </c>
      <c r="M83" s="13">
        <f>Test!C289</f>
        <v>43.372999999999998</v>
      </c>
      <c r="N83" s="13">
        <f>Test!D289</f>
        <v>48.375100000000003</v>
      </c>
      <c r="O83" s="13">
        <f>Test!E289</f>
        <v>48.996600000000001</v>
      </c>
      <c r="P83" s="13"/>
      <c r="Q83" s="13"/>
      <c r="R83" s="14">
        <f t="shared" si="6"/>
        <v>0</v>
      </c>
      <c r="S83" s="18">
        <f t="shared" si="5"/>
        <v>0</v>
      </c>
      <c r="T83" s="18">
        <f t="shared" si="5"/>
        <v>0</v>
      </c>
      <c r="U83" s="59"/>
      <c r="V83" s="41">
        <f>bdrate($D83:$D86,E83:E86,$L83:$L86,M83:M86)</f>
        <v>-3.9431536362899422E-4</v>
      </c>
      <c r="W83" s="46">
        <f>bdrate($D83:$D86,F83:F86,$L83:$L86,N83:N86)</f>
        <v>-8.394954327175963E-3</v>
      </c>
      <c r="X83" s="46">
        <f>bdrate($D83:$D86,G83:G86,$L83:$L86,O83:O86)</f>
        <v>-2.3555668056751689E-4</v>
      </c>
      <c r="Y83" s="44">
        <f>bdrateOld($D83:$D86,E83:E86,$L83:$L86,M83:M86)</f>
        <v>-8.7385723967992046E-4</v>
      </c>
      <c r="Z83" s="48">
        <f>bdrateOld($D83:$D86,F83:F86,$L83:$L86,N83:N86)</f>
        <v>-6.936672626725815E-3</v>
      </c>
      <c r="AA83" s="49">
        <f>bdrateOld($D83:$D86,G83:G86,$L83:$L86,O83:O86)</f>
        <v>-3.6727317672990978E-4</v>
      </c>
    </row>
    <row r="84" spans="1:27">
      <c r="A84" s="16"/>
      <c r="B84" s="16"/>
      <c r="C84" s="16">
        <v>27</v>
      </c>
      <c r="D84" s="17">
        <v>374.03440000000001</v>
      </c>
      <c r="E84" s="112">
        <v>41.731299999999997</v>
      </c>
      <c r="F84" s="112">
        <v>46.824300000000001</v>
      </c>
      <c r="G84" s="112">
        <v>47.510599999999997</v>
      </c>
      <c r="H84" s="112">
        <v>25976.58</v>
      </c>
      <c r="I84" s="112">
        <v>11.26</v>
      </c>
      <c r="J84" s="19">
        <f t="shared" si="3"/>
        <v>7.2157166666666672</v>
      </c>
      <c r="L84" s="17">
        <f>Test!B290</f>
        <v>374.28559999999999</v>
      </c>
      <c r="M84" s="18">
        <f>Test!C290</f>
        <v>41.7258</v>
      </c>
      <c r="N84" s="18">
        <f>Test!D290</f>
        <v>46.8005</v>
      </c>
      <c r="O84" s="18">
        <f>Test!E290</f>
        <v>47.485599999999998</v>
      </c>
      <c r="P84" s="18"/>
      <c r="Q84" s="18"/>
      <c r="R84" s="19">
        <f t="shared" si="6"/>
        <v>0</v>
      </c>
      <c r="S84" s="18">
        <f t="shared" si="5"/>
        <v>0</v>
      </c>
      <c r="T84" s="18">
        <f t="shared" si="5"/>
        <v>0</v>
      </c>
      <c r="U84" s="59"/>
      <c r="V84" s="42"/>
      <c r="W84" s="25"/>
      <c r="X84" s="25"/>
      <c r="Y84" s="42"/>
      <c r="Z84" s="25"/>
      <c r="AA84" s="54"/>
    </row>
    <row r="85" spans="1:27">
      <c r="A85" s="16"/>
      <c r="B85" s="16"/>
      <c r="C85" s="16">
        <v>32</v>
      </c>
      <c r="D85" s="17">
        <v>162.5976</v>
      </c>
      <c r="E85" s="112">
        <v>39.775399999999998</v>
      </c>
      <c r="F85" s="112">
        <v>45.2164</v>
      </c>
      <c r="G85" s="112">
        <v>45.968200000000003</v>
      </c>
      <c r="H85" s="112">
        <v>15788.35</v>
      </c>
      <c r="I85" s="112">
        <v>8.91</v>
      </c>
      <c r="J85" s="19">
        <f t="shared" si="3"/>
        <v>4.3856527777777776</v>
      </c>
      <c r="L85" s="17">
        <f>Test!B291</f>
        <v>162.25360000000001</v>
      </c>
      <c r="M85" s="18">
        <f>Test!C291</f>
        <v>39.7742</v>
      </c>
      <c r="N85" s="18">
        <f>Test!D291</f>
        <v>45.281300000000002</v>
      </c>
      <c r="O85" s="18">
        <f>Test!E291</f>
        <v>45.985799999999998</v>
      </c>
      <c r="P85" s="18"/>
      <c r="Q85" s="18"/>
      <c r="R85" s="19">
        <f t="shared" si="6"/>
        <v>0</v>
      </c>
      <c r="S85" s="18">
        <f t="shared" si="5"/>
        <v>0</v>
      </c>
      <c r="T85" s="18">
        <f t="shared" si="5"/>
        <v>0</v>
      </c>
      <c r="U85" s="59"/>
      <c r="V85" s="42"/>
      <c r="W85" s="25"/>
      <c r="X85" s="25"/>
      <c r="Y85" s="42"/>
      <c r="Z85" s="25"/>
      <c r="AA85" s="54"/>
    </row>
    <row r="86" spans="1:27" ht="12.75" thickBot="1">
      <c r="A86" s="16"/>
      <c r="B86" s="21"/>
      <c r="C86" s="21">
        <v>37</v>
      </c>
      <c r="D86" s="22">
        <v>86.760800000000003</v>
      </c>
      <c r="E86" s="23">
        <v>37.436399999999999</v>
      </c>
      <c r="F86" s="23">
        <v>44.2042</v>
      </c>
      <c r="G86" s="23">
        <v>44.854500000000002</v>
      </c>
      <c r="H86" s="23">
        <v>9942.5400000000009</v>
      </c>
      <c r="I86" s="23">
        <v>7.23</v>
      </c>
      <c r="J86" s="24">
        <f t="shared" si="3"/>
        <v>2.7618166666666668</v>
      </c>
      <c r="L86" s="22">
        <f>Test!B292</f>
        <v>86.623199999999997</v>
      </c>
      <c r="M86" s="23">
        <f>Test!C292</f>
        <v>37.453200000000002</v>
      </c>
      <c r="N86" s="23">
        <f>Test!D292</f>
        <v>44.231000000000002</v>
      </c>
      <c r="O86" s="23">
        <f>Test!E292</f>
        <v>44.904499999999999</v>
      </c>
      <c r="P86" s="23"/>
      <c r="Q86" s="23"/>
      <c r="R86" s="24">
        <f t="shared" si="6"/>
        <v>0</v>
      </c>
      <c r="S86" s="18">
        <f t="shared" si="5"/>
        <v>0</v>
      </c>
      <c r="T86" s="18">
        <f t="shared" si="5"/>
        <v>0</v>
      </c>
      <c r="U86" s="59"/>
      <c r="V86" s="43"/>
      <c r="W86" s="55"/>
      <c r="X86" s="55"/>
      <c r="Y86" s="43"/>
      <c r="Z86" s="55"/>
      <c r="AA86" s="56"/>
    </row>
    <row r="87" spans="1:27">
      <c r="A87" s="16"/>
      <c r="B87" s="11" t="s">
        <v>61</v>
      </c>
      <c r="C87" s="11">
        <v>22</v>
      </c>
      <c r="D87" s="12">
        <v>1774.7375999999999</v>
      </c>
      <c r="E87" s="13">
        <v>43.700099999999999</v>
      </c>
      <c r="F87" s="13">
        <v>47.553899999999999</v>
      </c>
      <c r="G87" s="13">
        <v>48.479399999999998</v>
      </c>
      <c r="H87" s="13">
        <v>58374.48</v>
      </c>
      <c r="I87" s="13">
        <v>18.84</v>
      </c>
      <c r="J87" s="14">
        <f t="shared" si="3"/>
        <v>16.215133333333334</v>
      </c>
      <c r="L87" s="12">
        <f>Test!B293</f>
        <v>1775.8792000000001</v>
      </c>
      <c r="M87" s="13">
        <f>Test!C293</f>
        <v>43.700099999999999</v>
      </c>
      <c r="N87" s="13">
        <f>Test!D293</f>
        <v>47.543199999999999</v>
      </c>
      <c r="O87" s="13">
        <f>Test!E293</f>
        <v>48.4788</v>
      </c>
      <c r="P87" s="13"/>
      <c r="Q87" s="13"/>
      <c r="R87" s="14">
        <f t="shared" si="6"/>
        <v>0</v>
      </c>
      <c r="S87" s="18">
        <f t="shared" ref="S87:T106" si="7">P87/H87</f>
        <v>0</v>
      </c>
      <c r="T87" s="18">
        <f t="shared" si="7"/>
        <v>0</v>
      </c>
      <c r="U87" s="59"/>
      <c r="V87" s="41">
        <f>bdrate($D87:$D90,E87:E90,$L87:$L90,M87:M90)</f>
        <v>-1.1365936692769862E-3</v>
      </c>
      <c r="W87" s="46">
        <f>bdrate($D87:$D90,F87:F90,$L87:$L90,N87:N90)</f>
        <v>9.0172391787284312E-3</v>
      </c>
      <c r="X87" s="46">
        <f>bdrate($D87:$D90,G87:G90,$L87:$L90,O87:O90)</f>
        <v>-2.6057584429488578E-3</v>
      </c>
      <c r="Y87" s="44">
        <f>bdrateOld($D87:$D90,E87:E90,$L87:$L90,M87:M90)</f>
        <v>-1.0852316861652556E-3</v>
      </c>
      <c r="Z87" s="48">
        <f>bdrateOld($D87:$D90,F87:F90,$L87:$L90,N87:N90)</f>
        <v>8.2880470279804719E-3</v>
      </c>
      <c r="AA87" s="49">
        <f>bdrateOld($D87:$D90,G87:G90,$L87:$L90,O87:O90)</f>
        <v>-3.6847046769791225E-3</v>
      </c>
    </row>
    <row r="88" spans="1:27">
      <c r="A88" s="16"/>
      <c r="B88" s="16"/>
      <c r="C88" s="16">
        <v>27</v>
      </c>
      <c r="D88" s="17">
        <v>635.50319999999999</v>
      </c>
      <c r="E88" s="112">
        <v>41.795299999999997</v>
      </c>
      <c r="F88" s="112">
        <v>45.763800000000003</v>
      </c>
      <c r="G88" s="112">
        <v>46.726900000000001</v>
      </c>
      <c r="H88" s="112">
        <v>35144.53</v>
      </c>
      <c r="I88" s="112">
        <v>14.13</v>
      </c>
      <c r="J88" s="19">
        <f t="shared" si="3"/>
        <v>9.7623694444444435</v>
      </c>
      <c r="L88" s="17">
        <f>Test!B294</f>
        <v>634.70000000000005</v>
      </c>
      <c r="M88" s="18">
        <f>Test!C294</f>
        <v>41.794499999999999</v>
      </c>
      <c r="N88" s="18">
        <f>Test!D294</f>
        <v>45.737299999999998</v>
      </c>
      <c r="O88" s="18">
        <f>Test!E294</f>
        <v>46.741599999999998</v>
      </c>
      <c r="P88" s="18"/>
      <c r="Q88" s="18"/>
      <c r="R88" s="19">
        <f t="shared" si="6"/>
        <v>0</v>
      </c>
      <c r="S88" s="18">
        <f t="shared" si="7"/>
        <v>0</v>
      </c>
      <c r="T88" s="18">
        <f t="shared" si="7"/>
        <v>0</v>
      </c>
      <c r="U88" s="59"/>
      <c r="V88" s="42"/>
      <c r="W88" s="25"/>
      <c r="X88" s="25"/>
      <c r="Y88" s="42"/>
      <c r="Z88" s="25"/>
      <c r="AA88" s="54"/>
    </row>
    <row r="89" spans="1:27">
      <c r="A89" s="16"/>
      <c r="B89" s="16"/>
      <c r="C89" s="16">
        <v>32</v>
      </c>
      <c r="D89" s="17">
        <v>279.11439999999999</v>
      </c>
      <c r="E89" s="112">
        <v>39.5349</v>
      </c>
      <c r="F89" s="112">
        <v>44.0854</v>
      </c>
      <c r="G89" s="112">
        <v>45.1905</v>
      </c>
      <c r="H89" s="112">
        <v>21377.43</v>
      </c>
      <c r="I89" s="112">
        <v>10.82</v>
      </c>
      <c r="J89" s="19">
        <f t="shared" si="3"/>
        <v>5.9381750000000002</v>
      </c>
      <c r="L89" s="17">
        <f>Test!B295</f>
        <v>279.1816</v>
      </c>
      <c r="M89" s="18">
        <f>Test!C295</f>
        <v>39.542999999999999</v>
      </c>
      <c r="N89" s="18">
        <f>Test!D295</f>
        <v>44.067700000000002</v>
      </c>
      <c r="O89" s="18">
        <f>Test!E295</f>
        <v>45.177199999999999</v>
      </c>
      <c r="P89" s="18"/>
      <c r="Q89" s="18"/>
      <c r="R89" s="19">
        <f t="shared" si="6"/>
        <v>0</v>
      </c>
      <c r="S89" s="18">
        <f t="shared" si="7"/>
        <v>0</v>
      </c>
      <c r="T89" s="18">
        <f t="shared" si="7"/>
        <v>0</v>
      </c>
      <c r="U89" s="59"/>
      <c r="V89" s="42"/>
      <c r="W89" s="25"/>
      <c r="X89" s="25"/>
      <c r="Y89" s="42"/>
      <c r="Z89" s="25"/>
      <c r="AA89" s="54"/>
    </row>
    <row r="90" spans="1:27" ht="12.75" thickBot="1">
      <c r="A90" s="21"/>
      <c r="B90" s="21"/>
      <c r="C90" s="21">
        <v>37</v>
      </c>
      <c r="D90" s="22">
        <v>142.83840000000001</v>
      </c>
      <c r="E90" s="23">
        <v>36.982199999999999</v>
      </c>
      <c r="F90" s="23">
        <v>42.988599999999998</v>
      </c>
      <c r="G90" s="23">
        <v>44.113599999999998</v>
      </c>
      <c r="H90" s="23">
        <v>13586.36</v>
      </c>
      <c r="I90" s="23">
        <v>8.59</v>
      </c>
      <c r="J90" s="24">
        <f t="shared" si="3"/>
        <v>3.7739888888888888</v>
      </c>
      <c r="L90" s="22">
        <f>Test!B296</f>
        <v>142.55199999999999</v>
      </c>
      <c r="M90" s="23">
        <f>Test!C296</f>
        <v>36.9711</v>
      </c>
      <c r="N90" s="23">
        <f>Test!D296</f>
        <v>43.002600000000001</v>
      </c>
      <c r="O90" s="23">
        <f>Test!E296</f>
        <v>44.128399999999999</v>
      </c>
      <c r="P90" s="23"/>
      <c r="Q90" s="23"/>
      <c r="R90" s="24">
        <f t="shared" si="6"/>
        <v>0</v>
      </c>
      <c r="S90" s="18">
        <f t="shared" si="7"/>
        <v>0</v>
      </c>
      <c r="T90" s="18">
        <f t="shared" si="7"/>
        <v>0</v>
      </c>
      <c r="U90" s="59"/>
      <c r="V90" s="43"/>
      <c r="W90" s="55"/>
      <c r="X90" s="55"/>
      <c r="Y90" s="43"/>
      <c r="Z90" s="55"/>
      <c r="AA90" s="56"/>
    </row>
    <row r="91" spans="1:27">
      <c r="A91" s="34" t="s">
        <v>52</v>
      </c>
      <c r="B91" s="34" t="s">
        <v>62</v>
      </c>
      <c r="C91" s="34">
        <v>22</v>
      </c>
      <c r="D91" s="12">
        <v>3138.6984000000002</v>
      </c>
      <c r="E91" s="13">
        <v>40.881399999999999</v>
      </c>
      <c r="F91" s="13">
        <v>42.742199999999997</v>
      </c>
      <c r="G91" s="13">
        <v>43.3855</v>
      </c>
      <c r="H91" s="13">
        <v>58986.49</v>
      </c>
      <c r="I91" s="13">
        <v>15.15</v>
      </c>
      <c r="J91" s="14">
        <f t="shared" si="3"/>
        <v>16.385136111111109</v>
      </c>
      <c r="L91" s="12">
        <f>Test!B297</f>
        <v>3137.0255999999999</v>
      </c>
      <c r="M91" s="13">
        <f>Test!C297</f>
        <v>40.882899999999999</v>
      </c>
      <c r="N91" s="13">
        <f>Test!D297</f>
        <v>42.755899999999997</v>
      </c>
      <c r="O91" s="13">
        <f>Test!E297</f>
        <v>43.378100000000003</v>
      </c>
      <c r="P91" s="13"/>
      <c r="Q91" s="13"/>
      <c r="R91" s="14">
        <f t="shared" si="6"/>
        <v>0</v>
      </c>
      <c r="S91" s="13">
        <f t="shared" si="7"/>
        <v>0</v>
      </c>
      <c r="T91" s="13">
        <f t="shared" si="7"/>
        <v>0</v>
      </c>
      <c r="U91" s="58"/>
      <c r="V91" s="41">
        <f>bdrate($D91:$D94,E91:E94,$L91:$L94,M91:M94)</f>
        <v>9.7544963655527006E-4</v>
      </c>
      <c r="W91" s="46">
        <f>bdrate($D91:$D94,F91:F94,$L91:$L94,N91:N94)</f>
        <v>-1.4243319059339399E-3</v>
      </c>
      <c r="X91" s="47">
        <f>bdrate($D91:$D94,G91:G94,$L91:$L94,O91:O94)</f>
        <v>3.7974688569808457E-4</v>
      </c>
      <c r="Y91" s="41">
        <f>bdrateOld($D91:$D94,E91:E94,$L91:$L94,M91:M94)</f>
        <v>1.0222611622814348E-3</v>
      </c>
      <c r="Z91" s="46">
        <f>bdrateOld($D91:$D94,F91:F94,$L91:$L94,N91:N94)</f>
        <v>-1.4529799543636646E-3</v>
      </c>
      <c r="AA91" s="47">
        <f>bdrateOld($D91:$D94,G91:G94,$L91:$L94,O91:O94)</f>
        <v>-7.6565974528397529E-4</v>
      </c>
    </row>
    <row r="92" spans="1:27">
      <c r="A92" s="35"/>
      <c r="B92" s="35"/>
      <c r="C92" s="35">
        <v>27</v>
      </c>
      <c r="D92" s="17">
        <v>1508.0304000000001</v>
      </c>
      <c r="E92" s="112">
        <v>37.710500000000003</v>
      </c>
      <c r="F92" s="112">
        <v>40.147500000000001</v>
      </c>
      <c r="G92" s="112">
        <v>40.617699999999999</v>
      </c>
      <c r="H92" s="112">
        <v>44769.61</v>
      </c>
      <c r="I92" s="112">
        <v>11.07</v>
      </c>
      <c r="J92" s="19">
        <f t="shared" ref="J92:J106" si="8">H92/3600</f>
        <v>12.436002777777778</v>
      </c>
      <c r="L92" s="17">
        <f>Test!B298</f>
        <v>1509.4464</v>
      </c>
      <c r="M92" s="18">
        <f>Test!C298</f>
        <v>37.7057</v>
      </c>
      <c r="N92" s="18">
        <f>Test!D298</f>
        <v>40.1569</v>
      </c>
      <c r="O92" s="18">
        <f>Test!E298</f>
        <v>40.6372</v>
      </c>
      <c r="P92" s="18"/>
      <c r="Q92" s="18"/>
      <c r="R92" s="19">
        <f t="shared" si="6"/>
        <v>0</v>
      </c>
      <c r="S92" s="18">
        <f t="shared" si="7"/>
        <v>0</v>
      </c>
      <c r="T92" s="18">
        <f t="shared" si="7"/>
        <v>0</v>
      </c>
      <c r="U92" s="59"/>
      <c r="V92" s="42"/>
      <c r="W92" s="25"/>
      <c r="X92" s="54"/>
      <c r="Y92" s="42"/>
      <c r="Z92" s="25"/>
      <c r="AA92" s="54"/>
    </row>
    <row r="93" spans="1:27">
      <c r="A93" s="35"/>
      <c r="B93" s="35"/>
      <c r="C93" s="35">
        <v>32</v>
      </c>
      <c r="D93" s="17">
        <v>758.83119999999997</v>
      </c>
      <c r="E93" s="112">
        <v>34.776600000000002</v>
      </c>
      <c r="F93" s="112">
        <v>38.106499999999997</v>
      </c>
      <c r="G93" s="112">
        <v>38.528500000000001</v>
      </c>
      <c r="H93" s="112">
        <v>31190.69</v>
      </c>
      <c r="I93" s="112">
        <v>8.27</v>
      </c>
      <c r="J93" s="19">
        <f t="shared" si="8"/>
        <v>8.6640805555555556</v>
      </c>
      <c r="L93" s="17">
        <f>Test!B299</f>
        <v>758.33199999999999</v>
      </c>
      <c r="M93" s="18">
        <f>Test!C299</f>
        <v>34.771500000000003</v>
      </c>
      <c r="N93" s="18">
        <f>Test!D299</f>
        <v>38.104199999999999</v>
      </c>
      <c r="O93" s="18">
        <f>Test!E299</f>
        <v>38.5032</v>
      </c>
      <c r="P93" s="18"/>
      <c r="Q93" s="18"/>
      <c r="R93" s="19">
        <f t="shared" si="6"/>
        <v>0</v>
      </c>
      <c r="S93" s="18">
        <f t="shared" si="7"/>
        <v>0</v>
      </c>
      <c r="T93" s="18">
        <f t="shared" si="7"/>
        <v>0</v>
      </c>
      <c r="U93" s="59"/>
      <c r="V93" s="42"/>
      <c r="W93" s="25"/>
      <c r="X93" s="54"/>
      <c r="Y93" s="42"/>
      <c r="Z93" s="25"/>
      <c r="AA93" s="54"/>
    </row>
    <row r="94" spans="1:27" ht="12.75" thickBot="1">
      <c r="A94" s="35"/>
      <c r="B94" s="36"/>
      <c r="C94" s="36">
        <v>37</v>
      </c>
      <c r="D94" s="22">
        <v>409.10480000000001</v>
      </c>
      <c r="E94" s="23">
        <v>32.139200000000002</v>
      </c>
      <c r="F94" s="23">
        <v>36.806399999999996</v>
      </c>
      <c r="G94" s="23">
        <v>37.074100000000001</v>
      </c>
      <c r="H94" s="23">
        <v>20305.099999999999</v>
      </c>
      <c r="I94" s="23">
        <v>6.14</v>
      </c>
      <c r="J94" s="24">
        <f t="shared" si="8"/>
        <v>5.640305555555555</v>
      </c>
      <c r="L94" s="22">
        <f>Test!B300</f>
        <v>409.53440000000001</v>
      </c>
      <c r="M94" s="23">
        <f>Test!C300</f>
        <v>32.140700000000002</v>
      </c>
      <c r="N94" s="23">
        <f>Test!D300</f>
        <v>36.805599999999998</v>
      </c>
      <c r="O94" s="23">
        <f>Test!E300</f>
        <v>37.076999999999998</v>
      </c>
      <c r="P94" s="23"/>
      <c r="Q94" s="23"/>
      <c r="R94" s="24">
        <f t="shared" si="6"/>
        <v>0</v>
      </c>
      <c r="S94" s="18">
        <f t="shared" si="7"/>
        <v>0</v>
      </c>
      <c r="T94" s="18">
        <f t="shared" si="7"/>
        <v>0</v>
      </c>
      <c r="U94" s="59"/>
      <c r="V94" s="43"/>
      <c r="W94" s="55"/>
      <c r="X94" s="56"/>
      <c r="Y94" s="43"/>
      <c r="Z94" s="55"/>
      <c r="AA94" s="56"/>
    </row>
    <row r="95" spans="1:27">
      <c r="A95" s="35"/>
      <c r="B95" s="34" t="s">
        <v>521</v>
      </c>
      <c r="C95" s="34">
        <v>22</v>
      </c>
      <c r="D95" s="12">
        <v>12853.4856</v>
      </c>
      <c r="E95" s="13">
        <v>42.572899999999997</v>
      </c>
      <c r="F95" s="13">
        <v>43.837600000000002</v>
      </c>
      <c r="G95" s="13">
        <v>44.494399999999999</v>
      </c>
      <c r="H95" s="13">
        <v>218582.14</v>
      </c>
      <c r="I95" s="13">
        <v>73.8</v>
      </c>
      <c r="J95" s="14">
        <f t="shared" si="8"/>
        <v>60.717261111111114</v>
      </c>
      <c r="L95" s="12">
        <f>Test!B301</f>
        <v>12837.415199999999</v>
      </c>
      <c r="M95" s="13">
        <f>Test!C301</f>
        <v>42.572600000000001</v>
      </c>
      <c r="N95" s="13">
        <f>Test!D301</f>
        <v>43.844000000000001</v>
      </c>
      <c r="O95" s="13">
        <f>Test!E301</f>
        <v>44.494100000000003</v>
      </c>
      <c r="P95" s="13"/>
      <c r="Q95" s="13"/>
      <c r="R95" s="14">
        <f t="shared" si="6"/>
        <v>0</v>
      </c>
      <c r="S95" s="18">
        <f t="shared" si="7"/>
        <v>0</v>
      </c>
      <c r="T95" s="18">
        <f t="shared" si="7"/>
        <v>0</v>
      </c>
      <c r="U95" s="59"/>
      <c r="V95" s="41">
        <f>bdrate($D95:$D98,E95:E98,$L95:$L98,M95:M98)</f>
        <v>-1.4970881826518179E-3</v>
      </c>
      <c r="W95" s="46">
        <f>bdrate($D95:$D98,F95:F98,$L95:$L98,N95:N98)</f>
        <v>1.03615473043428E-3</v>
      </c>
      <c r="X95" s="46">
        <f>bdrate($D95:$D98,G95:G98,$L95:$L98,O95:O98)</f>
        <v>-4.6939793025091436E-4</v>
      </c>
      <c r="Y95" s="44">
        <f>bdrateOld($D95:$D98,E95:E98,$L95:$L98,M95:M98)</f>
        <v>-1.5343906656483108E-3</v>
      </c>
      <c r="Z95" s="48">
        <f>bdrateOld($D95:$D98,F95:F98,$L95:$L98,N95:N98)</f>
        <v>-6.5580783645624585E-4</v>
      </c>
      <c r="AA95" s="49">
        <f>bdrateOld($D95:$D98,G95:G98,$L95:$L98,O95:O98)</f>
        <v>-2.0995419260025905E-3</v>
      </c>
    </row>
    <row r="96" spans="1:27">
      <c r="A96" s="35"/>
      <c r="B96" s="35"/>
      <c r="C96" s="35">
        <v>27</v>
      </c>
      <c r="D96" s="17">
        <v>5757.7727999999997</v>
      </c>
      <c r="E96" s="112">
        <v>39.334299999999999</v>
      </c>
      <c r="F96" s="112">
        <v>41.270899999999997</v>
      </c>
      <c r="G96" s="112">
        <v>41.708199999999998</v>
      </c>
      <c r="H96" s="112">
        <v>158964.71</v>
      </c>
      <c r="I96" s="112">
        <v>54.96</v>
      </c>
      <c r="J96" s="19">
        <f t="shared" si="8"/>
        <v>44.156863888888886</v>
      </c>
      <c r="L96" s="17">
        <f>Test!B302</f>
        <v>5750.9088000000002</v>
      </c>
      <c r="M96" s="18">
        <f>Test!C302</f>
        <v>39.341200000000001</v>
      </c>
      <c r="N96" s="18">
        <f>Test!D302</f>
        <v>41.272599999999997</v>
      </c>
      <c r="O96" s="18">
        <f>Test!E302</f>
        <v>41.719700000000003</v>
      </c>
      <c r="P96" s="18"/>
      <c r="Q96" s="18"/>
      <c r="R96" s="19">
        <f t="shared" si="6"/>
        <v>0</v>
      </c>
      <c r="S96" s="18">
        <f t="shared" si="7"/>
        <v>0</v>
      </c>
      <c r="T96" s="18">
        <f t="shared" si="7"/>
        <v>0</v>
      </c>
      <c r="U96" s="59"/>
      <c r="V96" s="42"/>
      <c r="W96" s="25"/>
      <c r="X96" s="25"/>
      <c r="Y96" s="42"/>
      <c r="Z96" s="25"/>
      <c r="AA96" s="54"/>
    </row>
    <row r="97" spans="1:27">
      <c r="A97" s="35"/>
      <c r="B97" s="35"/>
      <c r="C97" s="35">
        <v>32</v>
      </c>
      <c r="D97" s="17">
        <v>2665.6736000000001</v>
      </c>
      <c r="E97" s="112">
        <v>36.318600000000004</v>
      </c>
      <c r="F97" s="112">
        <v>39.348999999999997</v>
      </c>
      <c r="G97" s="112">
        <v>39.6496</v>
      </c>
      <c r="H97" s="112">
        <v>109671.42</v>
      </c>
      <c r="I97" s="112">
        <v>38.659999999999997</v>
      </c>
      <c r="J97" s="19">
        <f t="shared" si="8"/>
        <v>30.464283333333334</v>
      </c>
      <c r="L97" s="17">
        <f>Test!B303</f>
        <v>2663.9520000000002</v>
      </c>
      <c r="M97" s="18">
        <f>Test!C303</f>
        <v>36.318600000000004</v>
      </c>
      <c r="N97" s="18">
        <f>Test!D303</f>
        <v>39.325299999999999</v>
      </c>
      <c r="O97" s="18">
        <f>Test!E303</f>
        <v>39.627099999999999</v>
      </c>
      <c r="P97" s="18"/>
      <c r="Q97" s="18"/>
      <c r="R97" s="19">
        <f t="shared" si="6"/>
        <v>0</v>
      </c>
      <c r="S97" s="18">
        <f t="shared" si="7"/>
        <v>0</v>
      </c>
      <c r="T97" s="18">
        <f t="shared" si="7"/>
        <v>0</v>
      </c>
      <c r="U97" s="59"/>
      <c r="V97" s="42"/>
      <c r="W97" s="25"/>
      <c r="X97" s="25"/>
      <c r="Y97" s="42"/>
      <c r="Z97" s="25"/>
      <c r="AA97" s="54"/>
    </row>
    <row r="98" spans="1:27" ht="12.75" thickBot="1">
      <c r="A98" s="35"/>
      <c r="B98" s="36"/>
      <c r="C98" s="36">
        <v>37</v>
      </c>
      <c r="D98" s="22">
        <v>1333.752</v>
      </c>
      <c r="E98" s="23">
        <v>33.606000000000002</v>
      </c>
      <c r="F98" s="23">
        <v>38.096699999999998</v>
      </c>
      <c r="G98" s="23">
        <v>38.286999999999999</v>
      </c>
      <c r="H98" s="23">
        <v>73048.83</v>
      </c>
      <c r="I98" s="23">
        <v>30.05</v>
      </c>
      <c r="J98" s="24">
        <f t="shared" si="8"/>
        <v>20.291341666666668</v>
      </c>
      <c r="L98" s="22">
        <f>Test!B304</f>
        <v>1332.6224</v>
      </c>
      <c r="M98" s="23">
        <f>Test!C304</f>
        <v>33.600200000000001</v>
      </c>
      <c r="N98" s="23">
        <f>Test!D304</f>
        <v>38.105400000000003</v>
      </c>
      <c r="O98" s="23">
        <f>Test!E304</f>
        <v>38.293999999999997</v>
      </c>
      <c r="P98" s="23"/>
      <c r="Q98" s="23"/>
      <c r="R98" s="24">
        <f t="shared" si="6"/>
        <v>0</v>
      </c>
      <c r="S98" s="18">
        <f t="shared" si="7"/>
        <v>0</v>
      </c>
      <c r="T98" s="18">
        <f t="shared" si="7"/>
        <v>0</v>
      </c>
      <c r="U98" s="59"/>
      <c r="V98" s="43"/>
      <c r="W98" s="55"/>
      <c r="X98" s="55"/>
      <c r="Y98" s="43"/>
      <c r="Z98" s="55"/>
      <c r="AA98" s="56"/>
    </row>
    <row r="99" spans="1:27">
      <c r="A99" s="35"/>
      <c r="B99" s="34" t="s">
        <v>64</v>
      </c>
      <c r="C99" s="34">
        <v>22</v>
      </c>
      <c r="D99" s="12">
        <v>195.33199999999999</v>
      </c>
      <c r="E99" s="13">
        <v>48.229700000000001</v>
      </c>
      <c r="F99" s="13">
        <v>45.4968</v>
      </c>
      <c r="G99" s="13">
        <v>45.703299999999999</v>
      </c>
      <c r="H99" s="13">
        <v>6139.47</v>
      </c>
      <c r="I99" s="13">
        <v>2.73</v>
      </c>
      <c r="J99" s="14">
        <f t="shared" si="8"/>
        <v>1.7054083333333334</v>
      </c>
      <c r="L99" s="12">
        <f>Test!B305</f>
        <v>195.4272</v>
      </c>
      <c r="M99" s="13">
        <f>Test!C305</f>
        <v>48.290300000000002</v>
      </c>
      <c r="N99" s="13">
        <f>Test!D305</f>
        <v>45.536700000000003</v>
      </c>
      <c r="O99" s="13">
        <f>Test!E305</f>
        <v>45.695599999999999</v>
      </c>
      <c r="P99" s="13"/>
      <c r="Q99" s="13"/>
      <c r="R99" s="14">
        <f t="shared" si="6"/>
        <v>0</v>
      </c>
      <c r="S99" s="18">
        <f t="shared" si="7"/>
        <v>0</v>
      </c>
      <c r="T99" s="18">
        <f t="shared" si="7"/>
        <v>0</v>
      </c>
      <c r="U99" s="59"/>
      <c r="V99" s="41">
        <f>bdrate($D99:$D102,E99:E102,$L99:$L102,M99:M102)</f>
        <v>-2.2934279854199824E-3</v>
      </c>
      <c r="W99" s="46">
        <f>bdrate($D99:$D102,F99:F102,$L99:$L102,N99:N102)</f>
        <v>-3.8491189388953906E-3</v>
      </c>
      <c r="X99" s="46">
        <f>bdrate($D99:$D102,G99:G102,$L99:$L102,O99:O102)</f>
        <v>-4.9897761109707339E-4</v>
      </c>
      <c r="Y99" s="44">
        <f>bdrateOld($D99:$D102,E99:E102,$L99:$L102,M99:M102)</f>
        <v>-2.3656959379282361E-3</v>
      </c>
      <c r="Z99" s="48">
        <f>bdrateOld($D99:$D102,F99:F102,$L99:$L102,N99:N102)</f>
        <v>7.439743162561907E-3</v>
      </c>
      <c r="AA99" s="49">
        <f>bdrateOld($D99:$D102,G99:G102,$L99:$L102,O99:O102)</f>
        <v>2.0709644581866637E-3</v>
      </c>
    </row>
    <row r="100" spans="1:27">
      <c r="A100" s="35"/>
      <c r="B100" s="35"/>
      <c r="C100" s="35">
        <v>27</v>
      </c>
      <c r="D100" s="17">
        <v>143.57919999999999</v>
      </c>
      <c r="E100" s="112">
        <v>44.159799999999997</v>
      </c>
      <c r="F100" s="112">
        <v>41.602899999999998</v>
      </c>
      <c r="G100" s="112">
        <v>41.967700000000001</v>
      </c>
      <c r="H100" s="112">
        <v>5400.85</v>
      </c>
      <c r="I100" s="112">
        <v>2.54</v>
      </c>
      <c r="J100" s="19">
        <f t="shared" si="8"/>
        <v>1.5002361111111111</v>
      </c>
      <c r="L100" s="17">
        <f>Test!B306</f>
        <v>143.24639999999999</v>
      </c>
      <c r="M100" s="18">
        <f>Test!C306</f>
        <v>44.154899999999998</v>
      </c>
      <c r="N100" s="18">
        <f>Test!D306</f>
        <v>41.592100000000002</v>
      </c>
      <c r="O100" s="18">
        <f>Test!E306</f>
        <v>41.910200000000003</v>
      </c>
      <c r="P100" s="18"/>
      <c r="Q100" s="18"/>
      <c r="R100" s="19">
        <f t="shared" si="6"/>
        <v>0</v>
      </c>
      <c r="S100" s="18">
        <f t="shared" si="7"/>
        <v>0</v>
      </c>
      <c r="T100" s="18">
        <f t="shared" si="7"/>
        <v>0</v>
      </c>
      <c r="U100" s="59"/>
      <c r="V100" s="42"/>
      <c r="W100" s="25"/>
      <c r="X100" s="25"/>
      <c r="Y100" s="42"/>
      <c r="Z100" s="25"/>
      <c r="AA100" s="54"/>
    </row>
    <row r="101" spans="1:27">
      <c r="A101" s="35"/>
      <c r="B101" s="35"/>
      <c r="C101" s="35">
        <v>32</v>
      </c>
      <c r="D101" s="17">
        <v>107.884</v>
      </c>
      <c r="E101" s="112">
        <v>39.612299999999998</v>
      </c>
      <c r="F101" s="112">
        <v>39.3215</v>
      </c>
      <c r="G101" s="112">
        <v>39.766199999999998</v>
      </c>
      <c r="H101" s="112">
        <v>5071.5200000000004</v>
      </c>
      <c r="I101" s="112">
        <v>2.39</v>
      </c>
      <c r="J101" s="19">
        <f t="shared" si="8"/>
        <v>1.4087555555555558</v>
      </c>
      <c r="L101" s="17">
        <f>Test!B307</f>
        <v>107.9344</v>
      </c>
      <c r="M101" s="18">
        <f>Test!C307</f>
        <v>39.681800000000003</v>
      </c>
      <c r="N101" s="18">
        <f>Test!D307</f>
        <v>39.416800000000002</v>
      </c>
      <c r="O101" s="18">
        <f>Test!E307</f>
        <v>39.834200000000003</v>
      </c>
      <c r="P101" s="18"/>
      <c r="Q101" s="18"/>
      <c r="R101" s="19">
        <f t="shared" si="6"/>
        <v>0</v>
      </c>
      <c r="S101" s="18">
        <f t="shared" si="7"/>
        <v>0</v>
      </c>
      <c r="T101" s="18">
        <f t="shared" si="7"/>
        <v>0</v>
      </c>
      <c r="U101" s="59"/>
      <c r="V101" s="42"/>
      <c r="W101" s="25"/>
      <c r="X101" s="25"/>
      <c r="Y101" s="42"/>
      <c r="Z101" s="25"/>
      <c r="AA101" s="54"/>
    </row>
    <row r="102" spans="1:27" ht="12.75" thickBot="1">
      <c r="A102" s="35"/>
      <c r="B102" s="36"/>
      <c r="C102" s="36">
        <v>37</v>
      </c>
      <c r="D102" s="22">
        <v>81.304000000000002</v>
      </c>
      <c r="E102" s="23">
        <v>34.862900000000003</v>
      </c>
      <c r="F102" s="23">
        <v>38.453800000000001</v>
      </c>
      <c r="G102" s="23">
        <v>38.807400000000001</v>
      </c>
      <c r="H102" s="23">
        <v>4674.04</v>
      </c>
      <c r="I102" s="23">
        <v>2.25</v>
      </c>
      <c r="J102" s="24">
        <f t="shared" si="8"/>
        <v>1.2983444444444445</v>
      </c>
      <c r="L102" s="22">
        <f>Test!B308</f>
        <v>81.705600000000004</v>
      </c>
      <c r="M102" s="23">
        <f>Test!C308</f>
        <v>34.896700000000003</v>
      </c>
      <c r="N102" s="23">
        <f>Test!D308</f>
        <v>38.421900000000001</v>
      </c>
      <c r="O102" s="23">
        <f>Test!E308</f>
        <v>38.849800000000002</v>
      </c>
      <c r="P102" s="23"/>
      <c r="Q102" s="23"/>
      <c r="R102" s="24">
        <f t="shared" si="6"/>
        <v>0</v>
      </c>
      <c r="S102" s="18">
        <f t="shared" si="7"/>
        <v>0</v>
      </c>
      <c r="T102" s="18">
        <f t="shared" si="7"/>
        <v>0</v>
      </c>
      <c r="U102" s="59"/>
      <c r="V102" s="43"/>
      <c r="W102" s="55"/>
      <c r="X102" s="55"/>
      <c r="Y102" s="43"/>
      <c r="Z102" s="55"/>
      <c r="AA102" s="56"/>
    </row>
    <row r="103" spans="1:27">
      <c r="A103" s="35"/>
      <c r="B103" s="34" t="s">
        <v>65</v>
      </c>
      <c r="C103" s="34">
        <v>22</v>
      </c>
      <c r="D103" s="12">
        <v>492.49919999999997</v>
      </c>
      <c r="E103" s="13">
        <v>49.609699999999997</v>
      </c>
      <c r="F103" s="13">
        <v>52.234900000000003</v>
      </c>
      <c r="G103" s="13">
        <v>53.523299999999999</v>
      </c>
      <c r="H103" s="13">
        <v>23089.87</v>
      </c>
      <c r="I103" s="13">
        <v>9.81</v>
      </c>
      <c r="J103" s="14">
        <f t="shared" si="8"/>
        <v>6.4138527777777776</v>
      </c>
      <c r="L103" s="12">
        <f>Test!B309</f>
        <v>493.2045</v>
      </c>
      <c r="M103" s="13">
        <f>Test!C309</f>
        <v>49.616</v>
      </c>
      <c r="N103" s="13">
        <f>Test!D309</f>
        <v>52.444899999999997</v>
      </c>
      <c r="O103" s="13">
        <f>Test!E309</f>
        <v>53.521299999999997</v>
      </c>
      <c r="P103" s="13"/>
      <c r="Q103" s="13"/>
      <c r="R103" s="14">
        <f t="shared" si="6"/>
        <v>0</v>
      </c>
      <c r="S103" s="18">
        <f t="shared" si="7"/>
        <v>0</v>
      </c>
      <c r="T103" s="18">
        <f t="shared" si="7"/>
        <v>0</v>
      </c>
      <c r="U103" s="59"/>
      <c r="V103" s="41">
        <f>bdrate($D103:$D106,E103:E106,$L103:$L106,M103:M106)</f>
        <v>-7.8254522215182032E-4</v>
      </c>
      <c r="W103" s="46">
        <f>bdrate($D103:$D106,F103:F106,$L103:$L106,N103:N106)</f>
        <v>9.9779495875489399E-3</v>
      </c>
      <c r="X103" s="46">
        <f>bdrate($D103:$D106,G103:G106,$L103:$L106,O103:O106)</f>
        <v>-4.8475437406121369E-3</v>
      </c>
      <c r="Y103" s="44">
        <f>bdrateOld($D103:$D106,E103:E106,$L103:$L106,M103:M106)</f>
        <v>-7.6330826157000597E-4</v>
      </c>
      <c r="Z103" s="48">
        <f>bdrateOld($D103:$D106,F103:F106,$L103:$L106,N103:N106)</f>
        <v>5.7297627972094922E-3</v>
      </c>
      <c r="AA103" s="49">
        <f>bdrateOld($D103:$D106,G103:G106,$L103:$L106,O103:O106)</f>
        <v>-1.1144746045078535E-2</v>
      </c>
    </row>
    <row r="104" spans="1:27">
      <c r="A104" s="35"/>
      <c r="B104" s="35"/>
      <c r="C104" s="35">
        <v>27</v>
      </c>
      <c r="D104" s="17">
        <v>273.52510000000001</v>
      </c>
      <c r="E104" s="112">
        <v>45.6768</v>
      </c>
      <c r="F104" s="112">
        <v>49.171100000000003</v>
      </c>
      <c r="G104" s="112">
        <v>50.382300000000001</v>
      </c>
      <c r="H104" s="112">
        <v>18495.23</v>
      </c>
      <c r="I104" s="112">
        <v>8.9700000000000006</v>
      </c>
      <c r="J104" s="19">
        <f t="shared" si="8"/>
        <v>5.1375638888888888</v>
      </c>
      <c r="L104" s="17">
        <f>Test!B310</f>
        <v>273.31779999999998</v>
      </c>
      <c r="M104" s="18">
        <f>Test!C310</f>
        <v>45.672699999999999</v>
      </c>
      <c r="N104" s="18">
        <f>Test!D310</f>
        <v>49.172400000000003</v>
      </c>
      <c r="O104" s="18">
        <f>Test!E310</f>
        <v>50.537300000000002</v>
      </c>
      <c r="P104" s="18"/>
      <c r="Q104" s="18"/>
      <c r="R104" s="19">
        <f t="shared" si="6"/>
        <v>0</v>
      </c>
      <c r="S104" s="18">
        <f t="shared" si="7"/>
        <v>0</v>
      </c>
      <c r="T104" s="18">
        <f t="shared" si="7"/>
        <v>0</v>
      </c>
      <c r="U104" s="59"/>
      <c r="V104" s="42"/>
      <c r="W104" s="25"/>
      <c r="X104" s="25"/>
      <c r="Y104" s="42"/>
      <c r="Z104" s="25"/>
      <c r="AA104" s="54"/>
    </row>
    <row r="105" spans="1:27">
      <c r="A105" s="35"/>
      <c r="B105" s="35"/>
      <c r="C105" s="35">
        <v>32</v>
      </c>
      <c r="D105" s="17">
        <v>158.2749</v>
      </c>
      <c r="E105" s="112">
        <v>41.990099999999998</v>
      </c>
      <c r="F105" s="112">
        <v>46.927199999999999</v>
      </c>
      <c r="G105" s="112">
        <v>48.452100000000002</v>
      </c>
      <c r="H105" s="112">
        <v>14177.6</v>
      </c>
      <c r="I105" s="112">
        <v>7.76</v>
      </c>
      <c r="J105" s="19">
        <f t="shared" si="8"/>
        <v>3.9382222222222225</v>
      </c>
      <c r="L105" s="17">
        <f>Test!B311</f>
        <v>158.2218</v>
      </c>
      <c r="M105" s="18">
        <f>Test!C311</f>
        <v>41.9818</v>
      </c>
      <c r="N105" s="18">
        <f>Test!D311</f>
        <v>46.740499999999997</v>
      </c>
      <c r="O105" s="18">
        <f>Test!E311</f>
        <v>48.311100000000003</v>
      </c>
      <c r="P105" s="18"/>
      <c r="Q105" s="18"/>
      <c r="R105" s="19">
        <f t="shared" si="6"/>
        <v>0</v>
      </c>
      <c r="S105" s="18">
        <f t="shared" si="7"/>
        <v>0</v>
      </c>
      <c r="T105" s="18">
        <f t="shared" si="7"/>
        <v>0</v>
      </c>
      <c r="U105" s="59"/>
      <c r="V105" s="42"/>
      <c r="W105" s="25"/>
      <c r="X105" s="25"/>
      <c r="Y105" s="42"/>
      <c r="Z105" s="25"/>
      <c r="AA105" s="54"/>
    </row>
    <row r="106" spans="1:27" ht="12.75" thickBot="1">
      <c r="A106" s="36"/>
      <c r="B106" s="36"/>
      <c r="C106" s="36">
        <v>37</v>
      </c>
      <c r="D106" s="22">
        <v>99.2346</v>
      </c>
      <c r="E106" s="23">
        <v>38.273200000000003</v>
      </c>
      <c r="F106" s="23">
        <v>45.331499999999998</v>
      </c>
      <c r="G106" s="23">
        <v>47.297800000000002</v>
      </c>
      <c r="H106" s="23">
        <v>10692.02</v>
      </c>
      <c r="I106" s="23">
        <v>7.17</v>
      </c>
      <c r="J106" s="24">
        <f t="shared" si="8"/>
        <v>2.9700055555555558</v>
      </c>
      <c r="L106" s="22">
        <f>Test!B312</f>
        <v>98.865300000000005</v>
      </c>
      <c r="M106" s="23">
        <f>Test!C312</f>
        <v>38.3185</v>
      </c>
      <c r="N106" s="23">
        <f>Test!D312</f>
        <v>45.23</v>
      </c>
      <c r="O106" s="23">
        <f>Test!E312</f>
        <v>47.183799999999998</v>
      </c>
      <c r="P106" s="23"/>
      <c r="Q106" s="23"/>
      <c r="R106" s="24">
        <f t="shared" si="6"/>
        <v>0</v>
      </c>
      <c r="S106" s="23">
        <f t="shared" si="7"/>
        <v>0</v>
      </c>
      <c r="T106" s="23">
        <f t="shared" si="7"/>
        <v>0</v>
      </c>
      <c r="U106" s="60"/>
      <c r="V106" s="43"/>
      <c r="W106" s="55"/>
      <c r="X106" s="55"/>
      <c r="Y106" s="43"/>
      <c r="Z106" s="55"/>
      <c r="AA106" s="56"/>
    </row>
    <row r="107" spans="1:27">
      <c r="B107" s="1" t="s">
        <v>72</v>
      </c>
      <c r="I107" s="15"/>
      <c r="J107" s="15"/>
      <c r="Q107" s="15"/>
      <c r="R107" s="15"/>
      <c r="S107" s="15"/>
      <c r="T107" s="15"/>
      <c r="V107" s="41"/>
      <c r="W107" s="46"/>
      <c r="X107" s="46"/>
      <c r="Y107" s="41"/>
      <c r="Z107" s="46"/>
      <c r="AA107" s="47"/>
    </row>
    <row r="108" spans="1:27">
      <c r="B108" s="1" t="s">
        <v>73</v>
      </c>
      <c r="I108" s="15"/>
      <c r="J108" s="15"/>
      <c r="Q108" s="15"/>
      <c r="R108" s="15"/>
      <c r="S108" s="15"/>
      <c r="T108" s="15"/>
      <c r="V108" s="44"/>
      <c r="W108" s="48"/>
      <c r="X108" s="48"/>
      <c r="Y108" s="44"/>
      <c r="Z108" s="48"/>
      <c r="AA108" s="49"/>
    </row>
    <row r="109" spans="1:27">
      <c r="B109" s="1" t="s">
        <v>1</v>
      </c>
      <c r="I109" s="15">
        <f>GEOMEAN(I27:I46)</f>
        <v>51.848923021259829</v>
      </c>
      <c r="J109" s="15">
        <f>GEOMEAN(J27:J46)</f>
        <v>42.142964968759898</v>
      </c>
      <c r="Q109" s="15" t="e">
        <f>GEOMEAN(Q27:Q46)</f>
        <v>#NUM!</v>
      </c>
      <c r="R109" s="15" t="e">
        <f>GEOMEAN(R27:R46)</f>
        <v>#NUM!</v>
      </c>
      <c r="S109" s="15" t="e">
        <f t="shared" ref="S109:T109" si="9">GEOMEAN(S27:S46)</f>
        <v>#NUM!</v>
      </c>
      <c r="T109" s="15" t="e">
        <f t="shared" si="9"/>
        <v>#NUM!</v>
      </c>
      <c r="V109" s="44">
        <f>AVERAGE(V27:V46)</f>
        <v>-3.3344372480730299E-4</v>
      </c>
      <c r="W109" s="48">
        <f t="shared" ref="W109:AA109" si="10">AVERAGE(W27:W46)</f>
        <v>-3.968159747435784E-3</v>
      </c>
      <c r="X109" s="48">
        <f t="shared" si="10"/>
        <v>-4.8906202221775221E-3</v>
      </c>
      <c r="Y109" s="44">
        <f t="shared" si="10"/>
        <v>-3.1684059521766008E-4</v>
      </c>
      <c r="Z109" s="48">
        <f t="shared" si="10"/>
        <v>-3.2109704405967943E-3</v>
      </c>
      <c r="AA109" s="49">
        <f t="shared" si="10"/>
        <v>-4.6360370822589704E-3</v>
      </c>
    </row>
    <row r="110" spans="1:27">
      <c r="B110" s="1" t="s">
        <v>5</v>
      </c>
      <c r="I110" s="15">
        <f>GEOMEAN(I47:I62)</f>
        <v>10.357067464562533</v>
      </c>
      <c r="J110" s="15">
        <f>GEOMEAN(J47:J62)</f>
        <v>8.9987567514695925</v>
      </c>
      <c r="Q110" s="15" t="e">
        <f>GEOMEAN(Q47:Q62)</f>
        <v>#NUM!</v>
      </c>
      <c r="R110" s="15" t="e">
        <f>GEOMEAN(R47:R62)</f>
        <v>#NUM!</v>
      </c>
      <c r="S110" s="15" t="e">
        <f t="shared" ref="S110:T110" si="11">GEOMEAN(S47:S62)</f>
        <v>#NUM!</v>
      </c>
      <c r="T110" s="15" t="e">
        <f t="shared" si="11"/>
        <v>#NUM!</v>
      </c>
      <c r="V110" s="44">
        <f>AVERAGE(V47:V62)</f>
        <v>5.8748331884730942E-4</v>
      </c>
      <c r="W110" s="48">
        <f t="shared" ref="W110:AA110" si="12">AVERAGE(W47:W62)</f>
        <v>1.9182828888139603E-4</v>
      </c>
      <c r="X110" s="48">
        <f t="shared" si="12"/>
        <v>-1.7088322846322279E-3</v>
      </c>
      <c r="Y110" s="44">
        <f t="shared" si="12"/>
        <v>5.6682392476389842E-4</v>
      </c>
      <c r="Z110" s="48">
        <f t="shared" si="12"/>
        <v>1.3922710104227742E-4</v>
      </c>
      <c r="AA110" s="49">
        <f t="shared" si="12"/>
        <v>-3.3492864702984182E-3</v>
      </c>
    </row>
    <row r="111" spans="1:27">
      <c r="B111" s="1" t="s">
        <v>6</v>
      </c>
      <c r="I111" s="15">
        <f>GEOMEAN(I63:I78)</f>
        <v>2.8005172638128109</v>
      </c>
      <c r="J111" s="15">
        <f>GEOMEAN(J63:J78)</f>
        <v>2.2267854666578493</v>
      </c>
      <c r="Q111" s="15" t="e">
        <f>GEOMEAN(Q63:Q78)</f>
        <v>#NUM!</v>
      </c>
      <c r="R111" s="15" t="e">
        <f>GEOMEAN(R63:R78)</f>
        <v>#NUM!</v>
      </c>
      <c r="S111" s="15" t="e">
        <f t="shared" ref="S111:T111" si="13">GEOMEAN(S63:S78)</f>
        <v>#NUM!</v>
      </c>
      <c r="T111" s="15" t="e">
        <f t="shared" si="13"/>
        <v>#NUM!</v>
      </c>
      <c r="V111" s="44">
        <f>AVERAGE(V63:V78)</f>
        <v>1.2377386062328855E-5</v>
      </c>
      <c r="W111" s="48">
        <f t="shared" ref="W111:AA111" si="14">AVERAGE(W63:W78)</f>
        <v>-6.2613863344504472E-4</v>
      </c>
      <c r="X111" s="48">
        <f t="shared" si="14"/>
        <v>1.2847184143434387E-3</v>
      </c>
      <c r="Y111" s="44">
        <f t="shared" si="14"/>
        <v>-5.1094672148088716E-5</v>
      </c>
      <c r="Z111" s="48">
        <f t="shared" si="14"/>
        <v>1.6546214076181009E-3</v>
      </c>
      <c r="AA111" s="49">
        <f t="shared" si="14"/>
        <v>5.119655143633467E-3</v>
      </c>
    </row>
    <row r="112" spans="1:27">
      <c r="B112" s="1" t="s">
        <v>7</v>
      </c>
      <c r="I112" s="15">
        <f>GEOMEAN(I79:I90)</f>
        <v>11.740698667034456</v>
      </c>
      <c r="J112" s="15">
        <f>GEOMEAN(J79:J90)</f>
        <v>7.0819080236581042</v>
      </c>
      <c r="Q112" s="15" t="e">
        <f>GEOMEAN(Q79:Q90)</f>
        <v>#NUM!</v>
      </c>
      <c r="R112" s="15" t="e">
        <f>GEOMEAN(R79:R90)</f>
        <v>#NUM!</v>
      </c>
      <c r="S112" s="15" t="e">
        <f t="shared" ref="S112:T112" si="15">GEOMEAN(S79:S90)</f>
        <v>#NUM!</v>
      </c>
      <c r="T112" s="15" t="e">
        <f t="shared" si="15"/>
        <v>#NUM!</v>
      </c>
      <c r="V112" s="44">
        <f>AVERAGE(V79:V88)</f>
        <v>-1.0953632389275603E-3</v>
      </c>
      <c r="W112" s="48">
        <f t="shared" ref="W112:AA112" si="16">AVERAGE(W79:W88)</f>
        <v>-3.8783909690735342E-5</v>
      </c>
      <c r="X112" s="48">
        <f t="shared" si="16"/>
        <v>-1.1760471882872696E-3</v>
      </c>
      <c r="Y112" s="44">
        <f t="shared" si="16"/>
        <v>-1.2784782905031304E-3</v>
      </c>
      <c r="Z112" s="48">
        <f t="shared" si="16"/>
        <v>6.4766410673200436E-4</v>
      </c>
      <c r="AA112" s="49">
        <f t="shared" si="16"/>
        <v>-1.372746323916078E-3</v>
      </c>
    </row>
    <row r="113" spans="1:27" ht="12.75" thickBot="1">
      <c r="B113" s="1" t="s">
        <v>44</v>
      </c>
      <c r="I113" s="15">
        <f>GEOMEAN(I91:I106)</f>
        <v>9.8074006194933379</v>
      </c>
      <c r="J113" s="15">
        <f>GEOMEAN(J91:J106)</f>
        <v>6.9519591307062525</v>
      </c>
      <c r="Q113" s="15" t="e">
        <f>GEOMEAN(Q91:Q106)</f>
        <v>#NUM!</v>
      </c>
      <c r="R113" s="15" t="e">
        <f>GEOMEAN(R91:R106)</f>
        <v>#NUM!</v>
      </c>
      <c r="S113" s="15" t="e">
        <f t="shared" ref="S113:T113" si="17">GEOMEAN(S91:S106)</f>
        <v>#NUM!</v>
      </c>
      <c r="T113" s="15" t="e">
        <f t="shared" si="17"/>
        <v>#NUM!</v>
      </c>
      <c r="V113" s="44">
        <f>AVERAGE(V91:V106)</f>
        <v>-8.9940293841708763E-4</v>
      </c>
      <c r="W113" s="48">
        <f t="shared" ref="W113:AA113" si="18">AVERAGE(W91:W106)</f>
        <v>1.4351633682884724E-3</v>
      </c>
      <c r="X113" s="48">
        <f t="shared" si="18"/>
        <v>-1.35904309906551E-3</v>
      </c>
      <c r="Y113" s="44">
        <f t="shared" si="18"/>
        <v>-9.1028342571627952E-4</v>
      </c>
      <c r="Z113" s="48">
        <f t="shared" si="18"/>
        <v>2.7651795422378722E-3</v>
      </c>
      <c r="AA113" s="49">
        <f t="shared" si="18"/>
        <v>-2.9847458145446093E-3</v>
      </c>
    </row>
    <row r="114" spans="1:27" ht="12.75" thickBot="1">
      <c r="A114" s="3"/>
      <c r="B114" s="4" t="s">
        <v>8</v>
      </c>
      <c r="C114" s="4"/>
      <c r="D114" s="4"/>
      <c r="E114" s="4"/>
      <c r="F114" s="4"/>
      <c r="G114" s="4"/>
      <c r="H114" s="4"/>
      <c r="I114" s="61">
        <f>GEOMEAN(I3:I62,I79:I90)</f>
        <v>20.907911130292707</v>
      </c>
      <c r="J114" s="61">
        <f>GEOMEAN(J3:J62,J79:J90)</f>
        <v>16.127505337248142</v>
      </c>
      <c r="K114" s="4"/>
      <c r="L114" s="4"/>
      <c r="M114" s="4"/>
      <c r="N114" s="4"/>
      <c r="O114" s="4"/>
      <c r="P114" s="4"/>
      <c r="Q114" s="61" t="e">
        <f>GEOMEAN(Q3:Q62,Q79:Q90)</f>
        <v>#NUM!</v>
      </c>
      <c r="R114" s="61" t="e">
        <f t="shared" ref="R114:T114" si="19">GEOMEAN(R3:R62,R79:R90)</f>
        <v>#NUM!</v>
      </c>
      <c r="S114" s="61" t="e">
        <f t="shared" si="19"/>
        <v>#NUM!</v>
      </c>
      <c r="T114" s="61" t="e">
        <f t="shared" si="19"/>
        <v>#NUM!</v>
      </c>
      <c r="U114" s="4"/>
      <c r="V114" s="45">
        <f>AVERAGE(V3:V62,V79:V90)</f>
        <v>-2.1694792211916317E-4</v>
      </c>
      <c r="W114" s="50">
        <f t="shared" ref="W114:AA114" si="20">AVERAGE(W3:W62,W79:W90)</f>
        <v>-1.5991531092271287E-3</v>
      </c>
      <c r="X114" s="50">
        <f t="shared" si="20"/>
        <v>-2.9013809845231942E-3</v>
      </c>
      <c r="Y114" s="45">
        <f t="shared" si="20"/>
        <v>-2.6269517904517481E-4</v>
      </c>
      <c r="Z114" s="50">
        <f t="shared" si="20"/>
        <v>-1.129579289884904E-3</v>
      </c>
      <c r="AA114" s="51">
        <f t="shared" si="20"/>
        <v>-3.3912975220197297E-3</v>
      </c>
    </row>
    <row r="115" spans="1:27">
      <c r="B115" s="1" t="s">
        <v>9</v>
      </c>
      <c r="I115" s="26">
        <f>GEOMEAN(I3:I106)</f>
        <v>12.021116922850375</v>
      </c>
      <c r="J115" s="26">
        <f>GEOMEAN(J3:J106)</f>
        <v>9.1727051631779304</v>
      </c>
      <c r="Q115" s="26" t="e">
        <f>GEOMEAN(Q3:Q106)</f>
        <v>#NUM!</v>
      </c>
      <c r="R115" s="26" t="e">
        <f>GEOMEAN(R3:R106)</f>
        <v>#NUM!</v>
      </c>
      <c r="S115" s="26"/>
      <c r="T115" s="26"/>
    </row>
    <row r="116" spans="1:27">
      <c r="B116" s="1" t="s">
        <v>10</v>
      </c>
      <c r="Q116" s="27" t="e">
        <f>Q115/I115</f>
        <v>#NUM!</v>
      </c>
      <c r="R116" s="27" t="e">
        <f>R115/J115</f>
        <v>#NUM!</v>
      </c>
      <c r="S116" s="27"/>
      <c r="T116" s="27"/>
    </row>
    <row r="117" spans="1:27">
      <c r="B117" s="1" t="s">
        <v>11</v>
      </c>
      <c r="I117" s="26"/>
      <c r="J117" s="26"/>
      <c r="Q117" s="26"/>
      <c r="R117" s="26"/>
      <c r="S117" s="26"/>
      <c r="T117" s="26"/>
    </row>
  </sheetData>
  <mergeCells count="4">
    <mergeCell ref="D1:J1"/>
    <mergeCell ref="L1:R1"/>
    <mergeCell ref="V1:X1"/>
    <mergeCell ref="Y1:AA1"/>
  </mergeCells>
  <conditionalFormatting sqref="AA7">
    <cfRule type="cellIs" dxfId="475" priority="533" operator="greaterThan">
      <formula>0.03</formula>
    </cfRule>
    <cfRule type="cellIs" dxfId="474" priority="534" stopIfTrue="1" operator="lessThan">
      <formula>-0.03</formula>
    </cfRule>
  </conditionalFormatting>
  <conditionalFormatting sqref="Z11">
    <cfRule type="cellIs" dxfId="473" priority="529" operator="greaterThan">
      <formula>0.03</formula>
    </cfRule>
    <cfRule type="cellIs" dxfId="472" priority="530" stopIfTrue="1" operator="lessThan">
      <formula>-0.03</formula>
    </cfRule>
  </conditionalFormatting>
  <conditionalFormatting sqref="Y6:Z6">
    <cfRule type="cellIs" dxfId="471" priority="519" operator="greaterThan">
      <formula>0.03</formula>
    </cfRule>
    <cfRule type="cellIs" dxfId="470" priority="520" stopIfTrue="1" operator="lessThan">
      <formula>-0.03</formula>
    </cfRule>
  </conditionalFormatting>
  <conditionalFormatting sqref="Y14:Z14">
    <cfRule type="cellIs" dxfId="469" priority="515" operator="greaterThan">
      <formula>0.03</formula>
    </cfRule>
    <cfRule type="cellIs" dxfId="468" priority="516" stopIfTrue="1" operator="lessThan">
      <formula>-0.03</formula>
    </cfRule>
  </conditionalFormatting>
  <conditionalFormatting sqref="V114:AA114">
    <cfRule type="cellIs" dxfId="467" priority="471" operator="greaterThan">
      <formula>0.03</formula>
    </cfRule>
    <cfRule type="cellIs" dxfId="466" priority="472" stopIfTrue="1" operator="lessThan">
      <formula>-0.03</formula>
    </cfRule>
  </conditionalFormatting>
  <conditionalFormatting sqref="Y23">
    <cfRule type="cellIs" dxfId="465" priority="433" operator="greaterThan">
      <formula>0.03</formula>
    </cfRule>
    <cfRule type="cellIs" dxfId="464" priority="434" stopIfTrue="1" operator="lessThan">
      <formula>-0.03</formula>
    </cfRule>
  </conditionalFormatting>
  <conditionalFormatting sqref="Z19">
    <cfRule type="cellIs" dxfId="463" priority="437" operator="greaterThan">
      <formula>0.03</formula>
    </cfRule>
    <cfRule type="cellIs" dxfId="462" priority="438" stopIfTrue="1" operator="lessThan">
      <formula>-0.03</formula>
    </cfRule>
  </conditionalFormatting>
  <conditionalFormatting sqref="AA19">
    <cfRule type="cellIs" dxfId="461" priority="435" operator="greaterThan">
      <formula>0.03</formula>
    </cfRule>
    <cfRule type="cellIs" dxfId="460" priority="436" stopIfTrue="1" operator="lessThan">
      <formula>-0.03</formula>
    </cfRule>
  </conditionalFormatting>
  <conditionalFormatting sqref="Z35">
    <cfRule type="cellIs" dxfId="459" priority="343" operator="greaterThan">
      <formula>0.03</formula>
    </cfRule>
    <cfRule type="cellIs" dxfId="458" priority="344" stopIfTrue="1" operator="lessThan">
      <formula>-0.03</formula>
    </cfRule>
  </conditionalFormatting>
  <conditionalFormatting sqref="Y31">
    <cfRule type="cellIs" dxfId="457" priority="351" operator="greaterThan">
      <formula>0.03</formula>
    </cfRule>
    <cfRule type="cellIs" dxfId="456" priority="352" stopIfTrue="1" operator="lessThan">
      <formula>-0.03</formula>
    </cfRule>
  </conditionalFormatting>
  <conditionalFormatting sqref="AA27">
    <cfRule type="cellIs" dxfId="455" priority="367" operator="greaterThan">
      <formula>0.03</formula>
    </cfRule>
    <cfRule type="cellIs" dxfId="454" priority="368" stopIfTrue="1" operator="lessThan">
      <formula>-0.03</formula>
    </cfRule>
  </conditionalFormatting>
  <conditionalFormatting sqref="Y30:Z30">
    <cfRule type="cellIs" dxfId="453" priority="365" operator="greaterThan">
      <formula>0.03</formula>
    </cfRule>
    <cfRule type="cellIs" dxfId="452" priority="366" stopIfTrue="1" operator="lessThan">
      <formula>-0.03</formula>
    </cfRule>
  </conditionalFormatting>
  <conditionalFormatting sqref="AA35">
    <cfRule type="cellIs" dxfId="451" priority="341" operator="greaterThan">
      <formula>0.03</formula>
    </cfRule>
    <cfRule type="cellIs" dxfId="450" priority="342" stopIfTrue="1" operator="lessThan">
      <formula>-0.03</formula>
    </cfRule>
  </conditionalFormatting>
  <conditionalFormatting sqref="Y34:Z34">
    <cfRule type="cellIs" dxfId="449" priority="339" operator="greaterThan">
      <formula>0.03</formula>
    </cfRule>
    <cfRule type="cellIs" dxfId="448" priority="340" stopIfTrue="1" operator="lessThan">
      <formula>-0.03</formula>
    </cfRule>
  </conditionalFormatting>
  <conditionalFormatting sqref="Y38:Z38">
    <cfRule type="cellIs" dxfId="447" priority="337" operator="greaterThan">
      <formula>0.03</formula>
    </cfRule>
    <cfRule type="cellIs" dxfId="446" priority="338" stopIfTrue="1" operator="lessThan">
      <formula>-0.03</formula>
    </cfRule>
  </conditionalFormatting>
  <conditionalFormatting sqref="V31:X38">
    <cfRule type="cellIs" dxfId="445" priority="353" operator="greaterThan">
      <formula>0.03</formula>
    </cfRule>
    <cfRule type="cellIs" dxfId="444" priority="354" stopIfTrue="1" operator="lessThan">
      <formula>-0.03</formula>
    </cfRule>
  </conditionalFormatting>
  <conditionalFormatting sqref="Z31">
    <cfRule type="cellIs" dxfId="443" priority="349" operator="greaterThan">
      <formula>0.03</formula>
    </cfRule>
    <cfRule type="cellIs" dxfId="442" priority="350" stopIfTrue="1" operator="lessThan">
      <formula>-0.03</formula>
    </cfRule>
  </conditionalFormatting>
  <conditionalFormatting sqref="AA31">
    <cfRule type="cellIs" dxfId="441" priority="347" operator="greaterThan">
      <formula>0.03</formula>
    </cfRule>
    <cfRule type="cellIs" dxfId="440" priority="348" stopIfTrue="1" operator="lessThan">
      <formula>-0.03</formula>
    </cfRule>
  </conditionalFormatting>
  <conditionalFormatting sqref="Y35">
    <cfRule type="cellIs" dxfId="439" priority="345" operator="greaterThan">
      <formula>0.03</formula>
    </cfRule>
    <cfRule type="cellIs" dxfId="438" priority="346" stopIfTrue="1" operator="lessThan">
      <formula>-0.03</formula>
    </cfRule>
  </conditionalFormatting>
  <conditionalFormatting sqref="V39:X46">
    <cfRule type="cellIs" dxfId="437" priority="315" operator="greaterThan">
      <formula>0.03</formula>
    </cfRule>
    <cfRule type="cellIs" dxfId="436" priority="316" stopIfTrue="1" operator="lessThan">
      <formula>-0.03</formula>
    </cfRule>
  </conditionalFormatting>
  <conditionalFormatting sqref="Y39">
    <cfRule type="cellIs" dxfId="435" priority="313" operator="greaterThan">
      <formula>0.03</formula>
    </cfRule>
    <cfRule type="cellIs" dxfId="434" priority="314" stopIfTrue="1" operator="lessThan">
      <formula>-0.03</formula>
    </cfRule>
  </conditionalFormatting>
  <conditionalFormatting sqref="Z39">
    <cfRule type="cellIs" dxfId="433" priority="311" operator="greaterThan">
      <formula>0.03</formula>
    </cfRule>
    <cfRule type="cellIs" dxfId="432" priority="312" stopIfTrue="1" operator="lessThan">
      <formula>-0.03</formula>
    </cfRule>
  </conditionalFormatting>
  <conditionalFormatting sqref="AA39">
    <cfRule type="cellIs" dxfId="431" priority="309" operator="greaterThan">
      <formula>0.03</formula>
    </cfRule>
    <cfRule type="cellIs" dxfId="430" priority="310" stopIfTrue="1" operator="lessThan">
      <formula>-0.03</formula>
    </cfRule>
  </conditionalFormatting>
  <conditionalFormatting sqref="Y43">
    <cfRule type="cellIs" dxfId="429" priority="307" operator="greaterThan">
      <formula>0.03</formula>
    </cfRule>
    <cfRule type="cellIs" dxfId="428" priority="308" stopIfTrue="1" operator="lessThan">
      <formula>-0.03</formula>
    </cfRule>
  </conditionalFormatting>
  <conditionalFormatting sqref="Z43">
    <cfRule type="cellIs" dxfId="427" priority="305" operator="greaterThan">
      <formula>0.03</formula>
    </cfRule>
    <cfRule type="cellIs" dxfId="426" priority="306" stopIfTrue="1" operator="lessThan">
      <formula>-0.03</formula>
    </cfRule>
  </conditionalFormatting>
  <conditionalFormatting sqref="AA43">
    <cfRule type="cellIs" dxfId="425" priority="303" operator="greaterThan">
      <formula>0.03</formula>
    </cfRule>
    <cfRule type="cellIs" dxfId="424" priority="304" stopIfTrue="1" operator="lessThan">
      <formula>-0.03</formula>
    </cfRule>
  </conditionalFormatting>
  <conditionalFormatting sqref="Y42:Z42">
    <cfRule type="cellIs" dxfId="423" priority="301" operator="greaterThan">
      <formula>0.03</formula>
    </cfRule>
    <cfRule type="cellIs" dxfId="422" priority="302" stopIfTrue="1" operator="lessThan">
      <formula>-0.03</formula>
    </cfRule>
  </conditionalFormatting>
  <conditionalFormatting sqref="Y46:Z46">
    <cfRule type="cellIs" dxfId="421" priority="299" operator="greaterThan">
      <formula>0.03</formula>
    </cfRule>
    <cfRule type="cellIs" dxfId="420" priority="300" stopIfTrue="1" operator="lessThan">
      <formula>-0.03</formula>
    </cfRule>
  </conditionalFormatting>
  <conditionalFormatting sqref="V47:X62">
    <cfRule type="cellIs" dxfId="419" priority="277" operator="greaterThan">
      <formula>0.03</formula>
    </cfRule>
    <cfRule type="cellIs" dxfId="418" priority="278" stopIfTrue="1" operator="lessThan">
      <formula>-0.03</formula>
    </cfRule>
  </conditionalFormatting>
  <conditionalFormatting sqref="Y47">
    <cfRule type="cellIs" dxfId="417" priority="275" operator="greaterThan">
      <formula>0.03</formula>
    </cfRule>
    <cfRule type="cellIs" dxfId="416" priority="276" stopIfTrue="1" operator="lessThan">
      <formula>-0.03</formula>
    </cfRule>
  </conditionalFormatting>
  <conditionalFormatting sqref="Z47">
    <cfRule type="cellIs" dxfId="415" priority="273" operator="greaterThan">
      <formula>0.03</formula>
    </cfRule>
    <cfRule type="cellIs" dxfId="414" priority="274" stopIfTrue="1" operator="lessThan">
      <formula>-0.03</formula>
    </cfRule>
  </conditionalFormatting>
  <conditionalFormatting sqref="AA47">
    <cfRule type="cellIs" dxfId="413" priority="271" operator="greaterThan">
      <formula>0.03</formula>
    </cfRule>
    <cfRule type="cellIs" dxfId="412" priority="272" stopIfTrue="1" operator="lessThan">
      <formula>-0.03</formula>
    </cfRule>
  </conditionalFormatting>
  <conditionalFormatting sqref="Y51">
    <cfRule type="cellIs" dxfId="411" priority="269" operator="greaterThan">
      <formula>0.03</formula>
    </cfRule>
    <cfRule type="cellIs" dxfId="410" priority="270" stopIfTrue="1" operator="lessThan">
      <formula>-0.03</formula>
    </cfRule>
  </conditionalFormatting>
  <conditionalFormatting sqref="Z51">
    <cfRule type="cellIs" dxfId="409" priority="267" operator="greaterThan">
      <formula>0.03</formula>
    </cfRule>
    <cfRule type="cellIs" dxfId="408" priority="268" stopIfTrue="1" operator="lessThan">
      <formula>-0.03</formula>
    </cfRule>
  </conditionalFormatting>
  <conditionalFormatting sqref="AA51">
    <cfRule type="cellIs" dxfId="407" priority="265" operator="greaterThan">
      <formula>0.03</formula>
    </cfRule>
    <cfRule type="cellIs" dxfId="406" priority="266" stopIfTrue="1" operator="lessThan">
      <formula>-0.03</formula>
    </cfRule>
  </conditionalFormatting>
  <conditionalFormatting sqref="Y55">
    <cfRule type="cellIs" dxfId="405" priority="263" operator="greaterThan">
      <formula>0.03</formula>
    </cfRule>
    <cfRule type="cellIs" dxfId="404" priority="264" stopIfTrue="1" operator="lessThan">
      <formula>-0.03</formula>
    </cfRule>
  </conditionalFormatting>
  <conditionalFormatting sqref="Z55">
    <cfRule type="cellIs" dxfId="403" priority="261" operator="greaterThan">
      <formula>0.03</formula>
    </cfRule>
    <cfRule type="cellIs" dxfId="402" priority="262" stopIfTrue="1" operator="lessThan">
      <formula>-0.03</formula>
    </cfRule>
  </conditionalFormatting>
  <conditionalFormatting sqref="AA55">
    <cfRule type="cellIs" dxfId="401" priority="259" operator="greaterThan">
      <formula>0.03</formula>
    </cfRule>
    <cfRule type="cellIs" dxfId="400" priority="260" stopIfTrue="1" operator="lessThan">
      <formula>-0.03</formula>
    </cfRule>
  </conditionalFormatting>
  <conditionalFormatting sqref="Y59">
    <cfRule type="cellIs" dxfId="399" priority="257" operator="greaterThan">
      <formula>0.03</formula>
    </cfRule>
    <cfRule type="cellIs" dxfId="398" priority="258" stopIfTrue="1" operator="lessThan">
      <formula>-0.03</formula>
    </cfRule>
  </conditionalFormatting>
  <conditionalFormatting sqref="Z59">
    <cfRule type="cellIs" dxfId="397" priority="255" operator="greaterThan">
      <formula>0.03</formula>
    </cfRule>
    <cfRule type="cellIs" dxfId="396" priority="256" stopIfTrue="1" operator="lessThan">
      <formula>-0.03</formula>
    </cfRule>
  </conditionalFormatting>
  <conditionalFormatting sqref="AA59">
    <cfRule type="cellIs" dxfId="395" priority="253" operator="greaterThan">
      <formula>0.03</formula>
    </cfRule>
    <cfRule type="cellIs" dxfId="394" priority="254" stopIfTrue="1" operator="lessThan">
      <formula>-0.03</formula>
    </cfRule>
  </conditionalFormatting>
  <conditionalFormatting sqref="Y50:Z50">
    <cfRule type="cellIs" dxfId="393" priority="251" operator="greaterThan">
      <formula>0.03</formula>
    </cfRule>
    <cfRule type="cellIs" dxfId="392" priority="252" stopIfTrue="1" operator="lessThan">
      <formula>-0.03</formula>
    </cfRule>
  </conditionalFormatting>
  <conditionalFormatting sqref="Y54:Z54">
    <cfRule type="cellIs" dxfId="391" priority="249" operator="greaterThan">
      <formula>0.03</formula>
    </cfRule>
    <cfRule type="cellIs" dxfId="390" priority="250" stopIfTrue="1" operator="lessThan">
      <formula>-0.03</formula>
    </cfRule>
  </conditionalFormatting>
  <conditionalFormatting sqref="Y58:Z58">
    <cfRule type="cellIs" dxfId="389" priority="247" operator="greaterThan">
      <formula>0.03</formula>
    </cfRule>
    <cfRule type="cellIs" dxfId="388" priority="248" stopIfTrue="1" operator="lessThan">
      <formula>-0.03</formula>
    </cfRule>
  </conditionalFormatting>
  <conditionalFormatting sqref="Y62:Z62">
    <cfRule type="cellIs" dxfId="387" priority="245" operator="greaterThan">
      <formula>0.03</formula>
    </cfRule>
    <cfRule type="cellIs" dxfId="386" priority="246" stopIfTrue="1" operator="lessThan">
      <formula>-0.03</formula>
    </cfRule>
  </conditionalFormatting>
  <conditionalFormatting sqref="V63:X78">
    <cfRule type="cellIs" dxfId="385" priority="203" operator="greaterThan">
      <formula>0.03</formula>
    </cfRule>
    <cfRule type="cellIs" dxfId="384" priority="204" stopIfTrue="1" operator="lessThan">
      <formula>-0.03</formula>
    </cfRule>
  </conditionalFormatting>
  <conditionalFormatting sqref="Y63">
    <cfRule type="cellIs" dxfId="383" priority="201" operator="greaterThan">
      <formula>0.03</formula>
    </cfRule>
    <cfRule type="cellIs" dxfId="382" priority="202" stopIfTrue="1" operator="lessThan">
      <formula>-0.03</formula>
    </cfRule>
  </conditionalFormatting>
  <conditionalFormatting sqref="Z63">
    <cfRule type="cellIs" dxfId="381" priority="199" operator="greaterThan">
      <formula>0.03</formula>
    </cfRule>
    <cfRule type="cellIs" dxfId="380" priority="200" stopIfTrue="1" operator="lessThan">
      <formula>-0.03</formula>
    </cfRule>
  </conditionalFormatting>
  <conditionalFormatting sqref="AA63">
    <cfRule type="cellIs" dxfId="379" priority="197" operator="greaterThan">
      <formula>0.03</formula>
    </cfRule>
    <cfRule type="cellIs" dxfId="378" priority="198" stopIfTrue="1" operator="lessThan">
      <formula>-0.03</formula>
    </cfRule>
  </conditionalFormatting>
  <conditionalFormatting sqref="Z67">
    <cfRule type="cellIs" dxfId="377" priority="193" operator="greaterThan">
      <formula>0.03</formula>
    </cfRule>
    <cfRule type="cellIs" dxfId="376" priority="194" stopIfTrue="1" operator="lessThan">
      <formula>-0.03</formula>
    </cfRule>
  </conditionalFormatting>
  <conditionalFormatting sqref="AA67">
    <cfRule type="cellIs" dxfId="375" priority="191" operator="greaterThan">
      <formula>0.03</formula>
    </cfRule>
    <cfRule type="cellIs" dxfId="374" priority="192" stopIfTrue="1" operator="lessThan">
      <formula>-0.03</formula>
    </cfRule>
  </conditionalFormatting>
  <conditionalFormatting sqref="Y71">
    <cfRule type="cellIs" dxfId="373" priority="189" operator="greaterThan">
      <formula>0.03</formula>
    </cfRule>
    <cfRule type="cellIs" dxfId="372" priority="190" stopIfTrue="1" operator="lessThan">
      <formula>-0.03</formula>
    </cfRule>
  </conditionalFormatting>
  <conditionalFormatting sqref="Z71">
    <cfRule type="cellIs" dxfId="371" priority="187" operator="greaterThan">
      <formula>0.03</formula>
    </cfRule>
    <cfRule type="cellIs" dxfId="370" priority="188" stopIfTrue="1" operator="lessThan">
      <formula>-0.03</formula>
    </cfRule>
  </conditionalFormatting>
  <conditionalFormatting sqref="Y67">
    <cfRule type="cellIs" dxfId="369" priority="195" operator="greaterThan">
      <formula>0.03</formula>
    </cfRule>
    <cfRule type="cellIs" dxfId="368" priority="196" stopIfTrue="1" operator="lessThan">
      <formula>-0.03</formula>
    </cfRule>
  </conditionalFormatting>
  <conditionalFormatting sqref="Y75">
    <cfRule type="cellIs" dxfId="367" priority="183" operator="greaterThan">
      <formula>0.03</formula>
    </cfRule>
    <cfRule type="cellIs" dxfId="366" priority="184" stopIfTrue="1" operator="lessThan">
      <formula>-0.03</formula>
    </cfRule>
  </conditionalFormatting>
  <conditionalFormatting sqref="Z75">
    <cfRule type="cellIs" dxfId="365" priority="181" operator="greaterThan">
      <formula>0.03</formula>
    </cfRule>
    <cfRule type="cellIs" dxfId="364" priority="182" stopIfTrue="1" operator="lessThan">
      <formula>-0.03</formula>
    </cfRule>
  </conditionalFormatting>
  <conditionalFormatting sqref="AA75">
    <cfRule type="cellIs" dxfId="363" priority="179" operator="greaterThan">
      <formula>0.03</formula>
    </cfRule>
    <cfRule type="cellIs" dxfId="362" priority="180" stopIfTrue="1" operator="lessThan">
      <formula>-0.03</formula>
    </cfRule>
  </conditionalFormatting>
  <conditionalFormatting sqref="Y66:Z66">
    <cfRule type="cellIs" dxfId="361" priority="177" operator="greaterThan">
      <formula>0.03</formula>
    </cfRule>
    <cfRule type="cellIs" dxfId="360" priority="178" stopIfTrue="1" operator="lessThan">
      <formula>-0.03</formula>
    </cfRule>
  </conditionalFormatting>
  <conditionalFormatting sqref="AA71">
    <cfRule type="cellIs" dxfId="359" priority="185" operator="greaterThan">
      <formula>0.03</formula>
    </cfRule>
    <cfRule type="cellIs" dxfId="358" priority="186" stopIfTrue="1" operator="lessThan">
      <formula>-0.03</formula>
    </cfRule>
  </conditionalFormatting>
  <conditionalFormatting sqref="Y70:Z70">
    <cfRule type="cellIs" dxfId="357" priority="175" operator="greaterThan">
      <formula>0.03</formula>
    </cfRule>
    <cfRule type="cellIs" dxfId="356" priority="176" stopIfTrue="1" operator="lessThan">
      <formula>-0.03</formula>
    </cfRule>
  </conditionalFormatting>
  <conditionalFormatting sqref="Y74:Z74">
    <cfRule type="cellIs" dxfId="355" priority="173" operator="greaterThan">
      <formula>0.03</formula>
    </cfRule>
    <cfRule type="cellIs" dxfId="354" priority="174" stopIfTrue="1" operator="lessThan">
      <formula>-0.03</formula>
    </cfRule>
  </conditionalFormatting>
  <conditionalFormatting sqref="Y78:Z78">
    <cfRule type="cellIs" dxfId="353" priority="171" operator="greaterThan">
      <formula>0.03</formula>
    </cfRule>
    <cfRule type="cellIs" dxfId="352" priority="172" stopIfTrue="1" operator="lessThan">
      <formula>-0.03</formula>
    </cfRule>
  </conditionalFormatting>
  <conditionalFormatting sqref="V3:X14">
    <cfRule type="cellIs" dxfId="351" priority="545" operator="greaterThan">
      <formula>0.03</formula>
    </cfRule>
    <cfRule type="cellIs" dxfId="350" priority="546" stopIfTrue="1" operator="lessThan">
      <formula>-0.03</formula>
    </cfRule>
  </conditionalFormatting>
  <conditionalFormatting sqref="Y3">
    <cfRule type="cellIs" dxfId="349" priority="543" operator="greaterThan">
      <formula>0.03</formula>
    </cfRule>
    <cfRule type="cellIs" dxfId="348" priority="544" stopIfTrue="1" operator="lessThan">
      <formula>-0.03</formula>
    </cfRule>
  </conditionalFormatting>
  <conditionalFormatting sqref="Z3">
    <cfRule type="cellIs" dxfId="347" priority="541" operator="greaterThan">
      <formula>0.03</formula>
    </cfRule>
    <cfRule type="cellIs" dxfId="346" priority="542" stopIfTrue="1" operator="lessThan">
      <formula>-0.03</formula>
    </cfRule>
  </conditionalFormatting>
  <conditionalFormatting sqref="AA3">
    <cfRule type="cellIs" dxfId="345" priority="539" operator="greaterThan">
      <formula>0.03</formula>
    </cfRule>
    <cfRule type="cellIs" dxfId="344" priority="540" stopIfTrue="1" operator="lessThan">
      <formula>-0.03</formula>
    </cfRule>
  </conditionalFormatting>
  <conditionalFormatting sqref="Y7">
    <cfRule type="cellIs" dxfId="343" priority="537" operator="greaterThan">
      <formula>0.03</formula>
    </cfRule>
    <cfRule type="cellIs" dxfId="342" priority="538" stopIfTrue="1" operator="lessThan">
      <formula>-0.03</formula>
    </cfRule>
  </conditionalFormatting>
  <conditionalFormatting sqref="Z7">
    <cfRule type="cellIs" dxfId="341" priority="535" operator="greaterThan">
      <formula>0.03</formula>
    </cfRule>
    <cfRule type="cellIs" dxfId="340" priority="536" stopIfTrue="1" operator="lessThan">
      <formula>-0.03</formula>
    </cfRule>
  </conditionalFormatting>
  <conditionalFormatting sqref="Y11">
    <cfRule type="cellIs" dxfId="339" priority="531" operator="greaterThan">
      <formula>0.03</formula>
    </cfRule>
    <cfRule type="cellIs" dxfId="338" priority="532" stopIfTrue="1" operator="lessThan">
      <formula>-0.03</formula>
    </cfRule>
  </conditionalFormatting>
  <conditionalFormatting sqref="AA11">
    <cfRule type="cellIs" dxfId="337" priority="527" operator="greaterThan">
      <formula>0.03</formula>
    </cfRule>
    <cfRule type="cellIs" dxfId="336" priority="528" stopIfTrue="1" operator="lessThan">
      <formula>-0.03</formula>
    </cfRule>
  </conditionalFormatting>
  <conditionalFormatting sqref="Y10:Z10">
    <cfRule type="cellIs" dxfId="335" priority="517" operator="greaterThan">
      <formula>0.03</formula>
    </cfRule>
    <cfRule type="cellIs" dxfId="334" priority="518" stopIfTrue="1" operator="lessThan">
      <formula>-0.03</formula>
    </cfRule>
  </conditionalFormatting>
  <conditionalFormatting sqref="V111:AA112">
    <cfRule type="cellIs" dxfId="333" priority="469" operator="greaterThan">
      <formula>0.03</formula>
    </cfRule>
    <cfRule type="cellIs" dxfId="332" priority="470" stopIfTrue="1" operator="lessThan">
      <formula>-0.03</formula>
    </cfRule>
  </conditionalFormatting>
  <conditionalFormatting sqref="V107:AA107 V109:AA109">
    <cfRule type="cellIs" dxfId="331" priority="467" operator="greaterThan">
      <formula>0.03</formula>
    </cfRule>
    <cfRule type="cellIs" dxfId="330" priority="468" stopIfTrue="1" operator="lessThan">
      <formula>-0.03</formula>
    </cfRule>
  </conditionalFormatting>
  <conditionalFormatting sqref="Y19">
    <cfRule type="cellIs" dxfId="329" priority="439" operator="greaterThan">
      <formula>0.03</formula>
    </cfRule>
    <cfRule type="cellIs" dxfId="328" priority="440" stopIfTrue="1" operator="lessThan">
      <formula>-0.03</formula>
    </cfRule>
  </conditionalFormatting>
  <conditionalFormatting sqref="V108:AA108">
    <cfRule type="cellIs" dxfId="327" priority="461" operator="greaterThan">
      <formula>0.03</formula>
    </cfRule>
    <cfRule type="cellIs" dxfId="326" priority="462" stopIfTrue="1" operator="lessThan">
      <formula>-0.03</formula>
    </cfRule>
  </conditionalFormatting>
  <conditionalFormatting sqref="V15:X26">
    <cfRule type="cellIs" dxfId="325" priority="447" operator="greaterThan">
      <formula>0.03</formula>
    </cfRule>
    <cfRule type="cellIs" dxfId="324" priority="448" stopIfTrue="1" operator="lessThan">
      <formula>-0.03</formula>
    </cfRule>
  </conditionalFormatting>
  <conditionalFormatting sqref="Y15">
    <cfRule type="cellIs" dxfId="323" priority="445" operator="greaterThan">
      <formula>0.03</formula>
    </cfRule>
    <cfRule type="cellIs" dxfId="322" priority="446" stopIfTrue="1" operator="lessThan">
      <formula>-0.03</formula>
    </cfRule>
  </conditionalFormatting>
  <conditionalFormatting sqref="V110:AA110">
    <cfRule type="cellIs" dxfId="321" priority="465" operator="greaterThan">
      <formula>0.03</formula>
    </cfRule>
    <cfRule type="cellIs" dxfId="320" priority="466" stopIfTrue="1" operator="lessThan">
      <formula>-0.03</formula>
    </cfRule>
  </conditionalFormatting>
  <conditionalFormatting sqref="V113:AA113">
    <cfRule type="cellIs" dxfId="319" priority="463" operator="greaterThan">
      <formula>0.03</formula>
    </cfRule>
    <cfRule type="cellIs" dxfId="318" priority="464" stopIfTrue="1" operator="lessThan">
      <formula>-0.03</formula>
    </cfRule>
  </conditionalFormatting>
  <conditionalFormatting sqref="Z15">
    <cfRule type="cellIs" dxfId="317" priority="443" operator="greaterThan">
      <formula>0.03</formula>
    </cfRule>
    <cfRule type="cellIs" dxfId="316" priority="444" stopIfTrue="1" operator="lessThan">
      <formula>-0.03</formula>
    </cfRule>
  </conditionalFormatting>
  <conditionalFormatting sqref="AA15">
    <cfRule type="cellIs" dxfId="315" priority="441" operator="greaterThan">
      <formula>0.03</formula>
    </cfRule>
    <cfRule type="cellIs" dxfId="314" priority="442" stopIfTrue="1" operator="lessThan">
      <formula>-0.03</formula>
    </cfRule>
  </conditionalFormatting>
  <conditionalFormatting sqref="Z23">
    <cfRule type="cellIs" dxfId="313" priority="431" operator="greaterThan">
      <formula>0.03</formula>
    </cfRule>
    <cfRule type="cellIs" dxfId="312" priority="432" stopIfTrue="1" operator="lessThan">
      <formula>-0.03</formula>
    </cfRule>
  </conditionalFormatting>
  <conditionalFormatting sqref="AA23">
    <cfRule type="cellIs" dxfId="311" priority="429" operator="greaterThan">
      <formula>0.03</formula>
    </cfRule>
    <cfRule type="cellIs" dxfId="310" priority="430" stopIfTrue="1" operator="lessThan">
      <formula>-0.03</formula>
    </cfRule>
  </conditionalFormatting>
  <conditionalFormatting sqref="Y18:Z18">
    <cfRule type="cellIs" dxfId="309" priority="421" operator="greaterThan">
      <formula>0.03</formula>
    </cfRule>
    <cfRule type="cellIs" dxfId="308" priority="422" stopIfTrue="1" operator="lessThan">
      <formula>-0.03</formula>
    </cfRule>
  </conditionalFormatting>
  <conditionalFormatting sqref="Y22:Z22">
    <cfRule type="cellIs" dxfId="307" priority="419" operator="greaterThan">
      <formula>0.03</formula>
    </cfRule>
    <cfRule type="cellIs" dxfId="306" priority="420" stopIfTrue="1" operator="lessThan">
      <formula>-0.03</formula>
    </cfRule>
  </conditionalFormatting>
  <conditionalFormatting sqref="Y26:Z26">
    <cfRule type="cellIs" dxfId="305" priority="417" operator="greaterThan">
      <formula>0.03</formula>
    </cfRule>
    <cfRule type="cellIs" dxfId="304" priority="418" stopIfTrue="1" operator="lessThan">
      <formula>-0.03</formula>
    </cfRule>
  </conditionalFormatting>
  <conditionalFormatting sqref="V27:X30">
    <cfRule type="cellIs" dxfId="303" priority="373" operator="greaterThan">
      <formula>0.03</formula>
    </cfRule>
    <cfRule type="cellIs" dxfId="302" priority="374" stopIfTrue="1" operator="lessThan">
      <formula>-0.03</formula>
    </cfRule>
  </conditionalFormatting>
  <conditionalFormatting sqref="Y27">
    <cfRule type="cellIs" dxfId="301" priority="371" operator="greaterThan">
      <formula>0.03</formula>
    </cfRule>
    <cfRule type="cellIs" dxfId="300" priority="372" stopIfTrue="1" operator="lessThan">
      <formula>-0.03</formula>
    </cfRule>
  </conditionalFormatting>
  <conditionalFormatting sqref="Z27">
    <cfRule type="cellIs" dxfId="299" priority="369" operator="greaterThan">
      <formula>0.03</formula>
    </cfRule>
    <cfRule type="cellIs" dxfId="298" priority="370" stopIfTrue="1" operator="lessThan">
      <formula>-0.03</formula>
    </cfRule>
  </conditionalFormatting>
  <conditionalFormatting sqref="Y102:Z102">
    <cfRule type="cellIs" dxfId="297" priority="99" operator="greaterThan">
      <formula>0.03</formula>
    </cfRule>
    <cfRule type="cellIs" dxfId="296" priority="100" stopIfTrue="1" operator="lessThan">
      <formula>-0.03</formula>
    </cfRule>
  </conditionalFormatting>
  <conditionalFormatting sqref="Y98:Z98">
    <cfRule type="cellIs" dxfId="295" priority="101" operator="greaterThan">
      <formula>0.03</formula>
    </cfRule>
    <cfRule type="cellIs" dxfId="294" priority="102" stopIfTrue="1" operator="lessThan">
      <formula>-0.03</formula>
    </cfRule>
  </conditionalFormatting>
  <conditionalFormatting sqref="Y106:Z106">
    <cfRule type="cellIs" dxfId="293" priority="97" operator="greaterThan">
      <formula>0.03</formula>
    </cfRule>
    <cfRule type="cellIs" dxfId="292" priority="98" stopIfTrue="1" operator="lessThan">
      <formula>-0.03</formula>
    </cfRule>
  </conditionalFormatting>
  <conditionalFormatting sqref="Z83">
    <cfRule type="cellIs" dxfId="291" priority="45" operator="greaterThan">
      <formula>0.03</formula>
    </cfRule>
    <cfRule type="cellIs" dxfId="290" priority="46" stopIfTrue="1" operator="lessThan">
      <formula>-0.03</formula>
    </cfRule>
  </conditionalFormatting>
  <conditionalFormatting sqref="Z87">
    <cfRule type="cellIs" dxfId="289" priority="39" operator="greaterThan">
      <formula>0.03</formula>
    </cfRule>
    <cfRule type="cellIs" dxfId="288" priority="40" stopIfTrue="1" operator="lessThan">
      <formula>-0.03</formula>
    </cfRule>
  </conditionalFormatting>
  <conditionalFormatting sqref="Y83">
    <cfRule type="cellIs" dxfId="287" priority="47" operator="greaterThan">
      <formula>0.03</formula>
    </cfRule>
    <cfRule type="cellIs" dxfId="286" priority="48" stopIfTrue="1" operator="lessThan">
      <formula>-0.03</formula>
    </cfRule>
  </conditionalFormatting>
  <conditionalFormatting sqref="V79:X90">
    <cfRule type="cellIs" dxfId="285" priority="55" operator="greaterThan">
      <formula>0.03</formula>
    </cfRule>
    <cfRule type="cellIs" dxfId="284" priority="56" stopIfTrue="1" operator="lessThan">
      <formula>-0.03</formula>
    </cfRule>
  </conditionalFormatting>
  <conditionalFormatting sqref="AA79">
    <cfRule type="cellIs" dxfId="283" priority="49" operator="greaterThan">
      <formula>0.03</formula>
    </cfRule>
    <cfRule type="cellIs" dxfId="282" priority="50" stopIfTrue="1" operator="lessThan">
      <formula>-0.03</formula>
    </cfRule>
  </conditionalFormatting>
  <conditionalFormatting sqref="Y87">
    <cfRule type="cellIs" dxfId="281" priority="41" operator="greaterThan">
      <formula>0.03</formula>
    </cfRule>
    <cfRule type="cellIs" dxfId="280" priority="42" stopIfTrue="1" operator="lessThan">
      <formula>-0.03</formula>
    </cfRule>
  </conditionalFormatting>
  <conditionalFormatting sqref="AA87">
    <cfRule type="cellIs" dxfId="279" priority="37" operator="greaterThan">
      <formula>0.03</formula>
    </cfRule>
    <cfRule type="cellIs" dxfId="278" priority="38" stopIfTrue="1" operator="lessThan">
      <formula>-0.03</formula>
    </cfRule>
  </conditionalFormatting>
  <conditionalFormatting sqref="Y82:Z82">
    <cfRule type="cellIs" dxfId="277" priority="35" operator="greaterThan">
      <formula>0.03</formula>
    </cfRule>
    <cfRule type="cellIs" dxfId="276" priority="36" stopIfTrue="1" operator="lessThan">
      <formula>-0.03</formula>
    </cfRule>
  </conditionalFormatting>
  <conditionalFormatting sqref="Y86:Z86">
    <cfRule type="cellIs" dxfId="275" priority="33" operator="greaterThan">
      <formula>0.03</formula>
    </cfRule>
    <cfRule type="cellIs" dxfId="274" priority="34" stopIfTrue="1" operator="lessThan">
      <formula>-0.03</formula>
    </cfRule>
  </conditionalFormatting>
  <conditionalFormatting sqref="Y79">
    <cfRule type="cellIs" dxfId="273" priority="53" operator="greaterThan">
      <formula>0.03</formula>
    </cfRule>
    <cfRule type="cellIs" dxfId="272" priority="54" stopIfTrue="1" operator="lessThan">
      <formula>-0.03</formula>
    </cfRule>
  </conditionalFormatting>
  <conditionalFormatting sqref="Z79">
    <cfRule type="cellIs" dxfId="271" priority="51" operator="greaterThan">
      <formula>0.03</formula>
    </cfRule>
    <cfRule type="cellIs" dxfId="270" priority="52" stopIfTrue="1" operator="lessThan">
      <formula>-0.03</formula>
    </cfRule>
  </conditionalFormatting>
  <conditionalFormatting sqref="AA83">
    <cfRule type="cellIs" dxfId="269" priority="43" operator="greaterThan">
      <formula>0.03</formula>
    </cfRule>
    <cfRule type="cellIs" dxfId="268" priority="44" stopIfTrue="1" operator="lessThan">
      <formula>-0.03</formula>
    </cfRule>
  </conditionalFormatting>
  <conditionalFormatting sqref="Y90:Z90">
    <cfRule type="cellIs" dxfId="267" priority="31" operator="greaterThan">
      <formula>0.03</formula>
    </cfRule>
    <cfRule type="cellIs" dxfId="266" priority="32" stopIfTrue="1" operator="lessThan">
      <formula>-0.03</formula>
    </cfRule>
  </conditionalFormatting>
  <conditionalFormatting sqref="Y94:Z94">
    <cfRule type="cellIs" dxfId="265" priority="103" operator="greaterThan">
      <formula>0.03</formula>
    </cfRule>
    <cfRule type="cellIs" dxfId="264" priority="104" stopIfTrue="1" operator="lessThan">
      <formula>-0.03</formula>
    </cfRule>
  </conditionalFormatting>
  <conditionalFormatting sqref="Z103">
    <cfRule type="cellIs" dxfId="263" priority="107" operator="greaterThan">
      <formula>0.03</formula>
    </cfRule>
    <cfRule type="cellIs" dxfId="262" priority="108" stopIfTrue="1" operator="lessThan">
      <formula>-0.03</formula>
    </cfRule>
  </conditionalFormatting>
  <conditionalFormatting sqref="Y103">
    <cfRule type="cellIs" dxfId="261" priority="109" operator="greaterThan">
      <formula>0.03</formula>
    </cfRule>
    <cfRule type="cellIs" dxfId="260" priority="110" stopIfTrue="1" operator="lessThan">
      <formula>-0.03</formula>
    </cfRule>
  </conditionalFormatting>
  <conditionalFormatting sqref="AA103">
    <cfRule type="cellIs" dxfId="259" priority="105" operator="greaterThan">
      <formula>0.03</formula>
    </cfRule>
    <cfRule type="cellIs" dxfId="258" priority="106" stopIfTrue="1" operator="lessThan">
      <formula>-0.03</formula>
    </cfRule>
  </conditionalFormatting>
  <conditionalFormatting sqref="Y99">
    <cfRule type="cellIs" dxfId="257" priority="115" operator="greaterThan">
      <formula>0.03</formula>
    </cfRule>
    <cfRule type="cellIs" dxfId="256" priority="116" stopIfTrue="1" operator="lessThan">
      <formula>-0.03</formula>
    </cfRule>
  </conditionalFormatting>
  <conditionalFormatting sqref="V91:X106">
    <cfRule type="cellIs" dxfId="255" priority="129" operator="greaterThan">
      <formula>0.03</formula>
    </cfRule>
    <cfRule type="cellIs" dxfId="254" priority="130" stopIfTrue="1" operator="lessThan">
      <formula>-0.03</formula>
    </cfRule>
  </conditionalFormatting>
  <conditionalFormatting sqref="Y91">
    <cfRule type="cellIs" dxfId="253" priority="127" operator="greaterThan">
      <formula>0.03</formula>
    </cfRule>
    <cfRule type="cellIs" dxfId="252" priority="128" stopIfTrue="1" operator="lessThan">
      <formula>-0.03</formula>
    </cfRule>
  </conditionalFormatting>
  <conditionalFormatting sqref="Z91">
    <cfRule type="cellIs" dxfId="251" priority="125" operator="greaterThan">
      <formula>0.03</formula>
    </cfRule>
    <cfRule type="cellIs" dxfId="250" priority="126" stopIfTrue="1" operator="lessThan">
      <formula>-0.03</formula>
    </cfRule>
  </conditionalFormatting>
  <conditionalFormatting sqref="AA91">
    <cfRule type="cellIs" dxfId="249" priority="123" operator="greaterThan">
      <formula>0.03</formula>
    </cfRule>
    <cfRule type="cellIs" dxfId="248" priority="124" stopIfTrue="1" operator="lessThan">
      <formula>-0.03</formula>
    </cfRule>
  </conditionalFormatting>
  <conditionalFormatting sqref="Y95">
    <cfRule type="cellIs" dxfId="247" priority="121" operator="greaterThan">
      <formula>0.03</formula>
    </cfRule>
    <cfRule type="cellIs" dxfId="246" priority="122" stopIfTrue="1" operator="lessThan">
      <formula>-0.03</formula>
    </cfRule>
  </conditionalFormatting>
  <conditionalFormatting sqref="Z95">
    <cfRule type="cellIs" dxfId="245" priority="119" operator="greaterThan">
      <formula>0.03</formula>
    </cfRule>
    <cfRule type="cellIs" dxfId="244" priority="120" stopIfTrue="1" operator="lessThan">
      <formula>-0.03</formula>
    </cfRule>
  </conditionalFormatting>
  <conditionalFormatting sqref="AA95">
    <cfRule type="cellIs" dxfId="243" priority="117" operator="greaterThan">
      <formula>0.03</formula>
    </cfRule>
    <cfRule type="cellIs" dxfId="242" priority="118" stopIfTrue="1" operator="lessThan">
      <formula>-0.03</formula>
    </cfRule>
  </conditionalFormatting>
  <conditionalFormatting sqref="Z99">
    <cfRule type="cellIs" dxfId="241" priority="113" operator="greaterThan">
      <formula>0.03</formula>
    </cfRule>
    <cfRule type="cellIs" dxfId="240" priority="114" stopIfTrue="1" operator="lessThan">
      <formula>-0.03</formula>
    </cfRule>
  </conditionalFormatting>
  <conditionalFormatting sqref="AA99">
    <cfRule type="cellIs" dxfId="239" priority="111" operator="greaterThan">
      <formula>0.03</formula>
    </cfRule>
    <cfRule type="cellIs" dxfId="238" priority="11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/>
  <dimension ref="A1:AA117"/>
  <sheetViews>
    <sheetView topLeftCell="A57" workbookViewId="0">
      <selection activeCell="B95" sqref="B95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20" width="5.125" style="1" customWidth="1"/>
    <col min="21" max="21" width="2.875" style="1" customWidth="1"/>
    <col min="22" max="27" width="8.875" style="1" customWidth="1"/>
    <col min="28" max="16384" width="10.875" style="1"/>
  </cols>
  <sheetData>
    <row r="1" spans="1:27" ht="12.75" thickBot="1">
      <c r="D1" s="119" t="s">
        <v>12</v>
      </c>
      <c r="E1" s="120"/>
      <c r="F1" s="120"/>
      <c r="G1" s="120"/>
      <c r="H1" s="120"/>
      <c r="I1" s="120"/>
      <c r="J1" s="121"/>
      <c r="L1" s="119" t="s">
        <v>13</v>
      </c>
      <c r="M1" s="120"/>
      <c r="N1" s="120"/>
      <c r="O1" s="120"/>
      <c r="P1" s="120"/>
      <c r="Q1" s="120"/>
      <c r="R1" s="121"/>
      <c r="S1" s="37"/>
      <c r="T1" s="37"/>
      <c r="U1" s="2"/>
      <c r="V1" s="119" t="s">
        <v>24</v>
      </c>
      <c r="W1" s="120"/>
      <c r="X1" s="121"/>
      <c r="Y1" s="119" t="s">
        <v>25</v>
      </c>
      <c r="Z1" s="120"/>
      <c r="AA1" s="121"/>
    </row>
    <row r="2" spans="1:27" ht="12.75" thickBot="1">
      <c r="A2" s="57"/>
      <c r="B2" s="53"/>
      <c r="C2" s="52" t="s">
        <v>0</v>
      </c>
      <c r="D2" s="8" t="s">
        <v>14</v>
      </c>
      <c r="E2" s="9" t="s">
        <v>15</v>
      </c>
      <c r="F2" s="9" t="s">
        <v>16</v>
      </c>
      <c r="G2" s="9" t="s">
        <v>17</v>
      </c>
      <c r="H2" s="9" t="s">
        <v>18</v>
      </c>
      <c r="I2" s="9" t="s">
        <v>19</v>
      </c>
      <c r="J2" s="10" t="s">
        <v>20</v>
      </c>
      <c r="K2" s="2"/>
      <c r="L2" s="8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0" t="s">
        <v>20</v>
      </c>
      <c r="S2" s="7" t="s">
        <v>38</v>
      </c>
      <c r="T2" s="7" t="s">
        <v>39</v>
      </c>
      <c r="U2" s="7"/>
      <c r="V2" s="8" t="s">
        <v>21</v>
      </c>
      <c r="W2" s="9" t="s">
        <v>22</v>
      </c>
      <c r="X2" s="10" t="s">
        <v>23</v>
      </c>
      <c r="Y2" s="8" t="s">
        <v>21</v>
      </c>
      <c r="Z2" s="9" t="s">
        <v>22</v>
      </c>
      <c r="AA2" s="10" t="s">
        <v>23</v>
      </c>
    </row>
    <row r="3" spans="1:27">
      <c r="A3" s="11" t="s">
        <v>72</v>
      </c>
      <c r="B3" s="11" t="s">
        <v>416</v>
      </c>
      <c r="C3" s="11">
        <v>22</v>
      </c>
      <c r="D3" s="12"/>
      <c r="E3" s="13"/>
      <c r="F3" s="13"/>
      <c r="G3" s="13"/>
      <c r="H3" s="13"/>
      <c r="I3" s="13"/>
      <c r="J3" s="14"/>
      <c r="L3" s="12"/>
      <c r="M3" s="13"/>
      <c r="N3" s="13"/>
      <c r="O3" s="13"/>
      <c r="P3" s="13"/>
      <c r="Q3" s="13"/>
      <c r="R3" s="14"/>
      <c r="S3" s="13"/>
      <c r="T3" s="13"/>
      <c r="U3" s="58"/>
      <c r="V3" s="41"/>
      <c r="W3" s="46"/>
      <c r="X3" s="47"/>
      <c r="Y3" s="41"/>
      <c r="Z3" s="46"/>
      <c r="AA3" s="47"/>
    </row>
    <row r="4" spans="1:27">
      <c r="A4" s="16" t="s">
        <v>46</v>
      </c>
      <c r="B4" s="16"/>
      <c r="C4" s="16">
        <v>27</v>
      </c>
      <c r="D4" s="17"/>
      <c r="E4" s="18"/>
      <c r="F4" s="18"/>
      <c r="G4" s="18"/>
      <c r="H4" s="18"/>
      <c r="I4" s="18"/>
      <c r="J4" s="19"/>
      <c r="L4" s="17"/>
      <c r="M4" s="18"/>
      <c r="N4" s="18"/>
      <c r="O4" s="18"/>
      <c r="P4" s="18"/>
      <c r="Q4" s="18"/>
      <c r="R4" s="19"/>
      <c r="S4" s="18"/>
      <c r="T4" s="18"/>
      <c r="U4" s="59"/>
      <c r="V4" s="42"/>
      <c r="W4" s="25"/>
      <c r="X4" s="54"/>
      <c r="Y4" s="42"/>
      <c r="Z4" s="25"/>
      <c r="AA4" s="54"/>
    </row>
    <row r="5" spans="1:27">
      <c r="A5" s="16"/>
      <c r="B5" s="16"/>
      <c r="C5" s="16">
        <v>32</v>
      </c>
      <c r="D5" s="17"/>
      <c r="E5" s="18"/>
      <c r="F5" s="18"/>
      <c r="G5" s="18"/>
      <c r="H5" s="18"/>
      <c r="I5" s="18"/>
      <c r="J5" s="19"/>
      <c r="L5" s="17"/>
      <c r="M5" s="18"/>
      <c r="N5" s="18"/>
      <c r="O5" s="18"/>
      <c r="P5" s="18"/>
      <c r="Q5" s="18"/>
      <c r="R5" s="19"/>
      <c r="S5" s="18"/>
      <c r="T5" s="18"/>
      <c r="U5" s="59"/>
      <c r="V5" s="42"/>
      <c r="W5" s="25"/>
      <c r="X5" s="54"/>
      <c r="Y5" s="42"/>
      <c r="Z5" s="25"/>
      <c r="AA5" s="54"/>
    </row>
    <row r="6" spans="1:27" ht="12.75" thickBot="1">
      <c r="A6" s="16"/>
      <c r="B6" s="21"/>
      <c r="C6" s="21">
        <v>37</v>
      </c>
      <c r="D6" s="22"/>
      <c r="E6" s="23"/>
      <c r="F6" s="23"/>
      <c r="G6" s="23"/>
      <c r="H6" s="23"/>
      <c r="I6" s="23"/>
      <c r="J6" s="24"/>
      <c r="L6" s="22"/>
      <c r="M6" s="23"/>
      <c r="N6" s="23"/>
      <c r="O6" s="23"/>
      <c r="P6" s="23"/>
      <c r="Q6" s="23"/>
      <c r="R6" s="24"/>
      <c r="S6" s="18"/>
      <c r="T6" s="18"/>
      <c r="U6" s="59"/>
      <c r="V6" s="43"/>
      <c r="W6" s="55"/>
      <c r="X6" s="56"/>
      <c r="Y6" s="43"/>
      <c r="Z6" s="55"/>
      <c r="AA6" s="56"/>
    </row>
    <row r="7" spans="1:27">
      <c r="A7" s="16"/>
      <c r="B7" s="11" t="s">
        <v>417</v>
      </c>
      <c r="C7" s="11">
        <v>22</v>
      </c>
      <c r="D7" s="12"/>
      <c r="E7" s="13"/>
      <c r="F7" s="13"/>
      <c r="G7" s="13"/>
      <c r="H7" s="13"/>
      <c r="I7" s="13"/>
      <c r="J7" s="14"/>
      <c r="L7" s="12"/>
      <c r="M7" s="13"/>
      <c r="N7" s="13"/>
      <c r="O7" s="13"/>
      <c r="P7" s="13"/>
      <c r="Q7" s="13"/>
      <c r="R7" s="14"/>
      <c r="S7" s="18"/>
      <c r="T7" s="18"/>
      <c r="U7" s="59"/>
      <c r="V7" s="41"/>
      <c r="W7" s="46"/>
      <c r="X7" s="46"/>
      <c r="Y7" s="44"/>
      <c r="Z7" s="48"/>
      <c r="AA7" s="49"/>
    </row>
    <row r="8" spans="1:27">
      <c r="A8" s="16"/>
      <c r="B8" s="16"/>
      <c r="C8" s="16">
        <v>27</v>
      </c>
      <c r="D8" s="17"/>
      <c r="E8" s="18"/>
      <c r="F8" s="18"/>
      <c r="G8" s="18"/>
      <c r="H8" s="18"/>
      <c r="I8" s="18"/>
      <c r="J8" s="19"/>
      <c r="L8" s="17"/>
      <c r="M8" s="18"/>
      <c r="N8" s="18"/>
      <c r="O8" s="18"/>
      <c r="P8" s="18"/>
      <c r="Q8" s="18"/>
      <c r="R8" s="19"/>
      <c r="S8" s="18"/>
      <c r="T8" s="18"/>
      <c r="U8" s="59"/>
      <c r="V8" s="42"/>
      <c r="W8" s="25"/>
      <c r="X8" s="25"/>
      <c r="Y8" s="42"/>
      <c r="Z8" s="25"/>
      <c r="AA8" s="54"/>
    </row>
    <row r="9" spans="1:27">
      <c r="A9" s="16"/>
      <c r="B9" s="16"/>
      <c r="C9" s="16">
        <v>32</v>
      </c>
      <c r="D9" s="17"/>
      <c r="E9" s="18"/>
      <c r="F9" s="18"/>
      <c r="G9" s="18"/>
      <c r="H9" s="18"/>
      <c r="I9" s="18"/>
      <c r="J9" s="19"/>
      <c r="L9" s="17"/>
      <c r="M9" s="18"/>
      <c r="N9" s="18"/>
      <c r="O9" s="18"/>
      <c r="P9" s="18"/>
      <c r="Q9" s="18"/>
      <c r="R9" s="19"/>
      <c r="S9" s="18"/>
      <c r="T9" s="18"/>
      <c r="U9" s="59"/>
      <c r="V9" s="42"/>
      <c r="W9" s="25"/>
      <c r="X9" s="25"/>
      <c r="Y9" s="42"/>
      <c r="Z9" s="25"/>
      <c r="AA9" s="54"/>
    </row>
    <row r="10" spans="1:27" ht="12.75" thickBot="1">
      <c r="A10" s="16"/>
      <c r="B10" s="21"/>
      <c r="C10" s="21">
        <v>37</v>
      </c>
      <c r="D10" s="22"/>
      <c r="E10" s="23"/>
      <c r="F10" s="23"/>
      <c r="G10" s="23"/>
      <c r="H10" s="23"/>
      <c r="I10" s="23"/>
      <c r="J10" s="24"/>
      <c r="L10" s="22"/>
      <c r="M10" s="23"/>
      <c r="N10" s="23"/>
      <c r="O10" s="23"/>
      <c r="P10" s="23"/>
      <c r="Q10" s="23"/>
      <c r="R10" s="24"/>
      <c r="S10" s="18"/>
      <c r="T10" s="18"/>
      <c r="U10" s="59"/>
      <c r="V10" s="43"/>
      <c r="W10" s="55"/>
      <c r="X10" s="55"/>
      <c r="Y10" s="43"/>
      <c r="Z10" s="55"/>
      <c r="AA10" s="56"/>
    </row>
    <row r="11" spans="1:27">
      <c r="A11" s="35"/>
      <c r="B11" s="34" t="s">
        <v>502</v>
      </c>
      <c r="C11" s="34">
        <v>22</v>
      </c>
      <c r="D11" s="12"/>
      <c r="E11" s="13"/>
      <c r="F11" s="13"/>
      <c r="G11" s="13"/>
      <c r="H11" s="13"/>
      <c r="I11" s="13"/>
      <c r="J11" s="14"/>
      <c r="L11" s="12"/>
      <c r="M11" s="13"/>
      <c r="N11" s="13"/>
      <c r="O11" s="13"/>
      <c r="P11" s="13"/>
      <c r="Q11" s="13"/>
      <c r="R11" s="14"/>
      <c r="S11" s="18"/>
      <c r="T11" s="18"/>
      <c r="U11" s="59"/>
      <c r="V11" s="41"/>
      <c r="W11" s="46"/>
      <c r="X11" s="46"/>
      <c r="Y11" s="44"/>
      <c r="Z11" s="48"/>
      <c r="AA11" s="49"/>
    </row>
    <row r="12" spans="1:27">
      <c r="A12" s="35"/>
      <c r="B12" s="35"/>
      <c r="C12" s="35">
        <v>27</v>
      </c>
      <c r="D12" s="17"/>
      <c r="E12" s="18"/>
      <c r="F12" s="18"/>
      <c r="G12" s="18"/>
      <c r="H12" s="18"/>
      <c r="I12" s="18"/>
      <c r="J12" s="19"/>
      <c r="L12" s="17"/>
      <c r="M12" s="18"/>
      <c r="N12" s="18"/>
      <c r="O12" s="18"/>
      <c r="P12" s="18"/>
      <c r="Q12" s="18"/>
      <c r="R12" s="19"/>
      <c r="S12" s="18"/>
      <c r="T12" s="18"/>
      <c r="U12" s="59"/>
      <c r="V12" s="42"/>
      <c r="W12" s="25"/>
      <c r="X12" s="25"/>
      <c r="Y12" s="42"/>
      <c r="Z12" s="25"/>
      <c r="AA12" s="54"/>
    </row>
    <row r="13" spans="1:27">
      <c r="A13" s="35"/>
      <c r="B13" s="35"/>
      <c r="C13" s="35">
        <v>32</v>
      </c>
      <c r="D13" s="17"/>
      <c r="E13" s="18"/>
      <c r="F13" s="18"/>
      <c r="G13" s="18"/>
      <c r="H13" s="18"/>
      <c r="I13" s="18"/>
      <c r="J13" s="19"/>
      <c r="L13" s="17"/>
      <c r="M13" s="18"/>
      <c r="N13" s="18"/>
      <c r="O13" s="18"/>
      <c r="P13" s="18"/>
      <c r="Q13" s="18"/>
      <c r="R13" s="19"/>
      <c r="S13" s="18"/>
      <c r="T13" s="18"/>
      <c r="U13" s="59"/>
      <c r="V13" s="42"/>
      <c r="W13" s="25"/>
      <c r="X13" s="25"/>
      <c r="Y13" s="42"/>
      <c r="Z13" s="25"/>
      <c r="AA13" s="54"/>
    </row>
    <row r="14" spans="1:27" ht="12.75" thickBot="1">
      <c r="A14" s="35"/>
      <c r="B14" s="36"/>
      <c r="C14" s="36">
        <v>37</v>
      </c>
      <c r="D14" s="22"/>
      <c r="E14" s="23"/>
      <c r="F14" s="23"/>
      <c r="G14" s="23"/>
      <c r="H14" s="23"/>
      <c r="I14" s="23"/>
      <c r="J14" s="24"/>
      <c r="L14" s="22"/>
      <c r="M14" s="23"/>
      <c r="N14" s="23"/>
      <c r="O14" s="23"/>
      <c r="P14" s="23"/>
      <c r="Q14" s="23"/>
      <c r="R14" s="24"/>
      <c r="S14" s="18"/>
      <c r="T14" s="18"/>
      <c r="U14" s="59"/>
      <c r="V14" s="43"/>
      <c r="W14" s="55"/>
      <c r="X14" s="55"/>
      <c r="Y14" s="43"/>
      <c r="Z14" s="55"/>
      <c r="AA14" s="56"/>
    </row>
    <row r="15" spans="1:27">
      <c r="A15" s="11" t="s">
        <v>73</v>
      </c>
      <c r="B15" s="11" t="s">
        <v>418</v>
      </c>
      <c r="C15" s="11">
        <v>22</v>
      </c>
      <c r="D15" s="12"/>
      <c r="E15" s="13"/>
      <c r="F15" s="13"/>
      <c r="G15" s="13"/>
      <c r="H15" s="13"/>
      <c r="I15" s="13"/>
      <c r="J15" s="14"/>
      <c r="L15" s="12"/>
      <c r="M15" s="13"/>
      <c r="N15" s="13"/>
      <c r="O15" s="13"/>
      <c r="P15" s="13"/>
      <c r="Q15" s="13"/>
      <c r="R15" s="14"/>
      <c r="S15" s="13"/>
      <c r="T15" s="13"/>
      <c r="U15" s="58"/>
      <c r="V15" s="41"/>
      <c r="W15" s="46"/>
      <c r="X15" s="47"/>
      <c r="Y15" s="41"/>
      <c r="Z15" s="46"/>
      <c r="AA15" s="47"/>
    </row>
    <row r="16" spans="1:27">
      <c r="A16" s="16" t="s">
        <v>46</v>
      </c>
      <c r="B16" s="16"/>
      <c r="C16" s="16">
        <v>27</v>
      </c>
      <c r="D16" s="17"/>
      <c r="E16" s="18"/>
      <c r="F16" s="18"/>
      <c r="G16" s="18"/>
      <c r="H16" s="18"/>
      <c r="I16" s="18"/>
      <c r="J16" s="19"/>
      <c r="L16" s="17"/>
      <c r="M16" s="18"/>
      <c r="N16" s="18"/>
      <c r="O16" s="18"/>
      <c r="P16" s="18"/>
      <c r="Q16" s="18"/>
      <c r="R16" s="19"/>
      <c r="S16" s="18"/>
      <c r="T16" s="18"/>
      <c r="U16" s="59"/>
      <c r="V16" s="42"/>
      <c r="W16" s="25"/>
      <c r="X16" s="54"/>
      <c r="Y16" s="42"/>
      <c r="Z16" s="25"/>
      <c r="AA16" s="54"/>
    </row>
    <row r="17" spans="1:27">
      <c r="A17" s="16"/>
      <c r="B17" s="16"/>
      <c r="C17" s="16">
        <v>32</v>
      </c>
      <c r="D17" s="17"/>
      <c r="E17" s="18"/>
      <c r="F17" s="18"/>
      <c r="G17" s="18"/>
      <c r="H17" s="18"/>
      <c r="I17" s="18"/>
      <c r="J17" s="19"/>
      <c r="L17" s="17"/>
      <c r="M17" s="18"/>
      <c r="N17" s="18"/>
      <c r="O17" s="18"/>
      <c r="P17" s="18"/>
      <c r="Q17" s="18"/>
      <c r="R17" s="19"/>
      <c r="S17" s="18"/>
      <c r="T17" s="18"/>
      <c r="U17" s="59"/>
      <c r="V17" s="42"/>
      <c r="W17" s="25"/>
      <c r="X17" s="54"/>
      <c r="Y17" s="42"/>
      <c r="Z17" s="25"/>
      <c r="AA17" s="54"/>
    </row>
    <row r="18" spans="1:27" ht="12.75" thickBot="1">
      <c r="A18" s="16"/>
      <c r="B18" s="21"/>
      <c r="C18" s="21">
        <v>37</v>
      </c>
      <c r="D18" s="22"/>
      <c r="E18" s="23"/>
      <c r="F18" s="23"/>
      <c r="G18" s="23"/>
      <c r="H18" s="23"/>
      <c r="I18" s="23"/>
      <c r="J18" s="24"/>
      <c r="L18" s="22"/>
      <c r="M18" s="23"/>
      <c r="N18" s="23"/>
      <c r="O18" s="23"/>
      <c r="P18" s="23"/>
      <c r="Q18" s="23"/>
      <c r="R18" s="24"/>
      <c r="S18" s="18"/>
      <c r="T18" s="18"/>
      <c r="U18" s="59"/>
      <c r="V18" s="43"/>
      <c r="W18" s="55"/>
      <c r="X18" s="56"/>
      <c r="Y18" s="43"/>
      <c r="Z18" s="55"/>
      <c r="AA18" s="56"/>
    </row>
    <row r="19" spans="1:27">
      <c r="A19" s="16"/>
      <c r="B19" s="16" t="s">
        <v>419</v>
      </c>
      <c r="C19" s="11">
        <v>22</v>
      </c>
      <c r="D19" s="12"/>
      <c r="E19" s="13"/>
      <c r="F19" s="13"/>
      <c r="G19" s="13"/>
      <c r="H19" s="13"/>
      <c r="I19" s="13"/>
      <c r="J19" s="14"/>
      <c r="L19" s="12"/>
      <c r="M19" s="13"/>
      <c r="N19" s="13"/>
      <c r="O19" s="13"/>
      <c r="P19" s="13"/>
      <c r="Q19" s="13"/>
      <c r="R19" s="14"/>
      <c r="S19" s="18"/>
      <c r="T19" s="18"/>
      <c r="U19" s="59"/>
      <c r="V19" s="41"/>
      <c r="W19" s="46"/>
      <c r="X19" s="46"/>
      <c r="Y19" s="44"/>
      <c r="Z19" s="48"/>
      <c r="AA19" s="49"/>
    </row>
    <row r="20" spans="1:27">
      <c r="A20" s="16"/>
      <c r="B20" s="16"/>
      <c r="C20" s="16">
        <v>27</v>
      </c>
      <c r="D20" s="17"/>
      <c r="E20" s="18"/>
      <c r="F20" s="18"/>
      <c r="G20" s="18"/>
      <c r="H20" s="18"/>
      <c r="I20" s="18"/>
      <c r="J20" s="19"/>
      <c r="L20" s="17"/>
      <c r="M20" s="18"/>
      <c r="N20" s="18"/>
      <c r="O20" s="18"/>
      <c r="P20" s="18"/>
      <c r="Q20" s="18"/>
      <c r="R20" s="19"/>
      <c r="S20" s="18"/>
      <c r="T20" s="18"/>
      <c r="U20" s="59"/>
      <c r="V20" s="42"/>
      <c r="W20" s="25"/>
      <c r="X20" s="25"/>
      <c r="Y20" s="42"/>
      <c r="Z20" s="25"/>
      <c r="AA20" s="54"/>
    </row>
    <row r="21" spans="1:27">
      <c r="A21" s="16"/>
      <c r="B21" s="16"/>
      <c r="C21" s="16">
        <v>32</v>
      </c>
      <c r="D21" s="17"/>
      <c r="E21" s="18"/>
      <c r="F21" s="18"/>
      <c r="G21" s="18"/>
      <c r="H21" s="18"/>
      <c r="I21" s="18"/>
      <c r="J21" s="19"/>
      <c r="L21" s="17"/>
      <c r="M21" s="18"/>
      <c r="N21" s="18"/>
      <c r="O21" s="18"/>
      <c r="P21" s="18"/>
      <c r="Q21" s="18"/>
      <c r="R21" s="19"/>
      <c r="S21" s="18"/>
      <c r="T21" s="18"/>
      <c r="U21" s="59"/>
      <c r="V21" s="42"/>
      <c r="W21" s="25"/>
      <c r="X21" s="25"/>
      <c r="Y21" s="42"/>
      <c r="Z21" s="25"/>
      <c r="AA21" s="54"/>
    </row>
    <row r="22" spans="1:27" ht="12.75" thickBot="1">
      <c r="A22" s="16"/>
      <c r="B22" s="21"/>
      <c r="C22" s="21">
        <v>37</v>
      </c>
      <c r="D22" s="22"/>
      <c r="E22" s="23"/>
      <c r="F22" s="23"/>
      <c r="G22" s="23"/>
      <c r="H22" s="23"/>
      <c r="I22" s="23"/>
      <c r="J22" s="24"/>
      <c r="L22" s="22"/>
      <c r="M22" s="23"/>
      <c r="N22" s="23"/>
      <c r="O22" s="23"/>
      <c r="P22" s="23"/>
      <c r="Q22" s="23"/>
      <c r="R22" s="24"/>
      <c r="S22" s="18"/>
      <c r="T22" s="18"/>
      <c r="U22" s="59"/>
      <c r="V22" s="43"/>
      <c r="W22" s="55"/>
      <c r="X22" s="55"/>
      <c r="Y22" s="43"/>
      <c r="Z22" s="55"/>
      <c r="AA22" s="56"/>
    </row>
    <row r="23" spans="1:27">
      <c r="A23" s="35"/>
      <c r="B23" s="16" t="s">
        <v>420</v>
      </c>
      <c r="C23" s="34">
        <v>22</v>
      </c>
      <c r="D23" s="12"/>
      <c r="E23" s="13"/>
      <c r="F23" s="13"/>
      <c r="G23" s="13"/>
      <c r="H23" s="13"/>
      <c r="I23" s="13"/>
      <c r="J23" s="14"/>
      <c r="L23" s="12"/>
      <c r="M23" s="13"/>
      <c r="N23" s="13"/>
      <c r="O23" s="13"/>
      <c r="P23" s="13"/>
      <c r="Q23" s="13"/>
      <c r="R23" s="14"/>
      <c r="S23" s="18"/>
      <c r="T23" s="18"/>
      <c r="U23" s="59"/>
      <c r="V23" s="41"/>
      <c r="W23" s="46"/>
      <c r="X23" s="46"/>
      <c r="Y23" s="44"/>
      <c r="Z23" s="48"/>
      <c r="AA23" s="49"/>
    </row>
    <row r="24" spans="1:27">
      <c r="A24" s="35"/>
      <c r="B24" s="16"/>
      <c r="C24" s="35">
        <v>27</v>
      </c>
      <c r="D24" s="17"/>
      <c r="E24" s="18"/>
      <c r="F24" s="18"/>
      <c r="G24" s="18"/>
      <c r="H24" s="18"/>
      <c r="I24" s="18"/>
      <c r="J24" s="19"/>
      <c r="L24" s="17"/>
      <c r="M24" s="18"/>
      <c r="N24" s="18"/>
      <c r="O24" s="18"/>
      <c r="P24" s="18"/>
      <c r="Q24" s="18"/>
      <c r="R24" s="19"/>
      <c r="S24" s="18"/>
      <c r="T24" s="18"/>
      <c r="U24" s="59"/>
      <c r="V24" s="42"/>
      <c r="W24" s="25"/>
      <c r="X24" s="25"/>
      <c r="Y24" s="42"/>
      <c r="Z24" s="25"/>
      <c r="AA24" s="54"/>
    </row>
    <row r="25" spans="1:27">
      <c r="A25" s="35"/>
      <c r="B25" s="35"/>
      <c r="C25" s="35">
        <v>32</v>
      </c>
      <c r="D25" s="17"/>
      <c r="E25" s="18"/>
      <c r="F25" s="18"/>
      <c r="G25" s="18"/>
      <c r="H25" s="18"/>
      <c r="I25" s="18"/>
      <c r="J25" s="19"/>
      <c r="L25" s="17"/>
      <c r="M25" s="18"/>
      <c r="N25" s="18"/>
      <c r="O25" s="18"/>
      <c r="P25" s="18"/>
      <c r="Q25" s="18"/>
      <c r="R25" s="19"/>
      <c r="S25" s="18"/>
      <c r="T25" s="18"/>
      <c r="U25" s="59"/>
      <c r="V25" s="42"/>
      <c r="W25" s="25"/>
      <c r="X25" s="25"/>
      <c r="Y25" s="42"/>
      <c r="Z25" s="25"/>
      <c r="AA25" s="54"/>
    </row>
    <row r="26" spans="1:27" ht="12.75" thickBot="1">
      <c r="A26" s="35"/>
      <c r="B26" s="36"/>
      <c r="C26" s="36">
        <v>37</v>
      </c>
      <c r="D26" s="22"/>
      <c r="E26" s="23"/>
      <c r="F26" s="23"/>
      <c r="G26" s="23"/>
      <c r="H26" s="23"/>
      <c r="I26" s="23"/>
      <c r="J26" s="24"/>
      <c r="L26" s="22"/>
      <c r="M26" s="23"/>
      <c r="N26" s="23"/>
      <c r="O26" s="23"/>
      <c r="P26" s="23"/>
      <c r="Q26" s="23"/>
      <c r="R26" s="24"/>
      <c r="S26" s="18"/>
      <c r="T26" s="18"/>
      <c r="U26" s="59"/>
      <c r="V26" s="43"/>
      <c r="W26" s="55"/>
      <c r="X26" s="55"/>
      <c r="Y26" s="43"/>
      <c r="Z26" s="55"/>
      <c r="AA26" s="56"/>
    </row>
    <row r="27" spans="1:27">
      <c r="A27" s="11" t="s">
        <v>1</v>
      </c>
      <c r="B27" s="11" t="s">
        <v>422</v>
      </c>
      <c r="C27" s="11">
        <v>22</v>
      </c>
      <c r="D27" s="12">
        <f>Reference!B337</f>
        <v>19189.7088</v>
      </c>
      <c r="E27" s="13">
        <f>Reference!C337</f>
        <v>41.108199999999997</v>
      </c>
      <c r="F27" s="13">
        <f>Reference!D337</f>
        <v>43.688800000000001</v>
      </c>
      <c r="G27" s="13">
        <f>Reference!E337</f>
        <v>44.468299999999999</v>
      </c>
      <c r="H27" s="13">
        <f>Reference!F337</f>
        <v>320609.74</v>
      </c>
      <c r="I27" s="13">
        <f>Reference!G337</f>
        <v>90.72</v>
      </c>
      <c r="J27" s="14">
        <f t="shared" ref="J27" si="0">H27/3600</f>
        <v>89.058261111111108</v>
      </c>
      <c r="L27" s="12">
        <f>Test!B337</f>
        <v>1</v>
      </c>
      <c r="M27" s="13">
        <f>Test!C337</f>
        <v>1</v>
      </c>
      <c r="N27" s="13">
        <f>Test!D337</f>
        <v>1</v>
      </c>
      <c r="O27" s="13">
        <f>Test!E337</f>
        <v>1</v>
      </c>
      <c r="P27" s="13">
        <f>Test!F337</f>
        <v>1</v>
      </c>
      <c r="Q27" s="13">
        <f>Test!G337</f>
        <v>1</v>
      </c>
      <c r="R27" s="14">
        <f t="shared" ref="R27:R79" si="1">P27/3600</f>
        <v>2.7777777777777778E-4</v>
      </c>
      <c r="S27" s="13">
        <f t="shared" ref="S27:T46" si="2">P27/H27</f>
        <v>3.1190568321473952E-6</v>
      </c>
      <c r="T27" s="13">
        <f t="shared" si="2"/>
        <v>1.1022927689594356E-2</v>
      </c>
      <c r="U27" s="58"/>
      <c r="V27" s="41" t="e">
        <f>bdrate($D27:$D30,E27:E30,$L27:$L30,M27:M30)</f>
        <v>#VALUE!</v>
      </c>
      <c r="W27" s="46" t="e">
        <f>bdrate($D27:$D30,F27:F30,$L27:$L30,N27:N30)</f>
        <v>#VALUE!</v>
      </c>
      <c r="X27" s="47" t="e">
        <f>bdrate($D27:$D30,G27:G30,$L27:$L30,O27:O30)</f>
        <v>#VALUE!</v>
      </c>
      <c r="Y27" s="41" t="e">
        <f>bdrateOld($D27:$D30,E27:E30,$L27:$L30,M27:M30)</f>
        <v>#VALUE!</v>
      </c>
      <c r="Z27" s="46" t="e">
        <f>bdrateOld($D27:$D30,F27:F30,$L27:$L30,N27:N30)</f>
        <v>#VALUE!</v>
      </c>
      <c r="AA27" s="47" t="e">
        <f>bdrateOld($D27:$D30,G27:G30,$L27:$L30,O27:O30)</f>
        <v>#VALUE!</v>
      </c>
    </row>
    <row r="28" spans="1:27">
      <c r="A28" s="16" t="s">
        <v>47</v>
      </c>
      <c r="B28" s="16"/>
      <c r="C28" s="16">
        <v>27</v>
      </c>
      <c r="D28" s="17">
        <f>Reference!B338</f>
        <v>6608.6704</v>
      </c>
      <c r="E28" s="18">
        <f>Reference!C338</f>
        <v>38.650599999999997</v>
      </c>
      <c r="F28" s="18">
        <f>Reference!D338</f>
        <v>41.861899999999999</v>
      </c>
      <c r="G28" s="18">
        <f>Reference!E338</f>
        <v>42.8446</v>
      </c>
      <c r="H28" s="18">
        <f>Reference!F338</f>
        <v>152982.20000000001</v>
      </c>
      <c r="I28" s="18">
        <f>Reference!G338</f>
        <v>59.2</v>
      </c>
      <c r="J28" s="19">
        <f t="shared" ref="J28:J91" si="3">H28/3600</f>
        <v>42.49505555555556</v>
      </c>
      <c r="L28" s="17">
        <f>Test!B338</f>
        <v>1</v>
      </c>
      <c r="M28" s="18">
        <f>Test!C338</f>
        <v>1</v>
      </c>
      <c r="N28" s="18">
        <f>Test!D338</f>
        <v>1</v>
      </c>
      <c r="O28" s="18">
        <f>Test!E338</f>
        <v>1</v>
      </c>
      <c r="P28" s="18">
        <f>Test!F338</f>
        <v>1</v>
      </c>
      <c r="Q28" s="18">
        <f>Test!G338</f>
        <v>1</v>
      </c>
      <c r="R28" s="19">
        <f t="shared" si="1"/>
        <v>2.7777777777777778E-4</v>
      </c>
      <c r="S28" s="18">
        <f t="shared" si="2"/>
        <v>6.5367081921949087E-6</v>
      </c>
      <c r="T28" s="18">
        <f t="shared" si="2"/>
        <v>1.6891891891891889E-2</v>
      </c>
      <c r="U28" s="59"/>
      <c r="V28" s="42"/>
      <c r="W28" s="25"/>
      <c r="X28" s="54"/>
      <c r="Y28" s="42"/>
      <c r="Z28" s="25"/>
      <c r="AA28" s="54"/>
    </row>
    <row r="29" spans="1:27">
      <c r="A29" s="16"/>
      <c r="B29" s="16"/>
      <c r="C29" s="16">
        <v>32</v>
      </c>
      <c r="D29" s="17">
        <f>Reference!B339</f>
        <v>2862.7312000000002</v>
      </c>
      <c r="E29" s="18">
        <f>Reference!C339</f>
        <v>36.287799999999997</v>
      </c>
      <c r="F29" s="18">
        <f>Reference!D339</f>
        <v>40.4998</v>
      </c>
      <c r="G29" s="18">
        <f>Reference!E339</f>
        <v>41.509900000000002</v>
      </c>
      <c r="H29" s="18">
        <f>Reference!F339</f>
        <v>97933.31</v>
      </c>
      <c r="I29" s="18">
        <f>Reference!G339</f>
        <v>46.73</v>
      </c>
      <c r="J29" s="19">
        <f t="shared" si="3"/>
        <v>27.203697222222221</v>
      </c>
      <c r="L29" s="17">
        <f>Test!B339</f>
        <v>1</v>
      </c>
      <c r="M29" s="18">
        <f>Test!C339</f>
        <v>1</v>
      </c>
      <c r="N29" s="18">
        <f>Test!D339</f>
        <v>1</v>
      </c>
      <c r="O29" s="18">
        <f>Test!E339</f>
        <v>1</v>
      </c>
      <c r="P29" s="18">
        <f>Test!F339</f>
        <v>1</v>
      </c>
      <c r="Q29" s="18">
        <f>Test!G339</f>
        <v>1</v>
      </c>
      <c r="R29" s="19">
        <f t="shared" si="1"/>
        <v>2.7777777777777778E-4</v>
      </c>
      <c r="S29" s="18">
        <f t="shared" si="2"/>
        <v>1.0211030342995658E-5</v>
      </c>
      <c r="T29" s="18">
        <f t="shared" si="2"/>
        <v>2.1399529210357374E-2</v>
      </c>
      <c r="U29" s="59"/>
      <c r="V29" s="42"/>
      <c r="W29" s="25"/>
      <c r="X29" s="54"/>
      <c r="Y29" s="42"/>
      <c r="Z29" s="25"/>
      <c r="AA29" s="54"/>
    </row>
    <row r="30" spans="1:27" ht="12.75" thickBot="1">
      <c r="A30" s="16"/>
      <c r="B30" s="21"/>
      <c r="C30" s="21">
        <v>37</v>
      </c>
      <c r="D30" s="22">
        <f>Reference!B340</f>
        <v>1289.9552000000001</v>
      </c>
      <c r="E30" s="23">
        <f>Reference!C340</f>
        <v>33.879800000000003</v>
      </c>
      <c r="F30" s="23">
        <f>Reference!D340</f>
        <v>39.825699999999998</v>
      </c>
      <c r="G30" s="23">
        <f>Reference!E340</f>
        <v>40.772399999999998</v>
      </c>
      <c r="H30" s="23">
        <f>Reference!F340</f>
        <v>59040.68</v>
      </c>
      <c r="I30" s="23">
        <f>Reference!G340</f>
        <v>36.340000000000003</v>
      </c>
      <c r="J30" s="24">
        <f t="shared" si="3"/>
        <v>16.400188888888888</v>
      </c>
      <c r="L30" s="22">
        <f>Test!B340</f>
        <v>1</v>
      </c>
      <c r="M30" s="23">
        <f>Test!C340</f>
        <v>1</v>
      </c>
      <c r="N30" s="23">
        <f>Test!D340</f>
        <v>1</v>
      </c>
      <c r="O30" s="23">
        <f>Test!E340</f>
        <v>1</v>
      </c>
      <c r="P30" s="23">
        <f>Test!F340</f>
        <v>1</v>
      </c>
      <c r="Q30" s="23">
        <f>Test!G340</f>
        <v>1</v>
      </c>
      <c r="R30" s="24">
        <f t="shared" si="1"/>
        <v>2.7777777777777778E-4</v>
      </c>
      <c r="S30" s="18">
        <f t="shared" si="2"/>
        <v>1.6937474297382755E-5</v>
      </c>
      <c r="T30" s="18">
        <f t="shared" si="2"/>
        <v>2.7517886626307098E-2</v>
      </c>
      <c r="U30" s="59"/>
      <c r="V30" s="43"/>
      <c r="W30" s="55"/>
      <c r="X30" s="56"/>
      <c r="Y30" s="43"/>
      <c r="Z30" s="55"/>
      <c r="AA30" s="56"/>
    </row>
    <row r="31" spans="1:27">
      <c r="A31" s="16"/>
      <c r="B31" s="11" t="s">
        <v>421</v>
      </c>
      <c r="C31" s="11">
        <v>22</v>
      </c>
      <c r="D31" s="12">
        <f>Reference!B341</f>
        <v>10812.7976</v>
      </c>
      <c r="E31" s="13">
        <f>Reference!C341</f>
        <v>44.341200000000001</v>
      </c>
      <c r="F31" s="13">
        <f>Reference!D341</f>
        <v>46.699599999999997</v>
      </c>
      <c r="G31" s="13">
        <f>Reference!E341</f>
        <v>47.407200000000003</v>
      </c>
      <c r="H31" s="13">
        <f>Reference!F341</f>
        <v>229018.23</v>
      </c>
      <c r="I31" s="13">
        <f>Reference!G341</f>
        <v>76.62</v>
      </c>
      <c r="J31" s="14">
        <f t="shared" si="3"/>
        <v>63.616175000000005</v>
      </c>
      <c r="L31" s="12">
        <f>Test!B341</f>
        <v>1</v>
      </c>
      <c r="M31" s="13">
        <f>Test!C341</f>
        <v>1</v>
      </c>
      <c r="N31" s="13">
        <f>Test!D341</f>
        <v>1</v>
      </c>
      <c r="O31" s="13">
        <f>Test!E341</f>
        <v>1</v>
      </c>
      <c r="P31" s="13">
        <f>Test!F341</f>
        <v>1</v>
      </c>
      <c r="Q31" s="13">
        <f>Test!G341</f>
        <v>1</v>
      </c>
      <c r="R31" s="14">
        <f t="shared" si="1"/>
        <v>2.7777777777777778E-4</v>
      </c>
      <c r="S31" s="18">
        <f t="shared" si="2"/>
        <v>4.366464625981958E-6</v>
      </c>
      <c r="T31" s="18">
        <f t="shared" si="2"/>
        <v>1.305142260506395E-2</v>
      </c>
      <c r="U31" s="59"/>
      <c r="V31" s="41" t="e">
        <f>bdrate($D31:$D34,E31:E34,$L31:$L34,M31:M34)</f>
        <v>#VALUE!</v>
      </c>
      <c r="W31" s="46" t="e">
        <f>bdrate($D31:$D34,F31:F34,$L31:$L34,N31:N34)</f>
        <v>#VALUE!</v>
      </c>
      <c r="X31" s="46" t="e">
        <f>bdrate($D31:$D34,G31:G34,$L31:$L34,O31:O34)</f>
        <v>#VALUE!</v>
      </c>
      <c r="Y31" s="44" t="e">
        <f>bdrateOld($D31:$D34,E31:E34,$L31:$L34,M31:M34)</f>
        <v>#VALUE!</v>
      </c>
      <c r="Z31" s="48" t="e">
        <f>bdrateOld($D31:$D34,F31:F34,$L31:$L34,N31:N34)</f>
        <v>#VALUE!</v>
      </c>
      <c r="AA31" s="49" t="e">
        <f>bdrateOld($D31:$D34,G31:G34,$L31:$L34,O31:O34)</f>
        <v>#VALUE!</v>
      </c>
    </row>
    <row r="32" spans="1:27">
      <c r="A32" s="16"/>
      <c r="B32" s="16"/>
      <c r="C32" s="16">
        <v>27</v>
      </c>
      <c r="D32" s="17">
        <f>Reference!B342</f>
        <v>5820.5104000000001</v>
      </c>
      <c r="E32" s="18">
        <f>Reference!C342</f>
        <v>41.480200000000004</v>
      </c>
      <c r="F32" s="18">
        <f>Reference!D342</f>
        <v>44.535400000000003</v>
      </c>
      <c r="G32" s="18">
        <f>Reference!E342</f>
        <v>45.0366</v>
      </c>
      <c r="H32" s="18">
        <f>Reference!F342</f>
        <v>167648.89000000001</v>
      </c>
      <c r="I32" s="18">
        <f>Reference!G342</f>
        <v>65.63</v>
      </c>
      <c r="J32" s="19">
        <f t="shared" si="3"/>
        <v>46.569136111111114</v>
      </c>
      <c r="L32" s="17">
        <f>Test!B342</f>
        <v>1</v>
      </c>
      <c r="M32" s="18">
        <f>Test!C342</f>
        <v>1</v>
      </c>
      <c r="N32" s="18">
        <f>Test!D342</f>
        <v>1</v>
      </c>
      <c r="O32" s="18">
        <f>Test!E342</f>
        <v>1</v>
      </c>
      <c r="P32" s="18">
        <f>Test!F342</f>
        <v>1</v>
      </c>
      <c r="Q32" s="18">
        <f>Test!G342</f>
        <v>1</v>
      </c>
      <c r="R32" s="19">
        <f t="shared" si="1"/>
        <v>2.7777777777777778E-4</v>
      </c>
      <c r="S32" s="18">
        <f t="shared" si="2"/>
        <v>5.9648471278276871E-6</v>
      </c>
      <c r="T32" s="18">
        <f t="shared" si="2"/>
        <v>1.5236934328813043E-2</v>
      </c>
      <c r="U32" s="59"/>
      <c r="V32" s="42"/>
      <c r="W32" s="25"/>
      <c r="X32" s="25"/>
      <c r="Y32" s="42"/>
      <c r="Z32" s="25"/>
      <c r="AA32" s="54"/>
    </row>
    <row r="33" spans="1:27">
      <c r="A33" s="16"/>
      <c r="B33" s="16"/>
      <c r="C33" s="16">
        <v>32</v>
      </c>
      <c r="D33" s="17">
        <f>Reference!B343</f>
        <v>3086.6743999999999</v>
      </c>
      <c r="E33" s="18">
        <f>Reference!C343</f>
        <v>38.36</v>
      </c>
      <c r="F33" s="18">
        <f>Reference!D343</f>
        <v>43.018900000000002</v>
      </c>
      <c r="G33" s="18">
        <f>Reference!E343</f>
        <v>43.331600000000002</v>
      </c>
      <c r="H33" s="18">
        <f>Reference!F343</f>
        <v>114501.75</v>
      </c>
      <c r="I33" s="18">
        <f>Reference!G343</f>
        <v>52.54</v>
      </c>
      <c r="J33" s="19">
        <f t="shared" si="3"/>
        <v>31.806041666666665</v>
      </c>
      <c r="L33" s="17">
        <f>Test!B343</f>
        <v>1</v>
      </c>
      <c r="M33" s="18">
        <f>Test!C343</f>
        <v>1</v>
      </c>
      <c r="N33" s="18">
        <f>Test!D343</f>
        <v>1</v>
      </c>
      <c r="O33" s="18">
        <f>Test!E343</f>
        <v>1</v>
      </c>
      <c r="P33" s="18">
        <f>Test!F343</f>
        <v>1</v>
      </c>
      <c r="Q33" s="18">
        <f>Test!G343</f>
        <v>1</v>
      </c>
      <c r="R33" s="19">
        <f t="shared" si="1"/>
        <v>2.7777777777777778E-4</v>
      </c>
      <c r="S33" s="18">
        <f t="shared" si="2"/>
        <v>8.7334909728453933E-6</v>
      </c>
      <c r="T33" s="18">
        <f t="shared" si="2"/>
        <v>1.9033117624666921E-2</v>
      </c>
      <c r="U33" s="59"/>
      <c r="V33" s="42"/>
      <c r="W33" s="25"/>
      <c r="X33" s="25"/>
      <c r="Y33" s="42"/>
      <c r="Z33" s="25"/>
      <c r="AA33" s="54"/>
    </row>
    <row r="34" spans="1:27" ht="12.75" thickBot="1">
      <c r="A34" s="16"/>
      <c r="B34" s="21"/>
      <c r="C34" s="21">
        <v>37</v>
      </c>
      <c r="D34" s="22">
        <f>Reference!B344</f>
        <v>1690.5416</v>
      </c>
      <c r="E34" s="23">
        <f>Reference!C344</f>
        <v>35.512300000000003</v>
      </c>
      <c r="F34" s="23">
        <f>Reference!D344</f>
        <v>42.160299999999999</v>
      </c>
      <c r="G34" s="23">
        <f>Reference!E344</f>
        <v>42.285400000000003</v>
      </c>
      <c r="H34" s="23">
        <f>Reference!F344</f>
        <v>77443.05</v>
      </c>
      <c r="I34" s="23">
        <f>Reference!G344</f>
        <v>43.1</v>
      </c>
      <c r="J34" s="24">
        <f t="shared" si="3"/>
        <v>21.511958333333332</v>
      </c>
      <c r="L34" s="22">
        <f>Test!B344</f>
        <v>1</v>
      </c>
      <c r="M34" s="23">
        <f>Test!C344</f>
        <v>1</v>
      </c>
      <c r="N34" s="23">
        <f>Test!D344</f>
        <v>1</v>
      </c>
      <c r="O34" s="23">
        <f>Test!E344</f>
        <v>1</v>
      </c>
      <c r="P34" s="23">
        <f>Test!F344</f>
        <v>1</v>
      </c>
      <c r="Q34" s="23">
        <f>Test!G344</f>
        <v>1</v>
      </c>
      <c r="R34" s="24">
        <f t="shared" si="1"/>
        <v>2.7777777777777778E-4</v>
      </c>
      <c r="S34" s="18">
        <f t="shared" si="2"/>
        <v>1.2912714568963902E-5</v>
      </c>
      <c r="T34" s="18">
        <f t="shared" si="2"/>
        <v>2.3201856148491878E-2</v>
      </c>
      <c r="U34" s="59"/>
      <c r="V34" s="43"/>
      <c r="W34" s="55"/>
      <c r="X34" s="55"/>
      <c r="Y34" s="43"/>
      <c r="Z34" s="55"/>
      <c r="AA34" s="56"/>
    </row>
    <row r="35" spans="1:27">
      <c r="A35" s="16"/>
      <c r="B35" s="11" t="s">
        <v>2</v>
      </c>
      <c r="C35" s="11">
        <v>22</v>
      </c>
      <c r="D35" s="12">
        <f>Reference!B345</f>
        <v>20016.632799999999</v>
      </c>
      <c r="E35" s="13">
        <f>Reference!C345</f>
        <v>38.907499999999999</v>
      </c>
      <c r="F35" s="13">
        <f>Reference!D345</f>
        <v>40.059699999999999</v>
      </c>
      <c r="G35" s="13">
        <f>Reference!E345</f>
        <v>43.203499999999998</v>
      </c>
      <c r="H35" s="13">
        <f>Reference!F345</f>
        <v>247559.09</v>
      </c>
      <c r="I35" s="13">
        <f>Reference!G345</f>
        <v>77.930000000000007</v>
      </c>
      <c r="J35" s="14">
        <f t="shared" si="3"/>
        <v>68.766413888888891</v>
      </c>
      <c r="L35" s="12">
        <f>Test!B345</f>
        <v>1</v>
      </c>
      <c r="M35" s="13">
        <f>Test!C345</f>
        <v>1</v>
      </c>
      <c r="N35" s="13">
        <f>Test!D345</f>
        <v>1</v>
      </c>
      <c r="O35" s="13">
        <f>Test!E345</f>
        <v>1</v>
      </c>
      <c r="P35" s="13">
        <f>Test!F345</f>
        <v>1</v>
      </c>
      <c r="Q35" s="13">
        <f>Test!G345</f>
        <v>1</v>
      </c>
      <c r="R35" s="14">
        <f t="shared" si="1"/>
        <v>2.7777777777777778E-4</v>
      </c>
      <c r="S35" s="18">
        <f t="shared" si="2"/>
        <v>4.0394396343919342E-6</v>
      </c>
      <c r="T35" s="18">
        <f t="shared" si="2"/>
        <v>1.2832028743744384E-2</v>
      </c>
      <c r="U35" s="59"/>
      <c r="V35" s="41" t="e">
        <f>bdrate($D35:$D38,E35:E38,$L35:$L38,M35:M38)</f>
        <v>#VALUE!</v>
      </c>
      <c r="W35" s="46" t="e">
        <f>bdrate($D35:$D38,F35:F38,$L35:$L38,N35:N38)</f>
        <v>#VALUE!</v>
      </c>
      <c r="X35" s="46" t="e">
        <f>bdrate($D35:$D38,G35:G38,$L35:$L38,O35:O38)</f>
        <v>#VALUE!</v>
      </c>
      <c r="Y35" s="44" t="e">
        <f>bdrateOld($D35:$D38,E35:E38,$L35:$L38,M35:M38)</f>
        <v>#VALUE!</v>
      </c>
      <c r="Z35" s="48" t="e">
        <f>bdrateOld($D35:$D38,F35:F38,$L35:$L38,N35:N38)</f>
        <v>#VALUE!</v>
      </c>
      <c r="AA35" s="49" t="e">
        <f>bdrateOld($D35:$D38,G35:G38,$L35:$L38,O35:O38)</f>
        <v>#VALUE!</v>
      </c>
    </row>
    <row r="36" spans="1:27">
      <c r="A36" s="16"/>
      <c r="B36" s="16"/>
      <c r="C36" s="16">
        <v>27</v>
      </c>
      <c r="D36" s="17">
        <f>Reference!B346</f>
        <v>4748.1751999999997</v>
      </c>
      <c r="E36" s="18">
        <f>Reference!C346</f>
        <v>36.935299999999998</v>
      </c>
      <c r="F36" s="18">
        <f>Reference!D346</f>
        <v>38.972999999999999</v>
      </c>
      <c r="G36" s="18">
        <f>Reference!E346</f>
        <v>41.5047</v>
      </c>
      <c r="H36" s="18">
        <f>Reference!F346</f>
        <v>128453.02</v>
      </c>
      <c r="I36" s="18">
        <f>Reference!G346</f>
        <v>41.36</v>
      </c>
      <c r="J36" s="19">
        <f t="shared" si="3"/>
        <v>35.681394444444443</v>
      </c>
      <c r="L36" s="17">
        <f>Test!B346</f>
        <v>1</v>
      </c>
      <c r="M36" s="18">
        <f>Test!C346</f>
        <v>1</v>
      </c>
      <c r="N36" s="18">
        <f>Test!D346</f>
        <v>1</v>
      </c>
      <c r="O36" s="18">
        <f>Test!E346</f>
        <v>1</v>
      </c>
      <c r="P36" s="18">
        <f>Test!F346</f>
        <v>1</v>
      </c>
      <c r="Q36" s="18">
        <f>Test!G346</f>
        <v>1</v>
      </c>
      <c r="R36" s="19">
        <f t="shared" si="1"/>
        <v>2.7777777777777778E-4</v>
      </c>
      <c r="S36" s="18">
        <f t="shared" si="2"/>
        <v>7.7849473683063266E-6</v>
      </c>
      <c r="T36" s="18">
        <f t="shared" si="2"/>
        <v>2.4177949709864605E-2</v>
      </c>
      <c r="U36" s="59"/>
      <c r="V36" s="42"/>
      <c r="W36" s="25"/>
      <c r="X36" s="25"/>
      <c r="Y36" s="42"/>
      <c r="Z36" s="25"/>
      <c r="AA36" s="54"/>
    </row>
    <row r="37" spans="1:27">
      <c r="A37" s="16"/>
      <c r="B37" s="16"/>
      <c r="C37" s="16">
        <v>32</v>
      </c>
      <c r="D37" s="17">
        <f>Reference!B347</f>
        <v>2109.7559999999999</v>
      </c>
      <c r="E37" s="18">
        <f>Reference!C347</f>
        <v>34.9238</v>
      </c>
      <c r="F37" s="18">
        <f>Reference!D347</f>
        <v>38.113100000000003</v>
      </c>
      <c r="G37" s="18">
        <f>Reference!E347</f>
        <v>40.042999999999999</v>
      </c>
      <c r="H37" s="18">
        <f>Reference!F347</f>
        <v>76393.61</v>
      </c>
      <c r="I37" s="18">
        <f>Reference!G347</f>
        <v>31.67</v>
      </c>
      <c r="J37" s="19">
        <f t="shared" si="3"/>
        <v>21.220447222222223</v>
      </c>
      <c r="L37" s="17">
        <f>Test!B347</f>
        <v>1</v>
      </c>
      <c r="M37" s="18">
        <f>Test!C347</f>
        <v>1</v>
      </c>
      <c r="N37" s="18">
        <f>Test!D347</f>
        <v>1</v>
      </c>
      <c r="O37" s="18">
        <f>Test!E347</f>
        <v>1</v>
      </c>
      <c r="P37" s="18">
        <f>Test!F347</f>
        <v>1</v>
      </c>
      <c r="Q37" s="18">
        <f>Test!G347</f>
        <v>1</v>
      </c>
      <c r="R37" s="19">
        <f t="shared" si="1"/>
        <v>2.7777777777777778E-4</v>
      </c>
      <c r="S37" s="18">
        <f t="shared" si="2"/>
        <v>1.3090100075124084E-5</v>
      </c>
      <c r="T37" s="18">
        <f t="shared" si="2"/>
        <v>3.1575623618566466E-2</v>
      </c>
      <c r="U37" s="59"/>
      <c r="V37" s="42"/>
      <c r="W37" s="25"/>
      <c r="X37" s="25"/>
      <c r="Y37" s="42"/>
      <c r="Z37" s="25"/>
      <c r="AA37" s="54"/>
    </row>
    <row r="38" spans="1:27" ht="12.75" thickBot="1">
      <c r="A38" s="16"/>
      <c r="B38" s="21"/>
      <c r="C38" s="21">
        <v>37</v>
      </c>
      <c r="D38" s="22">
        <f>Reference!B348</f>
        <v>1037.1135999999999</v>
      </c>
      <c r="E38" s="23">
        <f>Reference!C348</f>
        <v>32.723399999999998</v>
      </c>
      <c r="F38" s="23">
        <f>Reference!D348</f>
        <v>37.532600000000002</v>
      </c>
      <c r="G38" s="23">
        <f>Reference!E348</f>
        <v>39.136600000000001</v>
      </c>
      <c r="H38" s="23">
        <f>Reference!F348</f>
        <v>49088.39</v>
      </c>
      <c r="I38" s="23">
        <f>Reference!G348</f>
        <v>25.17</v>
      </c>
      <c r="J38" s="24">
        <f t="shared" si="3"/>
        <v>13.635663888888889</v>
      </c>
      <c r="L38" s="22">
        <f>Test!B348</f>
        <v>1</v>
      </c>
      <c r="M38" s="23">
        <f>Test!C348</f>
        <v>1</v>
      </c>
      <c r="N38" s="23">
        <f>Test!D348</f>
        <v>1</v>
      </c>
      <c r="O38" s="23">
        <f>Test!E348</f>
        <v>1</v>
      </c>
      <c r="P38" s="23">
        <f>Test!F348</f>
        <v>1</v>
      </c>
      <c r="Q38" s="23">
        <f>Test!G348</f>
        <v>1</v>
      </c>
      <c r="R38" s="24">
        <f t="shared" si="1"/>
        <v>2.7777777777777778E-4</v>
      </c>
      <c r="S38" s="18">
        <f t="shared" si="2"/>
        <v>2.0371415725795855E-5</v>
      </c>
      <c r="T38" s="18">
        <f t="shared" si="2"/>
        <v>3.9729837107667858E-2</v>
      </c>
      <c r="U38" s="59"/>
      <c r="V38" s="43"/>
      <c r="W38" s="55"/>
      <c r="X38" s="55"/>
      <c r="Y38" s="43"/>
      <c r="Z38" s="55"/>
      <c r="AA38" s="56"/>
    </row>
    <row r="39" spans="1:27">
      <c r="A39" s="16"/>
      <c r="B39" s="11" t="s">
        <v>3</v>
      </c>
      <c r="C39" s="11">
        <v>22</v>
      </c>
      <c r="D39" s="12">
        <f>Reference!B349</f>
        <v>18929.9264</v>
      </c>
      <c r="E39" s="13">
        <f>Reference!C349</f>
        <v>39.760399999999997</v>
      </c>
      <c r="F39" s="13">
        <f>Reference!D349</f>
        <v>43.837499999999999</v>
      </c>
      <c r="G39" s="13">
        <f>Reference!E349</f>
        <v>45.160299999999999</v>
      </c>
      <c r="H39" s="13">
        <f>Reference!F349</f>
        <v>331222.32</v>
      </c>
      <c r="I39" s="13">
        <f>Reference!G349</f>
        <v>97.07</v>
      </c>
      <c r="J39" s="14">
        <f t="shared" si="3"/>
        <v>92.006200000000007</v>
      </c>
      <c r="L39" s="12">
        <f>Test!B349</f>
        <v>1</v>
      </c>
      <c r="M39" s="13">
        <f>Test!C349</f>
        <v>1</v>
      </c>
      <c r="N39" s="13">
        <f>Test!D349</f>
        <v>1</v>
      </c>
      <c r="O39" s="13">
        <f>Test!E349</f>
        <v>1</v>
      </c>
      <c r="P39" s="13">
        <f>Test!F349</f>
        <v>1</v>
      </c>
      <c r="Q39" s="13">
        <f>Test!G349</f>
        <v>1</v>
      </c>
      <c r="R39" s="14">
        <f t="shared" si="1"/>
        <v>2.7777777777777778E-4</v>
      </c>
      <c r="S39" s="18">
        <f t="shared" si="2"/>
        <v>3.0191202090487137E-6</v>
      </c>
      <c r="T39" s="18">
        <f t="shared" si="2"/>
        <v>1.0301844030081385E-2</v>
      </c>
      <c r="U39" s="59"/>
      <c r="V39" s="41" t="e">
        <f>bdrate($D39:$D42,E39:E42,$L39:$L42,M39:M42)</f>
        <v>#VALUE!</v>
      </c>
      <c r="W39" s="46" t="e">
        <f>bdrate($D39:$D42,F39:F42,$L39:$L42,N39:N42)</f>
        <v>#VALUE!</v>
      </c>
      <c r="X39" s="46" t="e">
        <f>bdrate($D39:$D42,G39:G42,$L39:$L42,O39:O42)</f>
        <v>#VALUE!</v>
      </c>
      <c r="Y39" s="44" t="e">
        <f>bdrateOld($D39:$D42,E39:E42,$L39:$L42,M39:M42)</f>
        <v>#VALUE!</v>
      </c>
      <c r="Z39" s="48" t="e">
        <f>bdrateOld($D39:$D42,F39:F42,$L39:$L42,N39:N42)</f>
        <v>#VALUE!</v>
      </c>
      <c r="AA39" s="49" t="e">
        <f>bdrateOld($D39:$D42,G39:G42,$L39:$L42,O39:O42)</f>
        <v>#VALUE!</v>
      </c>
    </row>
    <row r="40" spans="1:27">
      <c r="A40" s="16"/>
      <c r="B40" s="16"/>
      <c r="C40" s="16">
        <v>27</v>
      </c>
      <c r="D40" s="17">
        <f>Reference!B350</f>
        <v>6013.3464000000004</v>
      </c>
      <c r="E40" s="18">
        <f>Reference!C350</f>
        <v>37.906300000000002</v>
      </c>
      <c r="F40" s="18">
        <f>Reference!D350</f>
        <v>42.595300000000002</v>
      </c>
      <c r="G40" s="18">
        <f>Reference!E350</f>
        <v>43.222799999999999</v>
      </c>
      <c r="H40" s="18">
        <f>Reference!F350</f>
        <v>180470.65</v>
      </c>
      <c r="I40" s="18">
        <f>Reference!G350</f>
        <v>55.41</v>
      </c>
      <c r="J40" s="19">
        <f t="shared" si="3"/>
        <v>50.130736111111112</v>
      </c>
      <c r="L40" s="17">
        <f>Test!B350</f>
        <v>1</v>
      </c>
      <c r="M40" s="18">
        <f>Test!C350</f>
        <v>1</v>
      </c>
      <c r="N40" s="18">
        <f>Test!D350</f>
        <v>1</v>
      </c>
      <c r="O40" s="18">
        <f>Test!E350</f>
        <v>1</v>
      </c>
      <c r="P40" s="18">
        <f>Test!F350</f>
        <v>1</v>
      </c>
      <c r="Q40" s="18">
        <f>Test!G350</f>
        <v>1</v>
      </c>
      <c r="R40" s="19">
        <f t="shared" si="1"/>
        <v>2.7777777777777778E-4</v>
      </c>
      <c r="S40" s="18">
        <f t="shared" si="2"/>
        <v>5.5410672040024236E-6</v>
      </c>
      <c r="T40" s="18">
        <f t="shared" si="2"/>
        <v>1.8047283883775495E-2</v>
      </c>
      <c r="U40" s="59"/>
      <c r="V40" s="42"/>
      <c r="W40" s="25"/>
      <c r="X40" s="25"/>
      <c r="Y40" s="42"/>
      <c r="Z40" s="25"/>
      <c r="AA40" s="54"/>
    </row>
    <row r="41" spans="1:27">
      <c r="A41" s="16"/>
      <c r="B41" s="16"/>
      <c r="C41" s="16">
        <v>32</v>
      </c>
      <c r="D41" s="17">
        <f>Reference!B351</f>
        <v>2796.2487999999998</v>
      </c>
      <c r="E41" s="18">
        <f>Reference!C351</f>
        <v>36.084699999999998</v>
      </c>
      <c r="F41" s="18">
        <f>Reference!D351</f>
        <v>41.460999999999999</v>
      </c>
      <c r="G41" s="18">
        <f>Reference!E351</f>
        <v>41.627899999999997</v>
      </c>
      <c r="H41" s="18">
        <f>Reference!F351</f>
        <v>113094.25</v>
      </c>
      <c r="I41" s="18">
        <f>Reference!G351</f>
        <v>45.34</v>
      </c>
      <c r="J41" s="19">
        <f t="shared" si="3"/>
        <v>31.415069444444445</v>
      </c>
      <c r="L41" s="17">
        <f>Test!B351</f>
        <v>1</v>
      </c>
      <c r="M41" s="18">
        <f>Test!C351</f>
        <v>1</v>
      </c>
      <c r="N41" s="18">
        <f>Test!D351</f>
        <v>1</v>
      </c>
      <c r="O41" s="18">
        <f>Test!E351</f>
        <v>1</v>
      </c>
      <c r="P41" s="18">
        <f>Test!F351</f>
        <v>1</v>
      </c>
      <c r="Q41" s="18">
        <f>Test!G351</f>
        <v>1</v>
      </c>
      <c r="R41" s="19">
        <f t="shared" si="1"/>
        <v>2.7777777777777778E-4</v>
      </c>
      <c r="S41" s="18">
        <f t="shared" si="2"/>
        <v>8.8421825159104029E-6</v>
      </c>
      <c r="T41" s="18">
        <f t="shared" si="2"/>
        <v>2.2055580061755623E-2</v>
      </c>
      <c r="U41" s="59"/>
      <c r="V41" s="42"/>
      <c r="W41" s="25"/>
      <c r="X41" s="25"/>
      <c r="Y41" s="42"/>
      <c r="Z41" s="25"/>
      <c r="AA41" s="54"/>
    </row>
    <row r="42" spans="1:27" ht="12.75" thickBot="1">
      <c r="A42" s="16"/>
      <c r="B42" s="21"/>
      <c r="C42" s="21">
        <v>37</v>
      </c>
      <c r="D42" s="22">
        <f>Reference!B352</f>
        <v>1454.4767999999999</v>
      </c>
      <c r="E42" s="23">
        <f>Reference!C352</f>
        <v>34.139899999999997</v>
      </c>
      <c r="F42" s="23">
        <f>Reference!D352</f>
        <v>40.741399999999999</v>
      </c>
      <c r="G42" s="23">
        <f>Reference!E352</f>
        <v>40.5413</v>
      </c>
      <c r="H42" s="23">
        <f>Reference!F352</f>
        <v>66187.23</v>
      </c>
      <c r="I42" s="23">
        <f>Reference!G352</f>
        <v>36.18</v>
      </c>
      <c r="J42" s="24">
        <f t="shared" si="3"/>
        <v>18.385341666666665</v>
      </c>
      <c r="L42" s="22">
        <f>Test!B352</f>
        <v>1</v>
      </c>
      <c r="M42" s="23">
        <f>Test!C352</f>
        <v>1</v>
      </c>
      <c r="N42" s="23">
        <f>Test!D352</f>
        <v>1</v>
      </c>
      <c r="O42" s="23">
        <f>Test!E352</f>
        <v>1</v>
      </c>
      <c r="P42" s="23">
        <f>Test!F352</f>
        <v>1</v>
      </c>
      <c r="Q42" s="23">
        <f>Test!G352</f>
        <v>1</v>
      </c>
      <c r="R42" s="24">
        <f t="shared" si="1"/>
        <v>2.7777777777777778E-4</v>
      </c>
      <c r="S42" s="18">
        <f t="shared" si="2"/>
        <v>1.5108654645314513E-5</v>
      </c>
      <c r="T42" s="18">
        <f t="shared" si="2"/>
        <v>2.7639579878385848E-2</v>
      </c>
      <c r="U42" s="59"/>
      <c r="V42" s="43"/>
      <c r="W42" s="55"/>
      <c r="X42" s="55"/>
      <c r="Y42" s="43"/>
      <c r="Z42" s="55"/>
      <c r="AA42" s="56"/>
    </row>
    <row r="43" spans="1:27">
      <c r="A43" s="16"/>
      <c r="B43" s="11" t="s">
        <v>4</v>
      </c>
      <c r="C43" s="11">
        <v>22</v>
      </c>
      <c r="D43" s="12">
        <f>Reference!B353</f>
        <v>61633.335200000001</v>
      </c>
      <c r="E43" s="13">
        <f>Reference!C353</f>
        <v>38.758000000000003</v>
      </c>
      <c r="F43" s="13">
        <f>Reference!D353</f>
        <v>41.747</v>
      </c>
      <c r="G43" s="13">
        <f>Reference!E353</f>
        <v>43.846600000000002</v>
      </c>
      <c r="H43" s="13">
        <f>Reference!F353</f>
        <v>408197.91</v>
      </c>
      <c r="I43" s="13">
        <f>Reference!G353</f>
        <v>207.82</v>
      </c>
      <c r="J43" s="14">
        <f t="shared" si="3"/>
        <v>113.38830833333333</v>
      </c>
      <c r="L43" s="12">
        <f>Test!B353</f>
        <v>1</v>
      </c>
      <c r="M43" s="13">
        <f>Test!C353</f>
        <v>1</v>
      </c>
      <c r="N43" s="13">
        <f>Test!D353</f>
        <v>1</v>
      </c>
      <c r="O43" s="13">
        <f>Test!E353</f>
        <v>1</v>
      </c>
      <c r="P43" s="13">
        <f>Test!F353</f>
        <v>1</v>
      </c>
      <c r="Q43" s="13">
        <f>Test!G353</f>
        <v>1</v>
      </c>
      <c r="R43" s="14">
        <f t="shared" si="1"/>
        <v>2.7777777777777778E-4</v>
      </c>
      <c r="S43" s="18">
        <f t="shared" si="2"/>
        <v>2.4497920628745992E-6</v>
      </c>
      <c r="T43" s="18">
        <f t="shared" si="2"/>
        <v>4.8118564142046001E-3</v>
      </c>
      <c r="U43" s="59"/>
      <c r="V43" s="41" t="e">
        <f>bdrate($D43:$D46,E43:E46,$L43:$L46,M43:M46)</f>
        <v>#VALUE!</v>
      </c>
      <c r="W43" s="46" t="e">
        <f>bdrate($D43:$D46,F43:F46,$L43:$L46,N43:N46)</f>
        <v>#VALUE!</v>
      </c>
      <c r="X43" s="46" t="e">
        <f>bdrate($D43:$D46,G43:G46,$L43:$L46,O43:O46)</f>
        <v>#VALUE!</v>
      </c>
      <c r="Y43" s="44" t="e">
        <f>bdrateOld($D43:$D46,E43:E46,$L43:$L46,M43:M46)</f>
        <v>#VALUE!</v>
      </c>
      <c r="Z43" s="48" t="e">
        <f>bdrateOld($D43:$D46,F43:F46,$L43:$L46,N43:N46)</f>
        <v>#VALUE!</v>
      </c>
      <c r="AA43" s="49" t="e">
        <f>bdrateOld($D43:$D46,G43:G46,$L43:$L46,O43:O46)</f>
        <v>#VALUE!</v>
      </c>
    </row>
    <row r="44" spans="1:27">
      <c r="A44" s="16"/>
      <c r="B44" s="16"/>
      <c r="C44" s="16">
        <v>27</v>
      </c>
      <c r="D44" s="17">
        <f>Reference!B354</f>
        <v>8557.9472000000005</v>
      </c>
      <c r="E44" s="18">
        <f>Reference!C354</f>
        <v>35.491799999999998</v>
      </c>
      <c r="F44" s="18">
        <f>Reference!D354</f>
        <v>40.485199999999999</v>
      </c>
      <c r="G44" s="18">
        <f>Reference!E354</f>
        <v>42.895099999999999</v>
      </c>
      <c r="H44" s="18">
        <f>Reference!F354</f>
        <v>141024.29999999999</v>
      </c>
      <c r="I44" s="18">
        <f>Reference!G354</f>
        <v>63.26</v>
      </c>
      <c r="J44" s="19">
        <f t="shared" si="3"/>
        <v>39.173416666666661</v>
      </c>
      <c r="L44" s="17">
        <f>Test!B354</f>
        <v>1</v>
      </c>
      <c r="M44" s="18">
        <f>Test!C354</f>
        <v>1</v>
      </c>
      <c r="N44" s="18">
        <f>Test!D354</f>
        <v>1</v>
      </c>
      <c r="O44" s="18">
        <f>Test!E354</f>
        <v>1</v>
      </c>
      <c r="P44" s="18">
        <f>Test!F354</f>
        <v>1</v>
      </c>
      <c r="Q44" s="18">
        <f>Test!G354</f>
        <v>1</v>
      </c>
      <c r="R44" s="19">
        <f t="shared" si="1"/>
        <v>2.7777777777777778E-4</v>
      </c>
      <c r="S44" s="18">
        <f t="shared" si="2"/>
        <v>7.0909765196494511E-6</v>
      </c>
      <c r="T44" s="18">
        <f t="shared" si="2"/>
        <v>1.5807777426493835E-2</v>
      </c>
      <c r="U44" s="59"/>
      <c r="V44" s="42"/>
      <c r="W44" s="25"/>
      <c r="X44" s="25"/>
      <c r="Y44" s="42"/>
      <c r="Z44" s="25"/>
      <c r="AA44" s="54"/>
    </row>
    <row r="45" spans="1:27">
      <c r="A45" s="16"/>
      <c r="B45" s="16"/>
      <c r="C45" s="16">
        <v>32</v>
      </c>
      <c r="D45" s="17">
        <f>Reference!B355</f>
        <v>1957.4312</v>
      </c>
      <c r="E45" s="18">
        <f>Reference!C355</f>
        <v>33.826099999999997</v>
      </c>
      <c r="F45" s="18">
        <f>Reference!D355</f>
        <v>39.409199999999998</v>
      </c>
      <c r="G45" s="18">
        <f>Reference!E355</f>
        <v>42.067900000000002</v>
      </c>
      <c r="H45" s="18">
        <f>Reference!F355</f>
        <v>65119.33</v>
      </c>
      <c r="I45" s="18">
        <f>Reference!G355</f>
        <v>34.479999999999997</v>
      </c>
      <c r="J45" s="19">
        <f t="shared" si="3"/>
        <v>18.08870277777778</v>
      </c>
      <c r="L45" s="17">
        <f>Test!B355</f>
        <v>1</v>
      </c>
      <c r="M45" s="18">
        <f>Test!C355</f>
        <v>1</v>
      </c>
      <c r="N45" s="18">
        <f>Test!D355</f>
        <v>1</v>
      </c>
      <c r="O45" s="18">
        <f>Test!E355</f>
        <v>1</v>
      </c>
      <c r="P45" s="18">
        <f>Test!F355</f>
        <v>1</v>
      </c>
      <c r="Q45" s="18">
        <f>Test!G355</f>
        <v>1</v>
      </c>
      <c r="R45" s="19">
        <f t="shared" si="1"/>
        <v>2.7777777777777778E-4</v>
      </c>
      <c r="S45" s="18">
        <f t="shared" si="2"/>
        <v>1.5356423353864359E-5</v>
      </c>
      <c r="T45" s="18">
        <f t="shared" si="2"/>
        <v>2.9002320185614851E-2</v>
      </c>
      <c r="U45" s="59"/>
      <c r="V45" s="42"/>
      <c r="W45" s="25"/>
      <c r="X45" s="25"/>
      <c r="Y45" s="42"/>
      <c r="Z45" s="25"/>
      <c r="AA45" s="54"/>
    </row>
    <row r="46" spans="1:27" ht="12.75" thickBot="1">
      <c r="A46" s="21"/>
      <c r="B46" s="21"/>
      <c r="C46" s="21">
        <v>37</v>
      </c>
      <c r="D46" s="22">
        <f>Reference!B356</f>
        <v>724.64880000000005</v>
      </c>
      <c r="E46" s="23">
        <f>Reference!C356</f>
        <v>31.826499999999999</v>
      </c>
      <c r="F46" s="23">
        <f>Reference!D356</f>
        <v>38.753100000000003</v>
      </c>
      <c r="G46" s="23">
        <f>Reference!E356</f>
        <v>41.525799999999997</v>
      </c>
      <c r="H46" s="23">
        <f>Reference!F356</f>
        <v>35598.71</v>
      </c>
      <c r="I46" s="23">
        <f>Reference!G356</f>
        <v>24.24</v>
      </c>
      <c r="J46" s="24">
        <f t="shared" si="3"/>
        <v>9.8885305555555547</v>
      </c>
      <c r="L46" s="22">
        <f>Test!B356</f>
        <v>1</v>
      </c>
      <c r="M46" s="23">
        <f>Test!C356</f>
        <v>1</v>
      </c>
      <c r="N46" s="23">
        <f>Test!D356</f>
        <v>1</v>
      </c>
      <c r="O46" s="23">
        <f>Test!E356</f>
        <v>1</v>
      </c>
      <c r="P46" s="23">
        <f>Test!F356</f>
        <v>1</v>
      </c>
      <c r="Q46" s="23">
        <f>Test!G356</f>
        <v>1</v>
      </c>
      <c r="R46" s="24">
        <f t="shared" si="1"/>
        <v>2.7777777777777778E-4</v>
      </c>
      <c r="S46" s="18">
        <f t="shared" si="2"/>
        <v>2.8090905541240117E-5</v>
      </c>
      <c r="T46" s="18">
        <f t="shared" si="2"/>
        <v>4.1254125412541254E-2</v>
      </c>
      <c r="U46" s="59"/>
      <c r="V46" s="43"/>
      <c r="W46" s="55"/>
      <c r="X46" s="55"/>
      <c r="Y46" s="43"/>
      <c r="Z46" s="55"/>
      <c r="AA46" s="56"/>
    </row>
    <row r="47" spans="1:27">
      <c r="A47" s="11" t="s">
        <v>5</v>
      </c>
      <c r="B47" s="11" t="s">
        <v>53</v>
      </c>
      <c r="C47" s="11">
        <v>22</v>
      </c>
      <c r="D47" s="12">
        <f>Reference!B357</f>
        <v>3242.1592000000001</v>
      </c>
      <c r="E47" s="13">
        <f>Reference!C357</f>
        <v>40.729199999999999</v>
      </c>
      <c r="F47" s="13">
        <f>Reference!D357</f>
        <v>42.865699999999997</v>
      </c>
      <c r="G47" s="13">
        <f>Reference!E357</f>
        <v>43.494199999999999</v>
      </c>
      <c r="H47" s="13">
        <f>Reference!F357</f>
        <v>50983.83</v>
      </c>
      <c r="I47" s="13">
        <f>Reference!G357</f>
        <v>15.92</v>
      </c>
      <c r="J47" s="14">
        <f t="shared" si="3"/>
        <v>14.162175000000001</v>
      </c>
      <c r="L47" s="12">
        <f>Test!B357</f>
        <v>1</v>
      </c>
      <c r="M47" s="13">
        <f>Test!C357</f>
        <v>1</v>
      </c>
      <c r="N47" s="13">
        <f>Test!D357</f>
        <v>1</v>
      </c>
      <c r="O47" s="13">
        <f>Test!E357</f>
        <v>1</v>
      </c>
      <c r="P47" s="13">
        <f>Test!F357</f>
        <v>1</v>
      </c>
      <c r="Q47" s="13">
        <f>Test!G357</f>
        <v>1</v>
      </c>
      <c r="R47" s="14">
        <f t="shared" si="1"/>
        <v>2.7777777777777778E-4</v>
      </c>
      <c r="S47" s="13">
        <f t="shared" ref="S47:T70" si="4">P47/H47</f>
        <v>1.9614061948660976E-5</v>
      </c>
      <c r="T47" s="13">
        <f t="shared" si="4"/>
        <v>6.2814070351758788E-2</v>
      </c>
      <c r="U47" s="58"/>
      <c r="V47" s="41" t="e">
        <f>bdrate($D47:$D50,E47:E50,$L47:$L50,M47:M50)</f>
        <v>#VALUE!</v>
      </c>
      <c r="W47" s="46" t="e">
        <f>bdrate($D47:$D50,F47:F50,$L47:$L50,N47:N50)</f>
        <v>#VALUE!</v>
      </c>
      <c r="X47" s="47" t="e">
        <f>bdrate($D47:$D50,G47:G50,$L47:$L50,O47:O50)</f>
        <v>#VALUE!</v>
      </c>
      <c r="Y47" s="41" t="e">
        <f>bdrateOld($D47:$D50,E47:E50,$L47:$L50,M47:M50)</f>
        <v>#VALUE!</v>
      </c>
      <c r="Z47" s="46" t="e">
        <f>bdrateOld($D47:$D50,F47:F50,$L47:$L50,N47:N50)</f>
        <v>#VALUE!</v>
      </c>
      <c r="AA47" s="47" t="e">
        <f>bdrateOld($D47:$D50,G47:G50,$L47:$L50,O47:O50)</f>
        <v>#VALUE!</v>
      </c>
    </row>
    <row r="48" spans="1:27">
      <c r="A48" s="16" t="s">
        <v>48</v>
      </c>
      <c r="B48" s="16"/>
      <c r="C48" s="16">
        <v>27</v>
      </c>
      <c r="D48" s="17">
        <f>Reference!B358</f>
        <v>1507.0319999999999</v>
      </c>
      <c r="E48" s="18">
        <f>Reference!C358</f>
        <v>37.587899999999998</v>
      </c>
      <c r="F48" s="18">
        <f>Reference!D358</f>
        <v>40.526699999999998</v>
      </c>
      <c r="G48" s="18">
        <f>Reference!E358</f>
        <v>40.909999999999997</v>
      </c>
      <c r="H48" s="18">
        <f>Reference!F358</f>
        <v>34825.870000000003</v>
      </c>
      <c r="I48" s="18">
        <f>Reference!G358</f>
        <v>10.74</v>
      </c>
      <c r="J48" s="19">
        <f t="shared" si="3"/>
        <v>9.6738527777777783</v>
      </c>
      <c r="L48" s="17">
        <f>Test!B358</f>
        <v>1</v>
      </c>
      <c r="M48" s="18">
        <f>Test!C358</f>
        <v>1</v>
      </c>
      <c r="N48" s="18">
        <f>Test!D358</f>
        <v>1</v>
      </c>
      <c r="O48" s="18">
        <f>Test!E358</f>
        <v>1</v>
      </c>
      <c r="P48" s="18">
        <f>Test!F358</f>
        <v>1</v>
      </c>
      <c r="Q48" s="18">
        <f>Test!G358</f>
        <v>1</v>
      </c>
      <c r="R48" s="19">
        <f t="shared" si="1"/>
        <v>2.7777777777777778E-4</v>
      </c>
      <c r="S48" s="18">
        <f t="shared" si="4"/>
        <v>2.8714286247551029E-5</v>
      </c>
      <c r="T48" s="18">
        <f t="shared" si="4"/>
        <v>9.3109869646182494E-2</v>
      </c>
      <c r="U48" s="59"/>
      <c r="V48" s="42"/>
      <c r="W48" s="25"/>
      <c r="X48" s="54"/>
      <c r="Y48" s="42"/>
      <c r="Z48" s="25"/>
      <c r="AA48" s="54"/>
    </row>
    <row r="49" spans="1:27">
      <c r="A49" s="16"/>
      <c r="B49" s="16"/>
      <c r="C49" s="16">
        <v>32</v>
      </c>
      <c r="D49" s="17">
        <f>Reference!B359</f>
        <v>743.67439999999999</v>
      </c>
      <c r="E49" s="18">
        <f>Reference!C359</f>
        <v>34.749400000000001</v>
      </c>
      <c r="F49" s="18">
        <f>Reference!D359</f>
        <v>38.678600000000003</v>
      </c>
      <c r="G49" s="18">
        <f>Reference!E359</f>
        <v>38.993299999999998</v>
      </c>
      <c r="H49" s="18">
        <f>Reference!F359</f>
        <v>23903.08</v>
      </c>
      <c r="I49" s="18">
        <f>Reference!G359</f>
        <v>8.2100000000000009</v>
      </c>
      <c r="J49" s="19">
        <f t="shared" si="3"/>
        <v>6.6397444444444451</v>
      </c>
      <c r="L49" s="17">
        <f>Test!B359</f>
        <v>1</v>
      </c>
      <c r="M49" s="18">
        <f>Test!C359</f>
        <v>1</v>
      </c>
      <c r="N49" s="18">
        <f>Test!D359</f>
        <v>1</v>
      </c>
      <c r="O49" s="18">
        <f>Test!E359</f>
        <v>1</v>
      </c>
      <c r="P49" s="18">
        <f>Test!F359</f>
        <v>1</v>
      </c>
      <c r="Q49" s="18">
        <f>Test!G359</f>
        <v>1</v>
      </c>
      <c r="R49" s="19">
        <f t="shared" si="1"/>
        <v>2.7777777777777778E-4</v>
      </c>
      <c r="S49" s="18">
        <f t="shared" si="4"/>
        <v>4.1835612816423652E-5</v>
      </c>
      <c r="T49" s="18">
        <f t="shared" si="4"/>
        <v>0.12180267965895249</v>
      </c>
      <c r="U49" s="59"/>
      <c r="V49" s="42"/>
      <c r="W49" s="25"/>
      <c r="X49" s="54"/>
      <c r="Y49" s="42"/>
      <c r="Z49" s="25"/>
      <c r="AA49" s="54"/>
    </row>
    <row r="50" spans="1:27" ht="12.75" thickBot="1">
      <c r="A50" s="16"/>
      <c r="B50" s="21"/>
      <c r="C50" s="21">
        <v>37</v>
      </c>
      <c r="D50" s="22">
        <f>Reference!B360</f>
        <v>392.28480000000002</v>
      </c>
      <c r="E50" s="23">
        <f>Reference!C360</f>
        <v>32.343299999999999</v>
      </c>
      <c r="F50" s="23">
        <f>Reference!D360</f>
        <v>37.484699999999997</v>
      </c>
      <c r="G50" s="23">
        <f>Reference!E360</f>
        <v>37.589700000000001</v>
      </c>
      <c r="H50" s="23">
        <f>Reference!F360</f>
        <v>15039.74</v>
      </c>
      <c r="I50" s="23">
        <f>Reference!G360</f>
        <v>6.25</v>
      </c>
      <c r="J50" s="24">
        <f t="shared" si="3"/>
        <v>4.1777055555555558</v>
      </c>
      <c r="L50" s="22">
        <f>Test!B360</f>
        <v>1</v>
      </c>
      <c r="M50" s="23">
        <f>Test!C360</f>
        <v>1</v>
      </c>
      <c r="N50" s="23">
        <f>Test!D360</f>
        <v>1</v>
      </c>
      <c r="O50" s="23">
        <f>Test!E360</f>
        <v>1</v>
      </c>
      <c r="P50" s="23">
        <f>Test!F360</f>
        <v>1</v>
      </c>
      <c r="Q50" s="23">
        <f>Test!G360</f>
        <v>1</v>
      </c>
      <c r="R50" s="24">
        <f t="shared" si="1"/>
        <v>2.7777777777777778E-4</v>
      </c>
      <c r="S50" s="18">
        <f t="shared" si="4"/>
        <v>6.6490511139155329E-5</v>
      </c>
      <c r="T50" s="18">
        <f t="shared" si="4"/>
        <v>0.16</v>
      </c>
      <c r="U50" s="59"/>
      <c r="V50" s="43"/>
      <c r="W50" s="55"/>
      <c r="X50" s="56"/>
      <c r="Y50" s="43"/>
      <c r="Z50" s="55"/>
      <c r="AA50" s="56"/>
    </row>
    <row r="51" spans="1:27">
      <c r="A51" s="16"/>
      <c r="B51" s="11" t="s">
        <v>37</v>
      </c>
      <c r="C51" s="11">
        <v>22</v>
      </c>
      <c r="D51" s="12">
        <f>Reference!B361</f>
        <v>3700.7575999999999</v>
      </c>
      <c r="E51" s="13">
        <f>Reference!C361</f>
        <v>40.474899999999998</v>
      </c>
      <c r="F51" s="13">
        <f>Reference!D361</f>
        <v>43.1616</v>
      </c>
      <c r="G51" s="13">
        <f>Reference!E361</f>
        <v>44.551200000000001</v>
      </c>
      <c r="H51" s="13">
        <f>Reference!F361</f>
        <v>42664.63</v>
      </c>
      <c r="I51" s="13">
        <f>Reference!G361</f>
        <v>16.46</v>
      </c>
      <c r="J51" s="14">
        <f t="shared" si="3"/>
        <v>11.85128611111111</v>
      </c>
      <c r="L51" s="12">
        <f>Test!B361</f>
        <v>1</v>
      </c>
      <c r="M51" s="13">
        <f>Test!C361</f>
        <v>1</v>
      </c>
      <c r="N51" s="13">
        <f>Test!D361</f>
        <v>1</v>
      </c>
      <c r="O51" s="13">
        <f>Test!E361</f>
        <v>1</v>
      </c>
      <c r="P51" s="13">
        <f>Test!F361</f>
        <v>1</v>
      </c>
      <c r="Q51" s="13">
        <f>Test!G361</f>
        <v>1</v>
      </c>
      <c r="R51" s="14">
        <f t="shared" si="1"/>
        <v>2.7777777777777778E-4</v>
      </c>
      <c r="S51" s="18">
        <f t="shared" si="4"/>
        <v>2.3438618827820609E-5</v>
      </c>
      <c r="T51" s="18">
        <f t="shared" si="4"/>
        <v>6.0753341433778855E-2</v>
      </c>
      <c r="U51" s="59"/>
      <c r="V51" s="41" t="e">
        <f>bdrate($D51:$D54,E51:E54,$L51:$L54,M51:M54)</f>
        <v>#VALUE!</v>
      </c>
      <c r="W51" s="46" t="e">
        <f>bdrate($D51:$D54,F51:F54,$L51:$L54,N51:N54)</f>
        <v>#VALUE!</v>
      </c>
      <c r="X51" s="46" t="e">
        <f>bdrate($D51:$D54,G51:G54,$L51:$L54,O51:O54)</f>
        <v>#VALUE!</v>
      </c>
      <c r="Y51" s="44" t="e">
        <f>bdrateOld($D51:$D54,E51:E54,$L51:$L54,M51:M54)</f>
        <v>#VALUE!</v>
      </c>
      <c r="Z51" s="48" t="e">
        <f>bdrateOld($D51:$D54,F51:F54,$L51:$L54,N51:N54)</f>
        <v>#VALUE!</v>
      </c>
      <c r="AA51" s="49" t="e">
        <f>bdrateOld($D51:$D54,G51:G54,$L51:$L54,O51:O54)</f>
        <v>#VALUE!</v>
      </c>
    </row>
    <row r="52" spans="1:27">
      <c r="A52" s="16"/>
      <c r="B52" s="16"/>
      <c r="C52" s="16">
        <v>27</v>
      </c>
      <c r="D52" s="17">
        <f>Reference!B362</f>
        <v>1653.2752</v>
      </c>
      <c r="E52" s="18">
        <f>Reference!C362</f>
        <v>37.722700000000003</v>
      </c>
      <c r="F52" s="18">
        <f>Reference!D362</f>
        <v>41.123899999999999</v>
      </c>
      <c r="G52" s="18">
        <f>Reference!E362</f>
        <v>42.250399999999999</v>
      </c>
      <c r="H52" s="18">
        <f>Reference!F362</f>
        <v>31438.86</v>
      </c>
      <c r="I52" s="18">
        <f>Reference!G362</f>
        <v>12.41</v>
      </c>
      <c r="J52" s="19">
        <f t="shared" si="3"/>
        <v>8.733016666666666</v>
      </c>
      <c r="L52" s="17">
        <f>Test!B362</f>
        <v>1</v>
      </c>
      <c r="M52" s="18">
        <f>Test!C362</f>
        <v>1</v>
      </c>
      <c r="N52" s="18">
        <f>Test!D362</f>
        <v>1</v>
      </c>
      <c r="O52" s="18">
        <f>Test!E362</f>
        <v>1</v>
      </c>
      <c r="P52" s="18">
        <f>Test!F362</f>
        <v>1</v>
      </c>
      <c r="Q52" s="18">
        <f>Test!G362</f>
        <v>1</v>
      </c>
      <c r="R52" s="19">
        <f t="shared" si="1"/>
        <v>2.7777777777777778E-4</v>
      </c>
      <c r="S52" s="18">
        <f t="shared" si="4"/>
        <v>3.1807769111220955E-5</v>
      </c>
      <c r="T52" s="18">
        <f t="shared" si="4"/>
        <v>8.0580177276390011E-2</v>
      </c>
      <c r="U52" s="59"/>
      <c r="V52" s="42"/>
      <c r="W52" s="25"/>
      <c r="X52" s="25"/>
      <c r="Y52" s="42"/>
      <c r="Z52" s="25"/>
      <c r="AA52" s="54"/>
    </row>
    <row r="53" spans="1:27">
      <c r="A53" s="16"/>
      <c r="B53" s="16"/>
      <c r="C53" s="16">
        <v>32</v>
      </c>
      <c r="D53" s="17">
        <f>Reference!B363</f>
        <v>808.8288</v>
      </c>
      <c r="E53" s="18">
        <f>Reference!C363</f>
        <v>34.819499999999998</v>
      </c>
      <c r="F53" s="18">
        <f>Reference!D363</f>
        <v>39.486499999999999</v>
      </c>
      <c r="G53" s="18">
        <f>Reference!E363</f>
        <v>40.466299999999997</v>
      </c>
      <c r="H53" s="18">
        <f>Reference!F363</f>
        <v>22238.07</v>
      </c>
      <c r="I53" s="18">
        <f>Reference!G363</f>
        <v>9.23</v>
      </c>
      <c r="J53" s="19">
        <f t="shared" si="3"/>
        <v>6.1772416666666663</v>
      </c>
      <c r="L53" s="17">
        <f>Test!B363</f>
        <v>1</v>
      </c>
      <c r="M53" s="18">
        <f>Test!C363</f>
        <v>1</v>
      </c>
      <c r="N53" s="18">
        <f>Test!D363</f>
        <v>1</v>
      </c>
      <c r="O53" s="18">
        <f>Test!E363</f>
        <v>1</v>
      </c>
      <c r="P53" s="18">
        <f>Test!F363</f>
        <v>1</v>
      </c>
      <c r="Q53" s="18">
        <f>Test!G363</f>
        <v>1</v>
      </c>
      <c r="R53" s="19">
        <f t="shared" si="1"/>
        <v>2.7777777777777778E-4</v>
      </c>
      <c r="S53" s="18">
        <f t="shared" si="4"/>
        <v>4.4967931119921825E-5</v>
      </c>
      <c r="T53" s="18">
        <f t="shared" si="4"/>
        <v>0.10834236186348863</v>
      </c>
      <c r="U53" s="59"/>
      <c r="V53" s="42"/>
      <c r="W53" s="25"/>
      <c r="X53" s="25"/>
      <c r="Y53" s="42"/>
      <c r="Z53" s="25"/>
      <c r="AA53" s="54"/>
    </row>
    <row r="54" spans="1:27" ht="12.75" thickBot="1">
      <c r="A54" s="16"/>
      <c r="B54" s="21"/>
      <c r="C54" s="21">
        <v>37</v>
      </c>
      <c r="D54" s="22">
        <f>Reference!B364</f>
        <v>415.0256</v>
      </c>
      <c r="E54" s="23">
        <f>Reference!C364</f>
        <v>31.9742</v>
      </c>
      <c r="F54" s="23">
        <f>Reference!D364</f>
        <v>38.602899999999998</v>
      </c>
      <c r="G54" s="23">
        <f>Reference!E364</f>
        <v>39.509700000000002</v>
      </c>
      <c r="H54" s="23">
        <f>Reference!F364</f>
        <v>13574.45</v>
      </c>
      <c r="I54" s="23">
        <f>Reference!G364</f>
        <v>6.24</v>
      </c>
      <c r="J54" s="24">
        <f t="shared" si="3"/>
        <v>3.7706805555555558</v>
      </c>
      <c r="L54" s="22">
        <f>Test!B364</f>
        <v>1</v>
      </c>
      <c r="M54" s="23">
        <f>Test!C364</f>
        <v>1</v>
      </c>
      <c r="N54" s="23">
        <f>Test!D364</f>
        <v>1</v>
      </c>
      <c r="O54" s="23">
        <f>Test!E364</f>
        <v>1</v>
      </c>
      <c r="P54" s="23">
        <f>Test!F364</f>
        <v>1</v>
      </c>
      <c r="Q54" s="23">
        <f>Test!G364</f>
        <v>1</v>
      </c>
      <c r="R54" s="24">
        <f t="shared" si="1"/>
        <v>2.7777777777777778E-4</v>
      </c>
      <c r="S54" s="18">
        <f t="shared" si="4"/>
        <v>7.3667809745514549E-5</v>
      </c>
      <c r="T54" s="18">
        <f t="shared" si="4"/>
        <v>0.16025641025641024</v>
      </c>
      <c r="U54" s="59"/>
      <c r="V54" s="43"/>
      <c r="W54" s="55"/>
      <c r="X54" s="55"/>
      <c r="Y54" s="43"/>
      <c r="Z54" s="55"/>
      <c r="AA54" s="56"/>
    </row>
    <row r="55" spans="1:27">
      <c r="A55" s="16"/>
      <c r="B55" s="11" t="s">
        <v>54</v>
      </c>
      <c r="C55" s="11">
        <v>22</v>
      </c>
      <c r="D55" s="12">
        <f>Reference!B365</f>
        <v>7611.3959999999997</v>
      </c>
      <c r="E55" s="13">
        <f>Reference!C365</f>
        <v>38.807400000000001</v>
      </c>
      <c r="F55" s="13">
        <f>Reference!D365</f>
        <v>40.906700000000001</v>
      </c>
      <c r="G55" s="13">
        <f>Reference!E365</f>
        <v>41.817999999999998</v>
      </c>
      <c r="H55" s="13">
        <f>Reference!F365</f>
        <v>56528.35</v>
      </c>
      <c r="I55" s="13">
        <f>Reference!G365</f>
        <v>23.15</v>
      </c>
      <c r="J55" s="14">
        <f t="shared" si="3"/>
        <v>15.702319444444443</v>
      </c>
      <c r="L55" s="12">
        <f>Test!B365</f>
        <v>1</v>
      </c>
      <c r="M55" s="13">
        <f>Test!C365</f>
        <v>1</v>
      </c>
      <c r="N55" s="13">
        <f>Test!D365</f>
        <v>1</v>
      </c>
      <c r="O55" s="13">
        <f>Test!E365</f>
        <v>1</v>
      </c>
      <c r="P55" s="13">
        <f>Test!F365</f>
        <v>1</v>
      </c>
      <c r="Q55" s="13">
        <f>Test!G365</f>
        <v>1</v>
      </c>
      <c r="R55" s="14">
        <f t="shared" si="1"/>
        <v>2.7777777777777778E-4</v>
      </c>
      <c r="S55" s="18">
        <f t="shared" si="4"/>
        <v>1.7690238614783556E-5</v>
      </c>
      <c r="T55" s="18">
        <f t="shared" si="4"/>
        <v>4.3196544276457888E-2</v>
      </c>
      <c r="U55" s="59"/>
      <c r="V55" s="41" t="e">
        <f>bdrate($D55:$D58,E55:E58,$L55:$L58,M55:M58)</f>
        <v>#VALUE!</v>
      </c>
      <c r="W55" s="46" t="e">
        <f>bdrate($D55:$D58,F55:F58,$L55:$L58,N55:N58)</f>
        <v>#VALUE!</v>
      </c>
      <c r="X55" s="46" t="e">
        <f>bdrate($D55:$D58,G55:G58,$L55:$L58,O55:O58)</f>
        <v>#VALUE!</v>
      </c>
      <c r="Y55" s="44" t="e">
        <f>bdrateOld($D55:$D58,E55:E58,$L55:$L58,M55:M58)</f>
        <v>#VALUE!</v>
      </c>
      <c r="Z55" s="48" t="e">
        <f>bdrateOld($D55:$D58,F55:F58,$L55:$L58,N55:N58)</f>
        <v>#VALUE!</v>
      </c>
      <c r="AA55" s="49" t="e">
        <f>bdrateOld($D55:$D58,G55:G58,$L55:$L58,O55:O58)</f>
        <v>#VALUE!</v>
      </c>
    </row>
    <row r="56" spans="1:27">
      <c r="A56" s="16"/>
      <c r="B56" s="16"/>
      <c r="C56" s="16">
        <v>27</v>
      </c>
      <c r="D56" s="17">
        <f>Reference!B366</f>
        <v>3043.9848000000002</v>
      </c>
      <c r="E56" s="18">
        <f>Reference!C366</f>
        <v>34.846299999999999</v>
      </c>
      <c r="F56" s="18">
        <f>Reference!D366</f>
        <v>38.215800000000002</v>
      </c>
      <c r="G56" s="18">
        <f>Reference!E366</f>
        <v>39.008200000000002</v>
      </c>
      <c r="H56" s="18">
        <f>Reference!F366</f>
        <v>35802.379999999997</v>
      </c>
      <c r="I56" s="18">
        <f>Reference!G366</f>
        <v>16.39</v>
      </c>
      <c r="J56" s="19">
        <f t="shared" si="3"/>
        <v>9.9451055555555552</v>
      </c>
      <c r="L56" s="17">
        <f>Test!B366</f>
        <v>1</v>
      </c>
      <c r="M56" s="18">
        <f>Test!C366</f>
        <v>1</v>
      </c>
      <c r="N56" s="18">
        <f>Test!D366</f>
        <v>1</v>
      </c>
      <c r="O56" s="18">
        <f>Test!E366</f>
        <v>1</v>
      </c>
      <c r="P56" s="18">
        <f>Test!F366</f>
        <v>1</v>
      </c>
      <c r="Q56" s="18">
        <f>Test!G366</f>
        <v>1</v>
      </c>
      <c r="R56" s="19">
        <f t="shared" si="1"/>
        <v>2.7777777777777778E-4</v>
      </c>
      <c r="S56" s="18">
        <f t="shared" si="4"/>
        <v>2.7931104021576221E-5</v>
      </c>
      <c r="T56" s="18">
        <f t="shared" si="4"/>
        <v>6.1012812690665039E-2</v>
      </c>
      <c r="U56" s="59"/>
      <c r="V56" s="42"/>
      <c r="W56" s="25"/>
      <c r="X56" s="25"/>
      <c r="Y56" s="42"/>
      <c r="Z56" s="25"/>
      <c r="AA56" s="54"/>
    </row>
    <row r="57" spans="1:27">
      <c r="A57" s="16"/>
      <c r="B57" s="16"/>
      <c r="C57" s="16">
        <v>32</v>
      </c>
      <c r="D57" s="17">
        <f>Reference!B367</f>
        <v>1340.4808</v>
      </c>
      <c r="E57" s="18">
        <f>Reference!C367</f>
        <v>31.4527</v>
      </c>
      <c r="F57" s="18">
        <f>Reference!D367</f>
        <v>36.383800000000001</v>
      </c>
      <c r="G57" s="18">
        <f>Reference!E367</f>
        <v>37.127400000000002</v>
      </c>
      <c r="H57" s="18">
        <f>Reference!F367</f>
        <v>23992.77</v>
      </c>
      <c r="I57" s="18">
        <f>Reference!G367</f>
        <v>10.36</v>
      </c>
      <c r="J57" s="19">
        <f t="shared" si="3"/>
        <v>6.6646583333333336</v>
      </c>
      <c r="L57" s="17">
        <f>Test!B367</f>
        <v>1</v>
      </c>
      <c r="M57" s="18">
        <f>Test!C367</f>
        <v>1</v>
      </c>
      <c r="N57" s="18">
        <f>Test!D367</f>
        <v>1</v>
      </c>
      <c r="O57" s="18">
        <f>Test!E367</f>
        <v>1</v>
      </c>
      <c r="P57" s="18">
        <f>Test!F367</f>
        <v>1</v>
      </c>
      <c r="Q57" s="18">
        <f>Test!G367</f>
        <v>1</v>
      </c>
      <c r="R57" s="19">
        <f t="shared" si="1"/>
        <v>2.7777777777777778E-4</v>
      </c>
      <c r="S57" s="18">
        <f t="shared" si="4"/>
        <v>4.1679222532454566E-5</v>
      </c>
      <c r="T57" s="18">
        <f t="shared" si="4"/>
        <v>9.6525096525096526E-2</v>
      </c>
      <c r="U57" s="59"/>
      <c r="V57" s="42"/>
      <c r="W57" s="25"/>
      <c r="X57" s="25"/>
      <c r="Y57" s="42"/>
      <c r="Z57" s="25"/>
      <c r="AA57" s="54"/>
    </row>
    <row r="58" spans="1:27" ht="12.75" thickBot="1">
      <c r="A58" s="16"/>
      <c r="B58" s="21"/>
      <c r="C58" s="21">
        <v>37</v>
      </c>
      <c r="D58" s="22">
        <f>Reference!B368</f>
        <v>587.70799999999997</v>
      </c>
      <c r="E58" s="23">
        <f>Reference!C368</f>
        <v>28.281500000000001</v>
      </c>
      <c r="F58" s="23">
        <f>Reference!D368</f>
        <v>35.392800000000001</v>
      </c>
      <c r="G58" s="23">
        <f>Reference!E368</f>
        <v>36.133800000000001</v>
      </c>
      <c r="H58" s="23">
        <f>Reference!F368</f>
        <v>16971.53</v>
      </c>
      <c r="I58" s="23">
        <f>Reference!G368</f>
        <v>7.41</v>
      </c>
      <c r="J58" s="24">
        <f t="shared" si="3"/>
        <v>4.7143138888888885</v>
      </c>
      <c r="L58" s="22">
        <f>Test!B368</f>
        <v>1</v>
      </c>
      <c r="M58" s="23">
        <f>Test!C368</f>
        <v>1</v>
      </c>
      <c r="N58" s="23">
        <f>Test!D368</f>
        <v>1</v>
      </c>
      <c r="O58" s="23">
        <f>Test!E368</f>
        <v>1</v>
      </c>
      <c r="P58" s="23">
        <f>Test!F368</f>
        <v>1</v>
      </c>
      <c r="Q58" s="23">
        <f>Test!G368</f>
        <v>1</v>
      </c>
      <c r="R58" s="24">
        <f t="shared" si="1"/>
        <v>2.7777777777777778E-4</v>
      </c>
      <c r="S58" s="18">
        <f t="shared" si="4"/>
        <v>5.8922206778057136E-5</v>
      </c>
      <c r="T58" s="18">
        <f t="shared" si="4"/>
        <v>0.1349527665317139</v>
      </c>
      <c r="U58" s="59"/>
      <c r="V58" s="43"/>
      <c r="W58" s="55"/>
      <c r="X58" s="55"/>
      <c r="Y58" s="43"/>
      <c r="Z58" s="55"/>
      <c r="AA58" s="56"/>
    </row>
    <row r="59" spans="1:27">
      <c r="A59" s="16"/>
      <c r="B59" s="11" t="s">
        <v>55</v>
      </c>
      <c r="C59" s="11">
        <v>22</v>
      </c>
      <c r="D59" s="12">
        <f>Reference!B369</f>
        <v>5360.6736000000001</v>
      </c>
      <c r="E59" s="13">
        <f>Reference!C369</f>
        <v>40.346600000000002</v>
      </c>
      <c r="F59" s="13">
        <f>Reference!D369</f>
        <v>41.176200000000001</v>
      </c>
      <c r="G59" s="13">
        <f>Reference!E369</f>
        <v>42.574599999999997</v>
      </c>
      <c r="H59" s="13">
        <f>Reference!F369</f>
        <v>41756.269999999997</v>
      </c>
      <c r="I59" s="13">
        <f>Reference!G369</f>
        <v>14.34</v>
      </c>
      <c r="J59" s="14">
        <f t="shared" si="3"/>
        <v>11.598963888888887</v>
      </c>
      <c r="L59" s="12">
        <f>Test!B369</f>
        <v>1</v>
      </c>
      <c r="M59" s="13">
        <f>Test!C369</f>
        <v>1</v>
      </c>
      <c r="N59" s="13">
        <f>Test!D369</f>
        <v>1</v>
      </c>
      <c r="O59" s="13">
        <f>Test!E369</f>
        <v>1</v>
      </c>
      <c r="P59" s="13">
        <f>Test!F369</f>
        <v>1</v>
      </c>
      <c r="Q59" s="13">
        <f>Test!G369</f>
        <v>1</v>
      </c>
      <c r="R59" s="14">
        <f t="shared" si="1"/>
        <v>2.7777777777777778E-4</v>
      </c>
      <c r="S59" s="18">
        <f t="shared" si="4"/>
        <v>2.3948499231372918E-5</v>
      </c>
      <c r="T59" s="18">
        <f t="shared" si="4"/>
        <v>6.9735006973500699E-2</v>
      </c>
      <c r="U59" s="59"/>
      <c r="V59" s="41" t="e">
        <f>bdrate($D59:$D62,E59:E62,$L59:$L62,M59:M62)</f>
        <v>#VALUE!</v>
      </c>
      <c r="W59" s="46" t="e">
        <f>bdrate($D59:$D62,F59:F62,$L59:$L62,N59:N62)</f>
        <v>#VALUE!</v>
      </c>
      <c r="X59" s="46" t="e">
        <f>bdrate($D59:$D62,G59:G62,$L59:$L62,O59:O62)</f>
        <v>#VALUE!</v>
      </c>
      <c r="Y59" s="44" t="e">
        <f>bdrateOld($D59:$D62,E59:E62,$L59:$L62,M59:M62)</f>
        <v>#VALUE!</v>
      </c>
      <c r="Z59" s="48" t="e">
        <f>bdrateOld($D59:$D62,F59:F62,$L59:$L62,N59:N62)</f>
        <v>#VALUE!</v>
      </c>
      <c r="AA59" s="49" t="e">
        <f>bdrateOld($D59:$D62,G59:G62,$L59:$L62,O59:O62)</f>
        <v>#VALUE!</v>
      </c>
    </row>
    <row r="60" spans="1:27">
      <c r="A60" s="16"/>
      <c r="B60" s="16"/>
      <c r="C60" s="16">
        <v>27</v>
      </c>
      <c r="D60" s="17">
        <f>Reference!B370</f>
        <v>2038.672</v>
      </c>
      <c r="E60" s="18">
        <f>Reference!C370</f>
        <v>36.5732</v>
      </c>
      <c r="F60" s="18">
        <f>Reference!D370</f>
        <v>38.694200000000002</v>
      </c>
      <c r="G60" s="18">
        <f>Reference!E370</f>
        <v>40.373100000000001</v>
      </c>
      <c r="H60" s="18">
        <f>Reference!F370</f>
        <v>26240.959999999999</v>
      </c>
      <c r="I60" s="18">
        <f>Reference!G370</f>
        <v>9.08</v>
      </c>
      <c r="J60" s="19">
        <f t="shared" si="3"/>
        <v>7.2891555555555554</v>
      </c>
      <c r="L60" s="17">
        <f>Test!B370</f>
        <v>1</v>
      </c>
      <c r="M60" s="18">
        <f>Test!C370</f>
        <v>1</v>
      </c>
      <c r="N60" s="18">
        <f>Test!D370</f>
        <v>1</v>
      </c>
      <c r="O60" s="18">
        <f>Test!E370</f>
        <v>1</v>
      </c>
      <c r="P60" s="18">
        <f>Test!F370</f>
        <v>1</v>
      </c>
      <c r="Q60" s="18">
        <f>Test!G370</f>
        <v>1</v>
      </c>
      <c r="R60" s="19">
        <f t="shared" si="1"/>
        <v>2.7777777777777778E-4</v>
      </c>
      <c r="S60" s="18">
        <f t="shared" si="4"/>
        <v>3.8108361889199178E-5</v>
      </c>
      <c r="T60" s="18">
        <f t="shared" si="4"/>
        <v>0.11013215859030837</v>
      </c>
      <c r="U60" s="59"/>
      <c r="V60" s="42"/>
      <c r="W60" s="25"/>
      <c r="X60" s="25"/>
      <c r="Y60" s="42"/>
      <c r="Z60" s="25"/>
      <c r="AA60" s="54"/>
    </row>
    <row r="61" spans="1:27">
      <c r="A61" s="16"/>
      <c r="B61" s="16"/>
      <c r="C61" s="16">
        <v>32</v>
      </c>
      <c r="D61" s="17">
        <f>Reference!B371</f>
        <v>913.51120000000003</v>
      </c>
      <c r="E61" s="18">
        <f>Reference!C371</f>
        <v>33.543199999999999</v>
      </c>
      <c r="F61" s="18">
        <f>Reference!D371</f>
        <v>37.029299999999999</v>
      </c>
      <c r="G61" s="18">
        <f>Reference!E371</f>
        <v>38.868899999999996</v>
      </c>
      <c r="H61" s="18">
        <f>Reference!F371</f>
        <v>19084.96</v>
      </c>
      <c r="I61" s="18">
        <f>Reference!G371</f>
        <v>6.72</v>
      </c>
      <c r="J61" s="19">
        <f t="shared" si="3"/>
        <v>5.3013777777777777</v>
      </c>
      <c r="L61" s="17">
        <f>Test!B371</f>
        <v>1</v>
      </c>
      <c r="M61" s="18">
        <f>Test!C371</f>
        <v>1</v>
      </c>
      <c r="N61" s="18">
        <f>Test!D371</f>
        <v>1</v>
      </c>
      <c r="O61" s="18">
        <f>Test!E371</f>
        <v>1</v>
      </c>
      <c r="P61" s="18">
        <f>Test!F371</f>
        <v>1</v>
      </c>
      <c r="Q61" s="18">
        <f>Test!G371</f>
        <v>1</v>
      </c>
      <c r="R61" s="19">
        <f t="shared" si="1"/>
        <v>2.7777777777777778E-4</v>
      </c>
      <c r="S61" s="18">
        <f t="shared" si="4"/>
        <v>5.2397280371559594E-5</v>
      </c>
      <c r="T61" s="18">
        <f t="shared" si="4"/>
        <v>0.14880952380952381</v>
      </c>
      <c r="U61" s="59"/>
      <c r="V61" s="42"/>
      <c r="W61" s="25"/>
      <c r="X61" s="25"/>
      <c r="Y61" s="42"/>
      <c r="Z61" s="25"/>
      <c r="AA61" s="54"/>
    </row>
    <row r="62" spans="1:27" ht="12.75" thickBot="1">
      <c r="A62" s="21"/>
      <c r="B62" s="21"/>
      <c r="C62" s="21">
        <v>37</v>
      </c>
      <c r="D62" s="22">
        <f>Reference!B372</f>
        <v>423.04480000000001</v>
      </c>
      <c r="E62" s="23">
        <f>Reference!C372</f>
        <v>30.7424</v>
      </c>
      <c r="F62" s="23">
        <f>Reference!D372</f>
        <v>36.118899999999996</v>
      </c>
      <c r="G62" s="23">
        <f>Reference!E372</f>
        <v>37.922800000000002</v>
      </c>
      <c r="H62" s="23">
        <f>Reference!F372</f>
        <v>14538.52</v>
      </c>
      <c r="I62" s="23">
        <f>Reference!G372</f>
        <v>5.59</v>
      </c>
      <c r="J62" s="24">
        <f t="shared" si="3"/>
        <v>4.0384777777777776</v>
      </c>
      <c r="L62" s="22">
        <f>Test!B372</f>
        <v>1</v>
      </c>
      <c r="M62" s="23">
        <f>Test!C372</f>
        <v>1</v>
      </c>
      <c r="N62" s="23">
        <f>Test!D372</f>
        <v>1</v>
      </c>
      <c r="O62" s="23">
        <f>Test!E372</f>
        <v>1</v>
      </c>
      <c r="P62" s="23">
        <f>Test!F372</f>
        <v>1</v>
      </c>
      <c r="Q62" s="23">
        <f>Test!G372</f>
        <v>1</v>
      </c>
      <c r="R62" s="24">
        <f t="shared" si="1"/>
        <v>2.7777777777777778E-4</v>
      </c>
      <c r="S62" s="23">
        <f t="shared" si="4"/>
        <v>6.8782792196179525E-5</v>
      </c>
      <c r="T62" s="23">
        <f t="shared" si="4"/>
        <v>0.17889087656529518</v>
      </c>
      <c r="U62" s="60"/>
      <c r="V62" s="43"/>
      <c r="W62" s="55"/>
      <c r="X62" s="55"/>
      <c r="Y62" s="43"/>
      <c r="Z62" s="55"/>
      <c r="AA62" s="56"/>
    </row>
    <row r="63" spans="1:27">
      <c r="A63" s="11" t="s">
        <v>6</v>
      </c>
      <c r="B63" s="11" t="s">
        <v>56</v>
      </c>
      <c r="C63" s="11">
        <f>C59</f>
        <v>22</v>
      </c>
      <c r="D63" s="12">
        <f>Reference!B373</f>
        <v>1540.3216</v>
      </c>
      <c r="E63" s="13">
        <f>Reference!C373</f>
        <v>41.6051</v>
      </c>
      <c r="F63" s="13">
        <f>Reference!D373</f>
        <v>43.784999999999997</v>
      </c>
      <c r="G63" s="13">
        <f>Reference!E373</f>
        <v>43.150799999999997</v>
      </c>
      <c r="H63" s="13">
        <f>Reference!F373</f>
        <v>12628.28</v>
      </c>
      <c r="I63" s="13">
        <f>Reference!G373</f>
        <v>4.95</v>
      </c>
      <c r="J63" s="14">
        <f t="shared" si="3"/>
        <v>3.5078555555555559</v>
      </c>
      <c r="L63" s="12">
        <f>Test!B373</f>
        <v>1</v>
      </c>
      <c r="M63" s="13">
        <f>Test!C373</f>
        <v>1</v>
      </c>
      <c r="N63" s="13">
        <f>Test!D373</f>
        <v>1</v>
      </c>
      <c r="O63" s="13">
        <f>Test!E373</f>
        <v>1</v>
      </c>
      <c r="P63" s="13">
        <f>Test!F373</f>
        <v>1</v>
      </c>
      <c r="Q63" s="13">
        <f>Test!G373</f>
        <v>1</v>
      </c>
      <c r="R63" s="14">
        <f t="shared" si="1"/>
        <v>2.7777777777777778E-4</v>
      </c>
      <c r="S63" s="13">
        <f>P63/H63</f>
        <v>7.9187347762323928E-5</v>
      </c>
      <c r="T63" s="13">
        <f t="shared" si="4"/>
        <v>0.20202020202020202</v>
      </c>
      <c r="U63" s="58"/>
      <c r="V63" s="41" t="e">
        <f>bdrate($D63:$D66,E63:E66,$L63:$L66,M63:M66)</f>
        <v>#VALUE!</v>
      </c>
      <c r="W63" s="46" t="e">
        <f>bdrate($D63:$D66,F63:F66,$L63:$L66,N63:N66)</f>
        <v>#VALUE!</v>
      </c>
      <c r="X63" s="47" t="e">
        <f>bdrate($D63:$D66,G63:G66,$L63:$L66,O63:O66)</f>
        <v>#VALUE!</v>
      </c>
      <c r="Y63" s="41" t="e">
        <f>bdrateOld($D63:$D66,E63:E66,$L63:$L66,M63:M66)</f>
        <v>#VALUE!</v>
      </c>
      <c r="Z63" s="46" t="e">
        <f>bdrateOld($D63:$D66,F63:F66,$L63:$L66,N63:N66)</f>
        <v>#VALUE!</v>
      </c>
      <c r="AA63" s="47" t="e">
        <f>bdrateOld($D63:$D66,G63:G66,$L63:$L66,O63:O66)</f>
        <v>#VALUE!</v>
      </c>
    </row>
    <row r="64" spans="1:27">
      <c r="A64" s="16" t="s">
        <v>49</v>
      </c>
      <c r="B64" s="16"/>
      <c r="C64" s="16">
        <f>C60</f>
        <v>27</v>
      </c>
      <c r="D64" s="17">
        <f>Reference!B374</f>
        <v>750.20320000000004</v>
      </c>
      <c r="E64" s="18">
        <f>Reference!C374</f>
        <v>37.520299999999999</v>
      </c>
      <c r="F64" s="18">
        <f>Reference!D374</f>
        <v>41.136400000000002</v>
      </c>
      <c r="G64" s="18">
        <f>Reference!E374</f>
        <v>40.081299999999999</v>
      </c>
      <c r="H64" s="18">
        <f>Reference!F374</f>
        <v>9214.64</v>
      </c>
      <c r="I64" s="18">
        <f>Reference!G374</f>
        <v>3.57</v>
      </c>
      <c r="J64" s="19">
        <f t="shared" si="3"/>
        <v>2.559622222222222</v>
      </c>
      <c r="L64" s="17">
        <f>Test!B374</f>
        <v>1</v>
      </c>
      <c r="M64" s="18">
        <f>Test!C374</f>
        <v>1</v>
      </c>
      <c r="N64" s="18">
        <f>Test!D374</f>
        <v>1</v>
      </c>
      <c r="O64" s="18">
        <f>Test!E374</f>
        <v>1</v>
      </c>
      <c r="P64" s="18">
        <f>Test!F374</f>
        <v>1</v>
      </c>
      <c r="Q64" s="18">
        <f>Test!G374</f>
        <v>1</v>
      </c>
      <c r="R64" s="19">
        <f t="shared" si="1"/>
        <v>2.7777777777777778E-4</v>
      </c>
      <c r="S64" s="18">
        <f>P64/H64</f>
        <v>1.0852295911723084E-4</v>
      </c>
      <c r="T64" s="18">
        <f t="shared" si="4"/>
        <v>0.28011204481792717</v>
      </c>
      <c r="U64" s="59"/>
      <c r="V64" s="42"/>
      <c r="W64" s="25"/>
      <c r="X64" s="54"/>
      <c r="Y64" s="42"/>
      <c r="Z64" s="25"/>
      <c r="AA64" s="54"/>
    </row>
    <row r="65" spans="1:27">
      <c r="A65" s="16"/>
      <c r="B65" s="16"/>
      <c r="C65" s="16">
        <f>C61</f>
        <v>32</v>
      </c>
      <c r="D65" s="17">
        <f>Reference!B375</f>
        <v>378.80799999999999</v>
      </c>
      <c r="E65" s="18">
        <f>Reference!C375</f>
        <v>34.091999999999999</v>
      </c>
      <c r="F65" s="18">
        <f>Reference!D375</f>
        <v>39.304000000000002</v>
      </c>
      <c r="G65" s="18">
        <f>Reference!E375</f>
        <v>38.070700000000002</v>
      </c>
      <c r="H65" s="18">
        <f>Reference!F375</f>
        <v>7006.41</v>
      </c>
      <c r="I65" s="18">
        <f>Reference!G375</f>
        <v>2.46</v>
      </c>
      <c r="J65" s="19">
        <f t="shared" si="3"/>
        <v>1.9462249999999999</v>
      </c>
      <c r="L65" s="17">
        <f>Test!B375</f>
        <v>1</v>
      </c>
      <c r="M65" s="18">
        <f>Test!C375</f>
        <v>1</v>
      </c>
      <c r="N65" s="18">
        <f>Test!D375</f>
        <v>1</v>
      </c>
      <c r="O65" s="18">
        <f>Test!E375</f>
        <v>1</v>
      </c>
      <c r="P65" s="18">
        <f>Test!F375</f>
        <v>1</v>
      </c>
      <c r="Q65" s="18">
        <f>Test!G375</f>
        <v>1</v>
      </c>
      <c r="R65" s="19">
        <f t="shared" si="1"/>
        <v>2.7777777777777778E-4</v>
      </c>
      <c r="S65" s="18">
        <f>P65/H65</f>
        <v>1.4272644621139786E-4</v>
      </c>
      <c r="T65" s="18">
        <f t="shared" si="4"/>
        <v>0.4065040650406504</v>
      </c>
      <c r="U65" s="59"/>
      <c r="V65" s="42"/>
      <c r="W65" s="25"/>
      <c r="X65" s="54"/>
      <c r="Y65" s="42"/>
      <c r="Z65" s="25"/>
      <c r="AA65" s="54"/>
    </row>
    <row r="66" spans="1:27" ht="12.75" thickBot="1">
      <c r="A66" s="16"/>
      <c r="B66" s="21"/>
      <c r="C66" s="21">
        <f>C62</f>
        <v>37</v>
      </c>
      <c r="D66" s="22">
        <f>Reference!B376</f>
        <v>197.75919999999999</v>
      </c>
      <c r="E66" s="23">
        <f>Reference!C376</f>
        <v>31.211500000000001</v>
      </c>
      <c r="F66" s="23">
        <f>Reference!D376</f>
        <v>38.174799999999998</v>
      </c>
      <c r="G66" s="23">
        <f>Reference!E376</f>
        <v>36.720300000000002</v>
      </c>
      <c r="H66" s="23">
        <f>Reference!F376</f>
        <v>4742.92</v>
      </c>
      <c r="I66" s="23">
        <f>Reference!G376</f>
        <v>1.96</v>
      </c>
      <c r="J66" s="24">
        <f t="shared" si="3"/>
        <v>1.3174777777777777</v>
      </c>
      <c r="L66" s="22">
        <f>Test!B376</f>
        <v>1</v>
      </c>
      <c r="M66" s="23">
        <f>Test!C376</f>
        <v>1</v>
      </c>
      <c r="N66" s="23">
        <f>Test!D376</f>
        <v>1</v>
      </c>
      <c r="O66" s="23">
        <f>Test!E376</f>
        <v>1</v>
      </c>
      <c r="P66" s="23">
        <f>Test!F376</f>
        <v>1</v>
      </c>
      <c r="Q66" s="23">
        <f>Test!G376</f>
        <v>1</v>
      </c>
      <c r="R66" s="24">
        <f t="shared" si="1"/>
        <v>2.7777777777777778E-4</v>
      </c>
      <c r="S66" s="18">
        <f>P66/H66</f>
        <v>2.1084057922123923E-4</v>
      </c>
      <c r="T66" s="18">
        <f t="shared" si="4"/>
        <v>0.51020408163265307</v>
      </c>
      <c r="U66" s="59"/>
      <c r="V66" s="43"/>
      <c r="W66" s="55"/>
      <c r="X66" s="56"/>
      <c r="Y66" s="43"/>
      <c r="Z66" s="55"/>
      <c r="AA66" s="56"/>
    </row>
    <row r="67" spans="1:27">
      <c r="A67" s="16"/>
      <c r="B67" s="11" t="s">
        <v>57</v>
      </c>
      <c r="C67" s="11">
        <v>22</v>
      </c>
      <c r="D67" s="12">
        <f>Reference!B377</f>
        <v>2175.0727999999999</v>
      </c>
      <c r="E67" s="13">
        <f>Reference!C377</f>
        <v>38.811</v>
      </c>
      <c r="F67" s="13">
        <f>Reference!D377</f>
        <v>42.366</v>
      </c>
      <c r="G67" s="13">
        <f>Reference!E377</f>
        <v>43.479599999999998</v>
      </c>
      <c r="H67" s="13">
        <f>Reference!F377</f>
        <v>15773.5</v>
      </c>
      <c r="I67" s="13">
        <f>Reference!G377</f>
        <v>6.75</v>
      </c>
      <c r="J67" s="14">
        <f t="shared" si="3"/>
        <v>4.3815277777777775</v>
      </c>
      <c r="L67" s="12">
        <f>Test!B377</f>
        <v>1</v>
      </c>
      <c r="M67" s="13">
        <f>Test!C377</f>
        <v>1</v>
      </c>
      <c r="N67" s="13">
        <f>Test!D377</f>
        <v>1</v>
      </c>
      <c r="O67" s="13">
        <f>Test!E377</f>
        <v>1</v>
      </c>
      <c r="P67" s="13">
        <f>Test!F377</f>
        <v>1</v>
      </c>
      <c r="Q67" s="13">
        <f>Test!G377</f>
        <v>1</v>
      </c>
      <c r="R67" s="14">
        <f t="shared" si="1"/>
        <v>2.7777777777777778E-4</v>
      </c>
      <c r="S67" s="18">
        <f t="shared" si="4"/>
        <v>6.3397470440929406E-5</v>
      </c>
      <c r="T67" s="18">
        <f t="shared" si="4"/>
        <v>0.14814814814814814</v>
      </c>
      <c r="U67" s="59"/>
      <c r="V67" s="41" t="e">
        <f>bdrate($D67:$D70,E67:E70,$L67:$L70,M67:M70)</f>
        <v>#VALUE!</v>
      </c>
      <c r="W67" s="46" t="e">
        <f>bdrate($D67:$D70,F67:F70,$L67:$L70,N67:N70)</f>
        <v>#VALUE!</v>
      </c>
      <c r="X67" s="46" t="e">
        <f>bdrate($D67:$D70,G67:G70,$L67:$L70,O67:O70)</f>
        <v>#VALUE!</v>
      </c>
      <c r="Y67" s="44" t="e">
        <f>bdrateOld($D67:$D70,E67:E70,$L67:$L70,M67:M70)</f>
        <v>#VALUE!</v>
      </c>
      <c r="Z67" s="48" t="e">
        <f>bdrateOld($D67:$D70,F67:F70,$L67:$L70,N67:N70)</f>
        <v>#VALUE!</v>
      </c>
      <c r="AA67" s="49" t="e">
        <f>bdrateOld($D67:$D70,G67:G70,$L67:$L70,O67:O70)</f>
        <v>#VALUE!</v>
      </c>
    </row>
    <row r="68" spans="1:27">
      <c r="A68" s="16"/>
      <c r="B68" s="16"/>
      <c r="C68" s="16">
        <v>27</v>
      </c>
      <c r="D68" s="17">
        <f>Reference!B378</f>
        <v>706.66560000000004</v>
      </c>
      <c r="E68" s="18">
        <f>Reference!C378</f>
        <v>34.845199999999998</v>
      </c>
      <c r="F68" s="18">
        <f>Reference!D378</f>
        <v>40.523000000000003</v>
      </c>
      <c r="G68" s="18">
        <f>Reference!E378</f>
        <v>41.499499999999998</v>
      </c>
      <c r="H68" s="18">
        <f>Reference!F378</f>
        <v>8135.05</v>
      </c>
      <c r="I68" s="18">
        <f>Reference!G378</f>
        <v>3.71</v>
      </c>
      <c r="J68" s="19">
        <f t="shared" si="3"/>
        <v>2.2597361111111112</v>
      </c>
      <c r="L68" s="17">
        <f>Test!B378</f>
        <v>1</v>
      </c>
      <c r="M68" s="18">
        <f>Test!C378</f>
        <v>1</v>
      </c>
      <c r="N68" s="18">
        <f>Test!D378</f>
        <v>1</v>
      </c>
      <c r="O68" s="18">
        <f>Test!E378</f>
        <v>1</v>
      </c>
      <c r="P68" s="18">
        <f>Test!F378</f>
        <v>1</v>
      </c>
      <c r="Q68" s="18">
        <f>Test!G378</f>
        <v>1</v>
      </c>
      <c r="R68" s="19">
        <f t="shared" si="1"/>
        <v>2.7777777777777778E-4</v>
      </c>
      <c r="S68" s="18">
        <f t="shared" si="4"/>
        <v>1.2292487446297195E-4</v>
      </c>
      <c r="T68" s="18">
        <f t="shared" si="4"/>
        <v>0.26954177897574122</v>
      </c>
      <c r="U68" s="59"/>
      <c r="V68" s="42"/>
      <c r="W68" s="25"/>
      <c r="X68" s="25"/>
      <c r="Y68" s="42"/>
      <c r="Z68" s="25"/>
      <c r="AA68" s="54"/>
    </row>
    <row r="69" spans="1:27">
      <c r="A69" s="16"/>
      <c r="B69" s="16"/>
      <c r="C69" s="16">
        <v>32</v>
      </c>
      <c r="D69" s="17">
        <f>Reference!B379</f>
        <v>265.05759999999998</v>
      </c>
      <c r="E69" s="18">
        <f>Reference!C379</f>
        <v>31.683299999999999</v>
      </c>
      <c r="F69" s="18">
        <f>Reference!D379</f>
        <v>39.230600000000003</v>
      </c>
      <c r="G69" s="18">
        <f>Reference!E379</f>
        <v>40.116100000000003</v>
      </c>
      <c r="H69" s="18">
        <f>Reference!F379</f>
        <v>4210.25</v>
      </c>
      <c r="I69" s="18">
        <f>Reference!G379</f>
        <v>2.4</v>
      </c>
      <c r="J69" s="19">
        <f t="shared" si="3"/>
        <v>1.169513888888889</v>
      </c>
      <c r="L69" s="17">
        <f>Test!B379</f>
        <v>1</v>
      </c>
      <c r="M69" s="18">
        <f>Test!C379</f>
        <v>1</v>
      </c>
      <c r="N69" s="18">
        <f>Test!D379</f>
        <v>1</v>
      </c>
      <c r="O69" s="18">
        <f>Test!E379</f>
        <v>1</v>
      </c>
      <c r="P69" s="18">
        <f>Test!F379</f>
        <v>1</v>
      </c>
      <c r="Q69" s="18">
        <f>Test!G379</f>
        <v>1</v>
      </c>
      <c r="R69" s="19">
        <f t="shared" si="1"/>
        <v>2.7777777777777778E-4</v>
      </c>
      <c r="S69" s="18">
        <f t="shared" si="4"/>
        <v>2.3751558696039429E-4</v>
      </c>
      <c r="T69" s="18">
        <f t="shared" si="4"/>
        <v>0.41666666666666669</v>
      </c>
      <c r="U69" s="59"/>
      <c r="V69" s="42"/>
      <c r="W69" s="25"/>
      <c r="X69" s="25"/>
      <c r="Y69" s="42"/>
      <c r="Z69" s="25"/>
      <c r="AA69" s="54"/>
    </row>
    <row r="70" spans="1:27" ht="12.75" thickBot="1">
      <c r="A70" s="16"/>
      <c r="B70" s="21"/>
      <c r="C70" s="21">
        <v>37</v>
      </c>
      <c r="D70" s="22">
        <f>Reference!B380</f>
        <v>105.9816</v>
      </c>
      <c r="E70" s="23">
        <f>Reference!C380</f>
        <v>28.7805</v>
      </c>
      <c r="F70" s="23">
        <f>Reference!D380</f>
        <v>38.5946</v>
      </c>
      <c r="G70" s="23">
        <f>Reference!E380</f>
        <v>39.405000000000001</v>
      </c>
      <c r="H70" s="23">
        <f>Reference!F380</f>
        <v>2995.76</v>
      </c>
      <c r="I70" s="23">
        <f>Reference!G380</f>
        <v>1.89</v>
      </c>
      <c r="J70" s="24">
        <f t="shared" si="3"/>
        <v>0.83215555555555565</v>
      </c>
      <c r="L70" s="22">
        <f>Test!B380</f>
        <v>1</v>
      </c>
      <c r="M70" s="23">
        <f>Test!C380</f>
        <v>1</v>
      </c>
      <c r="N70" s="23">
        <f>Test!D380</f>
        <v>1</v>
      </c>
      <c r="O70" s="23">
        <f>Test!E380</f>
        <v>1</v>
      </c>
      <c r="P70" s="23">
        <f>Test!F380</f>
        <v>1</v>
      </c>
      <c r="Q70" s="23">
        <f>Test!G380</f>
        <v>1</v>
      </c>
      <c r="R70" s="24">
        <f t="shared" si="1"/>
        <v>2.7777777777777778E-4</v>
      </c>
      <c r="S70" s="18">
        <f t="shared" si="4"/>
        <v>3.3380511122386303E-4</v>
      </c>
      <c r="T70" s="18">
        <f t="shared" si="4"/>
        <v>0.52910052910052918</v>
      </c>
      <c r="U70" s="59"/>
      <c r="V70" s="43"/>
      <c r="W70" s="55"/>
      <c r="X70" s="55"/>
      <c r="Y70" s="43"/>
      <c r="Z70" s="55"/>
      <c r="AA70" s="56"/>
    </row>
    <row r="71" spans="1:27">
      <c r="A71" s="16"/>
      <c r="B71" s="11" t="s">
        <v>58</v>
      </c>
      <c r="C71" s="11">
        <v>22</v>
      </c>
      <c r="D71" s="12">
        <f>Reference!B381</f>
        <v>1812.7424000000001</v>
      </c>
      <c r="E71" s="13">
        <f>Reference!C381</f>
        <v>38.544899999999998</v>
      </c>
      <c r="F71" s="13">
        <f>Reference!D381</f>
        <v>40.519799999999996</v>
      </c>
      <c r="G71" s="13">
        <f>Reference!E381</f>
        <v>41.238</v>
      </c>
      <c r="H71" s="13">
        <f>Reference!F381</f>
        <v>12973.11</v>
      </c>
      <c r="I71" s="13">
        <f>Reference!G381</f>
        <v>5.13</v>
      </c>
      <c r="J71" s="14">
        <f t="shared" si="3"/>
        <v>3.6036416666666669</v>
      </c>
      <c r="L71" s="12">
        <f>Test!B381</f>
        <v>1</v>
      </c>
      <c r="M71" s="13">
        <f>Test!C381</f>
        <v>1</v>
      </c>
      <c r="N71" s="13">
        <f>Test!D381</f>
        <v>1</v>
      </c>
      <c r="O71" s="13">
        <f>Test!E381</f>
        <v>1</v>
      </c>
      <c r="P71" s="13">
        <f>Test!F381</f>
        <v>1</v>
      </c>
      <c r="Q71" s="13">
        <f>Test!G381</f>
        <v>1</v>
      </c>
      <c r="R71" s="14">
        <f t="shared" si="1"/>
        <v>2.7777777777777778E-4</v>
      </c>
      <c r="S71" s="18">
        <f t="shared" ref="S71:T86" si="5">P71/H71</f>
        <v>7.7082519149224821E-5</v>
      </c>
      <c r="T71" s="18">
        <f t="shared" si="5"/>
        <v>0.19493177387914232</v>
      </c>
      <c r="U71" s="59"/>
      <c r="V71" s="41" t="e">
        <f>bdrate($D71:$D74,E71:E74,$L71:$L74,M71:M74)</f>
        <v>#VALUE!</v>
      </c>
      <c r="W71" s="46" t="e">
        <f>bdrate($D71:$D74,F71:F74,$L71:$L74,N71:N74)</f>
        <v>#VALUE!</v>
      </c>
      <c r="X71" s="46" t="e">
        <f>bdrate($D71:$D74,G71:G74,$L71:$L74,O71:O74)</f>
        <v>#VALUE!</v>
      </c>
      <c r="Y71" s="44" t="e">
        <f>bdrateOld($D71:$D74,E71:E74,$L71:$L74,M71:M74)</f>
        <v>#VALUE!</v>
      </c>
      <c r="Z71" s="48" t="e">
        <f>bdrateOld($D71:$D74,F71:F74,$L71:$L74,N71:N74)</f>
        <v>#VALUE!</v>
      </c>
      <c r="AA71" s="49" t="e">
        <f>bdrateOld($D71:$D74,G71:G74,$L71:$L74,O71:O74)</f>
        <v>#VALUE!</v>
      </c>
    </row>
    <row r="72" spans="1:27">
      <c r="A72" s="16"/>
      <c r="B72" s="16"/>
      <c r="C72" s="16">
        <v>27</v>
      </c>
      <c r="D72" s="17">
        <f>Reference!B382</f>
        <v>755.63040000000001</v>
      </c>
      <c r="E72" s="18">
        <f>Reference!C382</f>
        <v>34.805599999999998</v>
      </c>
      <c r="F72" s="18">
        <f>Reference!D382</f>
        <v>37.924399999999999</v>
      </c>
      <c r="G72" s="18">
        <f>Reference!E382</f>
        <v>38.470700000000001</v>
      </c>
      <c r="H72" s="18">
        <f>Reference!F382</f>
        <v>8714.34</v>
      </c>
      <c r="I72" s="18">
        <f>Reference!G382</f>
        <v>3.28</v>
      </c>
      <c r="J72" s="19">
        <f t="shared" si="3"/>
        <v>2.4206500000000002</v>
      </c>
      <c r="L72" s="17">
        <f>Test!B382</f>
        <v>1</v>
      </c>
      <c r="M72" s="18">
        <f>Test!C382</f>
        <v>1</v>
      </c>
      <c r="N72" s="18">
        <f>Test!D382</f>
        <v>1</v>
      </c>
      <c r="O72" s="18">
        <f>Test!E382</f>
        <v>1</v>
      </c>
      <c r="P72" s="18">
        <f>Test!F382</f>
        <v>1</v>
      </c>
      <c r="Q72" s="18">
        <f>Test!G382</f>
        <v>1</v>
      </c>
      <c r="R72" s="19">
        <f t="shared" si="1"/>
        <v>2.7777777777777778E-4</v>
      </c>
      <c r="S72" s="18">
        <f t="shared" si="5"/>
        <v>1.147533835035126E-4</v>
      </c>
      <c r="T72" s="18">
        <f t="shared" si="5"/>
        <v>0.3048780487804878</v>
      </c>
      <c r="U72" s="59"/>
      <c r="V72" s="42"/>
      <c r="W72" s="25"/>
      <c r="X72" s="25"/>
      <c r="Y72" s="42"/>
      <c r="Z72" s="25"/>
      <c r="AA72" s="54"/>
    </row>
    <row r="73" spans="1:27">
      <c r="A73" s="16"/>
      <c r="B73" s="16"/>
      <c r="C73" s="16">
        <v>32</v>
      </c>
      <c r="D73" s="17">
        <f>Reference!B383</f>
        <v>328.8768</v>
      </c>
      <c r="E73" s="18">
        <f>Reference!C383</f>
        <v>31.355599999999999</v>
      </c>
      <c r="F73" s="18">
        <f>Reference!D383</f>
        <v>35.9801</v>
      </c>
      <c r="G73" s="18">
        <f>Reference!E383</f>
        <v>36.557899999999997</v>
      </c>
      <c r="H73" s="18">
        <f>Reference!F383</f>
        <v>5542.97</v>
      </c>
      <c r="I73" s="18">
        <f>Reference!G383</f>
        <v>2.2200000000000002</v>
      </c>
      <c r="J73" s="19">
        <f t="shared" si="3"/>
        <v>1.539713888888889</v>
      </c>
      <c r="L73" s="17">
        <f>Test!B383</f>
        <v>1</v>
      </c>
      <c r="M73" s="18">
        <f>Test!C383</f>
        <v>1</v>
      </c>
      <c r="N73" s="18">
        <f>Test!D383</f>
        <v>1</v>
      </c>
      <c r="O73" s="18">
        <f>Test!E383</f>
        <v>1</v>
      </c>
      <c r="P73" s="18">
        <f>Test!F383</f>
        <v>1</v>
      </c>
      <c r="Q73" s="18">
        <f>Test!G383</f>
        <v>1</v>
      </c>
      <c r="R73" s="19">
        <f t="shared" si="1"/>
        <v>2.7777777777777778E-4</v>
      </c>
      <c r="S73" s="18">
        <f t="shared" si="5"/>
        <v>1.804086978641414E-4</v>
      </c>
      <c r="T73" s="18">
        <f t="shared" si="5"/>
        <v>0.4504504504504504</v>
      </c>
      <c r="U73" s="59"/>
      <c r="V73" s="42"/>
      <c r="W73" s="25"/>
      <c r="X73" s="25"/>
      <c r="Y73" s="42"/>
      <c r="Z73" s="25"/>
      <c r="AA73" s="54"/>
    </row>
    <row r="74" spans="1:27" ht="12.75" thickBot="1">
      <c r="A74" s="16"/>
      <c r="B74" s="21"/>
      <c r="C74" s="21">
        <v>37</v>
      </c>
      <c r="D74" s="22">
        <f>Reference!B384</f>
        <v>144.14160000000001</v>
      </c>
      <c r="E74" s="23">
        <f>Reference!C384</f>
        <v>28.334700000000002</v>
      </c>
      <c r="F74" s="23">
        <f>Reference!D384</f>
        <v>34.985700000000001</v>
      </c>
      <c r="G74" s="23">
        <f>Reference!E384</f>
        <v>35.529000000000003</v>
      </c>
      <c r="H74" s="23">
        <f>Reference!F384</f>
        <v>3762.03</v>
      </c>
      <c r="I74" s="23">
        <f>Reference!G384</f>
        <v>1.71</v>
      </c>
      <c r="J74" s="24">
        <f t="shared" si="3"/>
        <v>1.0450083333333333</v>
      </c>
      <c r="L74" s="22">
        <f>Test!B384</f>
        <v>1</v>
      </c>
      <c r="M74" s="23">
        <f>Test!C384</f>
        <v>1</v>
      </c>
      <c r="N74" s="23">
        <f>Test!D384</f>
        <v>1</v>
      </c>
      <c r="O74" s="23">
        <f>Test!E384</f>
        <v>1</v>
      </c>
      <c r="P74" s="23">
        <f>Test!F384</f>
        <v>1</v>
      </c>
      <c r="Q74" s="23">
        <f>Test!G384</f>
        <v>1</v>
      </c>
      <c r="R74" s="24">
        <f t="shared" si="1"/>
        <v>2.7777777777777778E-4</v>
      </c>
      <c r="S74" s="18">
        <f t="shared" si="5"/>
        <v>2.6581393556138574E-4</v>
      </c>
      <c r="T74" s="18">
        <f t="shared" si="5"/>
        <v>0.58479532163742687</v>
      </c>
      <c r="U74" s="59"/>
      <c r="V74" s="43"/>
      <c r="W74" s="55"/>
      <c r="X74" s="55"/>
      <c r="Y74" s="43"/>
      <c r="Z74" s="55"/>
      <c r="AA74" s="56"/>
    </row>
    <row r="75" spans="1:27">
      <c r="A75" s="16"/>
      <c r="B75" s="11" t="s">
        <v>55</v>
      </c>
      <c r="C75" s="11">
        <v>22</v>
      </c>
      <c r="D75" s="12">
        <f>Reference!B385</f>
        <v>1201.232</v>
      </c>
      <c r="E75" s="13">
        <f>Reference!C385</f>
        <v>40.479300000000002</v>
      </c>
      <c r="F75" s="13">
        <f>Reference!D385</f>
        <v>41.017200000000003</v>
      </c>
      <c r="G75" s="13">
        <f>Reference!E385</f>
        <v>42.134399999999999</v>
      </c>
      <c r="H75" s="13">
        <f>Reference!F385</f>
        <v>9441.1</v>
      </c>
      <c r="I75" s="13">
        <f>Reference!G385</f>
        <v>3.71</v>
      </c>
      <c r="J75" s="14">
        <f t="shared" si="3"/>
        <v>2.622527777777778</v>
      </c>
      <c r="L75" s="12">
        <f>Test!B385</f>
        <v>1</v>
      </c>
      <c r="M75" s="13">
        <f>Test!C385</f>
        <v>1</v>
      </c>
      <c r="N75" s="13">
        <f>Test!D385</f>
        <v>1</v>
      </c>
      <c r="O75" s="13">
        <f>Test!E385</f>
        <v>1</v>
      </c>
      <c r="P75" s="13">
        <f>Test!F385</f>
        <v>1</v>
      </c>
      <c r="Q75" s="13">
        <f>Test!G385</f>
        <v>1</v>
      </c>
      <c r="R75" s="14">
        <f t="shared" si="1"/>
        <v>2.7777777777777778E-4</v>
      </c>
      <c r="S75" s="18">
        <f t="shared" si="5"/>
        <v>1.0591986103314231E-4</v>
      </c>
      <c r="T75" s="18">
        <f t="shared" si="5"/>
        <v>0.26954177897574122</v>
      </c>
      <c r="U75" s="59"/>
      <c r="V75" s="41" t="e">
        <f>bdrate($D75:$D78,E75:E78,$L75:$L78,M75:M78)</f>
        <v>#VALUE!</v>
      </c>
      <c r="W75" s="46" t="e">
        <f>bdrate($D75:$D78,F75:F78,$L75:$L78,N75:N78)</f>
        <v>#VALUE!</v>
      </c>
      <c r="X75" s="46" t="e">
        <f>bdrate($D75:$D78,G75:G78,$L75:$L78,O75:O78)</f>
        <v>#VALUE!</v>
      </c>
      <c r="Y75" s="44" t="e">
        <f>bdrateOld($D75:$D78,E75:E78,$L75:$L78,M75:M78)</f>
        <v>#VALUE!</v>
      </c>
      <c r="Z75" s="48" t="e">
        <f>bdrateOld($D75:$D78,F75:F78,$L75:$L78,N75:N78)</f>
        <v>#VALUE!</v>
      </c>
      <c r="AA75" s="49" t="e">
        <f>bdrateOld($D75:$D78,G75:G78,$L75:$L78,O75:O78)</f>
        <v>#VALUE!</v>
      </c>
    </row>
    <row r="76" spans="1:27">
      <c r="A76" s="16"/>
      <c r="B76" s="16"/>
      <c r="C76" s="16">
        <v>27</v>
      </c>
      <c r="D76" s="17">
        <f>Reference!B386</f>
        <v>566.3528</v>
      </c>
      <c r="E76" s="18">
        <f>Reference!C386</f>
        <v>36.330100000000002</v>
      </c>
      <c r="F76" s="18">
        <f>Reference!D386</f>
        <v>38.286799999999999</v>
      </c>
      <c r="G76" s="18">
        <f>Reference!E386</f>
        <v>39.518999999999998</v>
      </c>
      <c r="H76" s="18">
        <f>Reference!F386</f>
        <v>6626.86</v>
      </c>
      <c r="I76" s="18">
        <f>Reference!G386</f>
        <v>2.63</v>
      </c>
      <c r="J76" s="19">
        <f t="shared" si="3"/>
        <v>1.8407944444444444</v>
      </c>
      <c r="L76" s="17">
        <f>Test!B386</f>
        <v>1</v>
      </c>
      <c r="M76" s="18">
        <f>Test!C386</f>
        <v>1</v>
      </c>
      <c r="N76" s="18">
        <f>Test!D386</f>
        <v>1</v>
      </c>
      <c r="O76" s="18">
        <f>Test!E386</f>
        <v>1</v>
      </c>
      <c r="P76" s="18">
        <f>Test!F386</f>
        <v>1</v>
      </c>
      <c r="Q76" s="18">
        <f>Test!G386</f>
        <v>1</v>
      </c>
      <c r="R76" s="19">
        <f t="shared" si="1"/>
        <v>2.7777777777777778E-4</v>
      </c>
      <c r="S76" s="18">
        <f t="shared" si="5"/>
        <v>1.5090103005043113E-4</v>
      </c>
      <c r="T76" s="18">
        <f t="shared" si="5"/>
        <v>0.38022813688212931</v>
      </c>
      <c r="U76" s="59"/>
      <c r="V76" s="42"/>
      <c r="W76" s="25"/>
      <c r="X76" s="25"/>
      <c r="Y76" s="42"/>
      <c r="Z76" s="25"/>
      <c r="AA76" s="54"/>
    </row>
    <row r="77" spans="1:27">
      <c r="A77" s="16"/>
      <c r="B77" s="16"/>
      <c r="C77" s="16">
        <v>32</v>
      </c>
      <c r="D77" s="17">
        <f>Reference!B387</f>
        <v>275.28640000000001</v>
      </c>
      <c r="E77" s="18">
        <f>Reference!C387</f>
        <v>32.762300000000003</v>
      </c>
      <c r="F77" s="18">
        <f>Reference!D387</f>
        <v>36.544899999999998</v>
      </c>
      <c r="G77" s="18">
        <f>Reference!E387</f>
        <v>37.732799999999997</v>
      </c>
      <c r="H77" s="18">
        <f>Reference!F387</f>
        <v>4792.1899999999996</v>
      </c>
      <c r="I77" s="18">
        <f>Reference!G387</f>
        <v>1.9</v>
      </c>
      <c r="J77" s="19">
        <f t="shared" si="3"/>
        <v>1.3311638888888888</v>
      </c>
      <c r="L77" s="17">
        <f>Test!B387</f>
        <v>1</v>
      </c>
      <c r="M77" s="18">
        <f>Test!C387</f>
        <v>1</v>
      </c>
      <c r="N77" s="18">
        <f>Test!D387</f>
        <v>1</v>
      </c>
      <c r="O77" s="18">
        <f>Test!E387</f>
        <v>1</v>
      </c>
      <c r="P77" s="18">
        <f>Test!F387</f>
        <v>1</v>
      </c>
      <c r="Q77" s="18">
        <f>Test!G387</f>
        <v>1</v>
      </c>
      <c r="R77" s="19">
        <f t="shared" si="1"/>
        <v>2.7777777777777778E-4</v>
      </c>
      <c r="S77" s="18">
        <f t="shared" si="5"/>
        <v>2.0867286146834747E-4</v>
      </c>
      <c r="T77" s="18">
        <f t="shared" si="5"/>
        <v>0.52631578947368418</v>
      </c>
      <c r="U77" s="59"/>
      <c r="V77" s="42"/>
      <c r="W77" s="25"/>
      <c r="X77" s="25"/>
      <c r="Y77" s="42"/>
      <c r="Z77" s="25"/>
      <c r="AA77" s="54"/>
    </row>
    <row r="78" spans="1:27" ht="12.75" thickBot="1">
      <c r="A78" s="21"/>
      <c r="B78" s="21"/>
      <c r="C78" s="21">
        <v>37</v>
      </c>
      <c r="D78" s="22">
        <f>Reference!B388</f>
        <v>135.64400000000001</v>
      </c>
      <c r="E78" s="23">
        <f>Reference!C388</f>
        <v>29.8935</v>
      </c>
      <c r="F78" s="23">
        <f>Reference!D388</f>
        <v>35.541200000000003</v>
      </c>
      <c r="G78" s="23">
        <f>Reference!E388</f>
        <v>36.624499999999998</v>
      </c>
      <c r="H78" s="23">
        <f>Reference!F388</f>
        <v>3160.77</v>
      </c>
      <c r="I78" s="23">
        <f>Reference!G388</f>
        <v>1.26</v>
      </c>
      <c r="J78" s="24">
        <f t="shared" si="3"/>
        <v>0.87799166666666661</v>
      </c>
      <c r="L78" s="22">
        <f>Test!B388</f>
        <v>1</v>
      </c>
      <c r="M78" s="23">
        <f>Test!C388</f>
        <v>1</v>
      </c>
      <c r="N78" s="23">
        <f>Test!D388</f>
        <v>1</v>
      </c>
      <c r="O78" s="23">
        <f>Test!E388</f>
        <v>1</v>
      </c>
      <c r="P78" s="23">
        <f>Test!F388</f>
        <v>1</v>
      </c>
      <c r="Q78" s="23">
        <f>Test!G388</f>
        <v>1</v>
      </c>
      <c r="R78" s="24">
        <f t="shared" si="1"/>
        <v>2.7777777777777778E-4</v>
      </c>
      <c r="S78" s="23">
        <f t="shared" si="5"/>
        <v>3.1637860394777224E-4</v>
      </c>
      <c r="T78" s="23">
        <f t="shared" si="5"/>
        <v>0.79365079365079361</v>
      </c>
      <c r="U78" s="60"/>
      <c r="V78" s="43"/>
      <c r="W78" s="55"/>
      <c r="X78" s="55"/>
      <c r="Y78" s="43"/>
      <c r="Z78" s="55"/>
      <c r="AA78" s="56"/>
    </row>
    <row r="79" spans="1:27">
      <c r="A79" s="11" t="s">
        <v>50</v>
      </c>
      <c r="B79" s="11" t="s">
        <v>59</v>
      </c>
      <c r="C79" s="11">
        <v>22</v>
      </c>
      <c r="D79" s="12">
        <f>Reference!B389</f>
        <v>2137.8807999999999</v>
      </c>
      <c r="E79" s="13">
        <f>Reference!C389</f>
        <v>42.9572</v>
      </c>
      <c r="F79" s="13">
        <f>Reference!D389</f>
        <v>46.664499999999997</v>
      </c>
      <c r="G79" s="13">
        <f>Reference!E389</f>
        <v>47.990400000000001</v>
      </c>
      <c r="H79" s="13">
        <f>Reference!F389</f>
        <v>44091.72</v>
      </c>
      <c r="I79" s="13">
        <f>Reference!G389</f>
        <v>21.01</v>
      </c>
      <c r="J79" s="14">
        <f t="shared" si="3"/>
        <v>12.2477</v>
      </c>
      <c r="L79" s="12">
        <f>Test!B389</f>
        <v>1</v>
      </c>
      <c r="M79" s="13">
        <f>Test!C389</f>
        <v>1</v>
      </c>
      <c r="N79" s="13">
        <f>Test!D389</f>
        <v>1</v>
      </c>
      <c r="O79" s="13">
        <f>Test!E389</f>
        <v>1</v>
      </c>
      <c r="P79" s="13">
        <f>Test!F389</f>
        <v>1</v>
      </c>
      <c r="Q79" s="13">
        <f>Test!G389</f>
        <v>1</v>
      </c>
      <c r="R79" s="14">
        <f t="shared" si="1"/>
        <v>2.7777777777777778E-4</v>
      </c>
      <c r="S79" s="13">
        <f t="shared" si="5"/>
        <v>2.2679995246272996E-5</v>
      </c>
      <c r="T79" s="13">
        <f t="shared" si="5"/>
        <v>4.7596382674916705E-2</v>
      </c>
      <c r="U79" s="58"/>
      <c r="V79" s="41" t="e">
        <f>bdrate($D79:$D82,E79:E82,$L79:$L82,M79:M82)</f>
        <v>#VALUE!</v>
      </c>
      <c r="W79" s="46" t="e">
        <f>bdrate($D79:$D82,F79:F82,$L79:$L82,N79:N82)</f>
        <v>#VALUE!</v>
      </c>
      <c r="X79" s="47" t="e">
        <f>bdrate($D79:$D82,G79:G82,$L79:$L82,O79:O82)</f>
        <v>#VALUE!</v>
      </c>
      <c r="Y79" s="41" t="e">
        <f>bdrateOld($D79:$D82,E79:E82,$L79:$L82,M79:M82)</f>
        <v>#VALUE!</v>
      </c>
      <c r="Z79" s="46" t="e">
        <f>bdrateOld($D79:$D82,F79:F82,$L79:$L82,N79:N82)</f>
        <v>#VALUE!</v>
      </c>
      <c r="AA79" s="47" t="e">
        <f>bdrateOld($D79:$D82,G79:G82,$L79:$L82,O79:O82)</f>
        <v>#VALUE!</v>
      </c>
    </row>
    <row r="80" spans="1:27">
      <c r="A80" s="16" t="s">
        <v>51</v>
      </c>
      <c r="B80" s="16"/>
      <c r="C80" s="16">
        <v>27</v>
      </c>
      <c r="D80" s="17">
        <f>Reference!B390</f>
        <v>760.41520000000003</v>
      </c>
      <c r="E80" s="18">
        <f>Reference!C390</f>
        <v>40.685299999999998</v>
      </c>
      <c r="F80" s="18">
        <f>Reference!D390</f>
        <v>44.736800000000002</v>
      </c>
      <c r="G80" s="18">
        <f>Reference!E390</f>
        <v>46.094999999999999</v>
      </c>
      <c r="H80" s="18">
        <f>Reference!F390</f>
        <v>25992.03</v>
      </c>
      <c r="I80" s="18">
        <f>Reference!G390</f>
        <v>12.8</v>
      </c>
      <c r="J80" s="19">
        <f t="shared" si="3"/>
        <v>7.2200083333333334</v>
      </c>
      <c r="L80" s="17">
        <f>Test!B390</f>
        <v>1</v>
      </c>
      <c r="M80" s="18">
        <f>Test!C390</f>
        <v>1</v>
      </c>
      <c r="N80" s="18">
        <f>Test!D390</f>
        <v>1</v>
      </c>
      <c r="O80" s="18">
        <f>Test!E390</f>
        <v>1</v>
      </c>
      <c r="P80" s="18">
        <f>Test!F390</f>
        <v>1</v>
      </c>
      <c r="Q80" s="18">
        <f>Test!G390</f>
        <v>1</v>
      </c>
      <c r="R80" s="19">
        <f t="shared" ref="R80:R106" si="6">P80/3600</f>
        <v>2.7777777777777778E-4</v>
      </c>
      <c r="S80" s="18">
        <f t="shared" si="5"/>
        <v>3.8473332017545377E-5</v>
      </c>
      <c r="T80" s="18">
        <f t="shared" si="5"/>
        <v>7.8125E-2</v>
      </c>
      <c r="U80" s="59"/>
      <c r="V80" s="42"/>
      <c r="W80" s="25"/>
      <c r="X80" s="54"/>
      <c r="Y80" s="42"/>
      <c r="Z80" s="25"/>
      <c r="AA80" s="54"/>
    </row>
    <row r="81" spans="1:27">
      <c r="A81" s="16"/>
      <c r="B81" s="16"/>
      <c r="C81" s="16">
        <v>32</v>
      </c>
      <c r="D81" s="17">
        <f>Reference!B391</f>
        <v>374.24400000000003</v>
      </c>
      <c r="E81" s="18">
        <f>Reference!C391</f>
        <v>38.150700000000001</v>
      </c>
      <c r="F81" s="18">
        <f>Reference!D391</f>
        <v>43.127000000000002</v>
      </c>
      <c r="G81" s="18">
        <f>Reference!E391</f>
        <v>44.473799999999997</v>
      </c>
      <c r="H81" s="18">
        <f>Reference!F391</f>
        <v>16562.97</v>
      </c>
      <c r="I81" s="18">
        <f>Reference!G391</f>
        <v>9.51</v>
      </c>
      <c r="J81" s="19">
        <f t="shared" si="3"/>
        <v>4.6008250000000004</v>
      </c>
      <c r="L81" s="17">
        <f>Test!B391</f>
        <v>1</v>
      </c>
      <c r="M81" s="18">
        <f>Test!C391</f>
        <v>1</v>
      </c>
      <c r="N81" s="18">
        <f>Test!D391</f>
        <v>1</v>
      </c>
      <c r="O81" s="18">
        <f>Test!E391</f>
        <v>1</v>
      </c>
      <c r="P81" s="18">
        <f>Test!F391</f>
        <v>1</v>
      </c>
      <c r="Q81" s="18">
        <f>Test!G391</f>
        <v>1</v>
      </c>
      <c r="R81" s="19">
        <f t="shared" si="6"/>
        <v>2.7777777777777778E-4</v>
      </c>
      <c r="S81" s="18">
        <f t="shared" si="5"/>
        <v>6.0375645189238397E-5</v>
      </c>
      <c r="T81" s="18">
        <f t="shared" si="5"/>
        <v>0.10515247108307045</v>
      </c>
      <c r="U81" s="59"/>
      <c r="V81" s="42"/>
      <c r="W81" s="25"/>
      <c r="X81" s="54"/>
      <c r="Y81" s="42"/>
      <c r="Z81" s="25"/>
      <c r="AA81" s="54"/>
    </row>
    <row r="82" spans="1:27" ht="12.75" thickBot="1">
      <c r="A82" s="16"/>
      <c r="B82" s="21"/>
      <c r="C82" s="21">
        <v>37</v>
      </c>
      <c r="D82" s="22">
        <f>Reference!B392</f>
        <v>199.32400000000001</v>
      </c>
      <c r="E82" s="23">
        <f>Reference!C392</f>
        <v>35.359299999999998</v>
      </c>
      <c r="F82" s="23">
        <f>Reference!D392</f>
        <v>42.073500000000003</v>
      </c>
      <c r="G82" s="23">
        <f>Reference!E392</f>
        <v>43.294499999999999</v>
      </c>
      <c r="H82" s="23">
        <f>Reference!F392</f>
        <v>10968.48</v>
      </c>
      <c r="I82" s="23">
        <f>Reference!G392</f>
        <v>8.61</v>
      </c>
      <c r="J82" s="24">
        <f t="shared" si="3"/>
        <v>3.0467999999999997</v>
      </c>
      <c r="L82" s="22">
        <f>Test!B392</f>
        <v>1</v>
      </c>
      <c r="M82" s="23">
        <f>Test!C392</f>
        <v>1</v>
      </c>
      <c r="N82" s="23">
        <f>Test!D392</f>
        <v>1</v>
      </c>
      <c r="O82" s="23">
        <f>Test!E392</f>
        <v>1</v>
      </c>
      <c r="P82" s="23">
        <f>Test!F392</f>
        <v>1</v>
      </c>
      <c r="Q82" s="23">
        <f>Test!G392</f>
        <v>1</v>
      </c>
      <c r="R82" s="24">
        <f t="shared" si="6"/>
        <v>2.7777777777777778E-4</v>
      </c>
      <c r="S82" s="18">
        <f t="shared" si="5"/>
        <v>9.1170335360961599E-5</v>
      </c>
      <c r="T82" s="18">
        <f t="shared" si="5"/>
        <v>0.11614401858304298</v>
      </c>
      <c r="U82" s="59"/>
      <c r="V82" s="43"/>
      <c r="W82" s="55"/>
      <c r="X82" s="56"/>
      <c r="Y82" s="43"/>
      <c r="Z82" s="55"/>
      <c r="AA82" s="56"/>
    </row>
    <row r="83" spans="1:27">
      <c r="A83" s="16"/>
      <c r="B83" s="11" t="s">
        <v>60</v>
      </c>
      <c r="C83" s="11">
        <v>22</v>
      </c>
      <c r="D83" s="12">
        <f>Reference!B393</f>
        <v>1618.3776</v>
      </c>
      <c r="E83" s="13">
        <f>Reference!C393</f>
        <v>43.272100000000002</v>
      </c>
      <c r="F83" s="13">
        <f>Reference!D393</f>
        <v>48.272199999999998</v>
      </c>
      <c r="G83" s="13">
        <f>Reference!E393</f>
        <v>48.936799999999998</v>
      </c>
      <c r="H83" s="13">
        <f>Reference!F393</f>
        <v>34844.6</v>
      </c>
      <c r="I83" s="13">
        <f>Reference!G393</f>
        <v>15.89</v>
      </c>
      <c r="J83" s="14">
        <f t="shared" si="3"/>
        <v>9.6790555555555553</v>
      </c>
      <c r="L83" s="12">
        <f>Test!B393</f>
        <v>1</v>
      </c>
      <c r="M83" s="13">
        <f>Test!C393</f>
        <v>1</v>
      </c>
      <c r="N83" s="13">
        <f>Test!D393</f>
        <v>1</v>
      </c>
      <c r="O83" s="13">
        <f>Test!E393</f>
        <v>1</v>
      </c>
      <c r="P83" s="13">
        <f>Test!F393</f>
        <v>1</v>
      </c>
      <c r="Q83" s="13">
        <f>Test!G393</f>
        <v>1</v>
      </c>
      <c r="R83" s="14">
        <f t="shared" si="6"/>
        <v>2.7777777777777778E-4</v>
      </c>
      <c r="S83" s="18">
        <f t="shared" si="5"/>
        <v>2.8698851471964092E-5</v>
      </c>
      <c r="T83" s="18">
        <f t="shared" si="5"/>
        <v>6.2932662051604776E-2</v>
      </c>
      <c r="U83" s="59"/>
      <c r="V83" s="41" t="e">
        <f>bdrate($D83:$D86,E83:E86,$L83:$L86,M83:M86)</f>
        <v>#VALUE!</v>
      </c>
      <c r="W83" s="46" t="e">
        <f>bdrate($D83:$D86,F83:F86,$L83:$L86,N83:N86)</f>
        <v>#VALUE!</v>
      </c>
      <c r="X83" s="46" t="e">
        <f>bdrate($D83:$D86,G83:G86,$L83:$L86,O83:O86)</f>
        <v>#VALUE!</v>
      </c>
      <c r="Y83" s="44" t="e">
        <f>bdrateOld($D83:$D86,E83:E86,$L83:$L86,M83:M86)</f>
        <v>#VALUE!</v>
      </c>
      <c r="Z83" s="48" t="e">
        <f>bdrateOld($D83:$D86,F83:F86,$L83:$L86,N83:N86)</f>
        <v>#VALUE!</v>
      </c>
      <c r="AA83" s="49" t="e">
        <f>bdrateOld($D83:$D86,G83:G86,$L83:$L86,O83:O86)</f>
        <v>#VALUE!</v>
      </c>
    </row>
    <row r="84" spans="1:27">
      <c r="A84" s="16"/>
      <c r="B84" s="16"/>
      <c r="C84" s="16">
        <v>27</v>
      </c>
      <c r="D84" s="17">
        <f>Reference!B394</f>
        <v>404.2312</v>
      </c>
      <c r="E84" s="18">
        <f>Reference!C394</f>
        <v>41.644500000000001</v>
      </c>
      <c r="F84" s="18">
        <f>Reference!D394</f>
        <v>46.738799999999998</v>
      </c>
      <c r="G84" s="18">
        <f>Reference!E394</f>
        <v>47.449800000000003</v>
      </c>
      <c r="H84" s="18">
        <f>Reference!F394</f>
        <v>16553.560000000001</v>
      </c>
      <c r="I84" s="18">
        <f>Reference!G394</f>
        <v>10.43</v>
      </c>
      <c r="J84" s="19">
        <f t="shared" si="3"/>
        <v>4.5982111111111115</v>
      </c>
      <c r="L84" s="17">
        <f>Test!B394</f>
        <v>1</v>
      </c>
      <c r="M84" s="18">
        <f>Test!C394</f>
        <v>1</v>
      </c>
      <c r="N84" s="18">
        <f>Test!D394</f>
        <v>1</v>
      </c>
      <c r="O84" s="18">
        <f>Test!E394</f>
        <v>1</v>
      </c>
      <c r="P84" s="18">
        <f>Test!F394</f>
        <v>1</v>
      </c>
      <c r="Q84" s="18">
        <f>Test!G394</f>
        <v>1</v>
      </c>
      <c r="R84" s="19">
        <f t="shared" si="6"/>
        <v>2.7777777777777778E-4</v>
      </c>
      <c r="S84" s="18">
        <f t="shared" si="5"/>
        <v>6.0409966194582915E-5</v>
      </c>
      <c r="T84" s="18">
        <f t="shared" si="5"/>
        <v>9.5877277085330781E-2</v>
      </c>
      <c r="U84" s="59"/>
      <c r="V84" s="42"/>
      <c r="W84" s="25"/>
      <c r="X84" s="25"/>
      <c r="Y84" s="42"/>
      <c r="Z84" s="25"/>
      <c r="AA84" s="54"/>
    </row>
    <row r="85" spans="1:27">
      <c r="A85" s="16"/>
      <c r="B85" s="16"/>
      <c r="C85" s="16">
        <v>32</v>
      </c>
      <c r="D85" s="17">
        <f>Reference!B395</f>
        <v>166.49119999999999</v>
      </c>
      <c r="E85" s="18">
        <f>Reference!C395</f>
        <v>39.6646</v>
      </c>
      <c r="F85" s="18">
        <f>Reference!D395</f>
        <v>45.268500000000003</v>
      </c>
      <c r="G85" s="18">
        <f>Reference!E395</f>
        <v>45.9482</v>
      </c>
      <c r="H85" s="18">
        <f>Reference!F395</f>
        <v>10494.4</v>
      </c>
      <c r="I85" s="18">
        <f>Reference!G395</f>
        <v>8.1999999999999993</v>
      </c>
      <c r="J85" s="19">
        <f t="shared" si="3"/>
        <v>2.915111111111111</v>
      </c>
      <c r="L85" s="17">
        <f>Test!B395</f>
        <v>1</v>
      </c>
      <c r="M85" s="18">
        <f>Test!C395</f>
        <v>1</v>
      </c>
      <c r="N85" s="18">
        <f>Test!D395</f>
        <v>1</v>
      </c>
      <c r="O85" s="18">
        <f>Test!E395</f>
        <v>1</v>
      </c>
      <c r="P85" s="18">
        <f>Test!F395</f>
        <v>1</v>
      </c>
      <c r="Q85" s="18">
        <f>Test!G395</f>
        <v>1</v>
      </c>
      <c r="R85" s="19">
        <f t="shared" si="6"/>
        <v>2.7777777777777778E-4</v>
      </c>
      <c r="S85" s="18">
        <f t="shared" si="5"/>
        <v>9.528891599329166E-5</v>
      </c>
      <c r="T85" s="18">
        <f t="shared" si="5"/>
        <v>0.12195121951219513</v>
      </c>
      <c r="U85" s="59"/>
      <c r="V85" s="42"/>
      <c r="W85" s="25"/>
      <c r="X85" s="25"/>
      <c r="Y85" s="42"/>
      <c r="Z85" s="25"/>
      <c r="AA85" s="54"/>
    </row>
    <row r="86" spans="1:27" ht="12.75" thickBot="1">
      <c r="A86" s="16"/>
      <c r="B86" s="21"/>
      <c r="C86" s="21">
        <v>37</v>
      </c>
      <c r="D86" s="22">
        <f>Reference!B396</f>
        <v>88.026399999999995</v>
      </c>
      <c r="E86" s="23">
        <f>Reference!C396</f>
        <v>37.352699999999999</v>
      </c>
      <c r="F86" s="23">
        <f>Reference!D396</f>
        <v>44.156399999999998</v>
      </c>
      <c r="G86" s="23">
        <f>Reference!E396</f>
        <v>44.807600000000001</v>
      </c>
      <c r="H86" s="23">
        <f>Reference!F396</f>
        <v>6805.98</v>
      </c>
      <c r="I86" s="23">
        <f>Reference!G396</f>
        <v>7.56</v>
      </c>
      <c r="J86" s="24">
        <f t="shared" si="3"/>
        <v>1.89055</v>
      </c>
      <c r="L86" s="22">
        <f>Test!B396</f>
        <v>1</v>
      </c>
      <c r="M86" s="23">
        <f>Test!C396</f>
        <v>1</v>
      </c>
      <c r="N86" s="23">
        <f>Test!D396</f>
        <v>1</v>
      </c>
      <c r="O86" s="23">
        <f>Test!E396</f>
        <v>1</v>
      </c>
      <c r="P86" s="23">
        <f>Test!F396</f>
        <v>1</v>
      </c>
      <c r="Q86" s="23">
        <f>Test!G396</f>
        <v>1</v>
      </c>
      <c r="R86" s="24">
        <f t="shared" si="6"/>
        <v>2.7777777777777778E-4</v>
      </c>
      <c r="S86" s="18">
        <f t="shared" si="5"/>
        <v>1.4692961190012314E-4</v>
      </c>
      <c r="T86" s="18">
        <f t="shared" si="5"/>
        <v>0.1322751322751323</v>
      </c>
      <c r="U86" s="59"/>
      <c r="V86" s="43"/>
      <c r="W86" s="55"/>
      <c r="X86" s="55"/>
      <c r="Y86" s="43"/>
      <c r="Z86" s="55"/>
      <c r="AA86" s="56"/>
    </row>
    <row r="87" spans="1:27">
      <c r="A87" s="16"/>
      <c r="B87" s="11" t="s">
        <v>61</v>
      </c>
      <c r="C87" s="11">
        <v>22</v>
      </c>
      <c r="D87" s="12">
        <f>Reference!B397</f>
        <v>1917.0208</v>
      </c>
      <c r="E87" s="13">
        <f>Reference!C397</f>
        <v>43.642800000000001</v>
      </c>
      <c r="F87" s="13">
        <f>Reference!D397</f>
        <v>47.5077</v>
      </c>
      <c r="G87" s="13">
        <f>Reference!E397</f>
        <v>48.444299999999998</v>
      </c>
      <c r="H87" s="13">
        <f>Reference!F397</f>
        <v>43672.17</v>
      </c>
      <c r="I87" s="13">
        <f>Reference!G397</f>
        <v>18.34</v>
      </c>
      <c r="J87" s="14">
        <f t="shared" si="3"/>
        <v>12.131158333333333</v>
      </c>
      <c r="L87" s="12">
        <f>Test!B397</f>
        <v>1</v>
      </c>
      <c r="M87" s="13">
        <f>Test!C397</f>
        <v>1</v>
      </c>
      <c r="N87" s="13">
        <f>Test!D397</f>
        <v>1</v>
      </c>
      <c r="O87" s="13">
        <f>Test!E397</f>
        <v>1</v>
      </c>
      <c r="P87" s="13">
        <f>Test!F397</f>
        <v>1</v>
      </c>
      <c r="Q87" s="13">
        <f>Test!G397</f>
        <v>1</v>
      </c>
      <c r="R87" s="14">
        <f t="shared" si="6"/>
        <v>2.7777777777777778E-4</v>
      </c>
      <c r="S87" s="18">
        <f t="shared" ref="S87:T106" si="7">P87/H87</f>
        <v>2.2897877527038388E-5</v>
      </c>
      <c r="T87" s="18">
        <f t="shared" si="7"/>
        <v>5.4525627044711013E-2</v>
      </c>
      <c r="U87" s="59"/>
      <c r="V87" s="41" t="e">
        <f>bdrate($D87:$D90,E87:E90,$L87:$L90,M87:M90)</f>
        <v>#VALUE!</v>
      </c>
      <c r="W87" s="46" t="e">
        <f>bdrate($D87:$D90,F87:F90,$L87:$L90,N87:N90)</f>
        <v>#VALUE!</v>
      </c>
      <c r="X87" s="46" t="e">
        <f>bdrate($D87:$D90,G87:G90,$L87:$L90,O87:O90)</f>
        <v>#VALUE!</v>
      </c>
      <c r="Y87" s="44" t="e">
        <f>bdrateOld($D87:$D90,E87:E90,$L87:$L90,M87:M90)</f>
        <v>#VALUE!</v>
      </c>
      <c r="Z87" s="48" t="e">
        <f>bdrateOld($D87:$D90,F87:F90,$L87:$L90,N87:N90)</f>
        <v>#VALUE!</v>
      </c>
      <c r="AA87" s="49" t="e">
        <f>bdrateOld($D87:$D90,G87:G90,$L87:$L90,O87:O90)</f>
        <v>#VALUE!</v>
      </c>
    </row>
    <row r="88" spans="1:27">
      <c r="A88" s="16"/>
      <c r="B88" s="16"/>
      <c r="C88" s="16">
        <v>27</v>
      </c>
      <c r="D88" s="17">
        <f>Reference!B398</f>
        <v>657.70079999999996</v>
      </c>
      <c r="E88" s="18">
        <f>Reference!C398</f>
        <v>41.747599999999998</v>
      </c>
      <c r="F88" s="18">
        <f>Reference!D398</f>
        <v>45.687800000000003</v>
      </c>
      <c r="G88" s="18">
        <f>Reference!E398</f>
        <v>46.674100000000003</v>
      </c>
      <c r="H88" s="18">
        <f>Reference!F398</f>
        <v>25764.59</v>
      </c>
      <c r="I88" s="18">
        <f>Reference!G398</f>
        <v>13.3</v>
      </c>
      <c r="J88" s="19">
        <f t="shared" si="3"/>
        <v>7.1568305555555556</v>
      </c>
      <c r="L88" s="17">
        <f>Test!B398</f>
        <v>1</v>
      </c>
      <c r="M88" s="18">
        <f>Test!C398</f>
        <v>1</v>
      </c>
      <c r="N88" s="18">
        <f>Test!D398</f>
        <v>1</v>
      </c>
      <c r="O88" s="18">
        <f>Test!E398</f>
        <v>1</v>
      </c>
      <c r="P88" s="18">
        <f>Test!F398</f>
        <v>1</v>
      </c>
      <c r="Q88" s="18">
        <f>Test!G398</f>
        <v>1</v>
      </c>
      <c r="R88" s="19">
        <f t="shared" si="6"/>
        <v>2.7777777777777778E-4</v>
      </c>
      <c r="S88" s="18">
        <f t="shared" si="7"/>
        <v>3.8812959957833602E-5</v>
      </c>
      <c r="T88" s="18">
        <f t="shared" si="7"/>
        <v>7.5187969924812026E-2</v>
      </c>
      <c r="U88" s="59"/>
      <c r="V88" s="42"/>
      <c r="W88" s="25"/>
      <c r="X88" s="25"/>
      <c r="Y88" s="42"/>
      <c r="Z88" s="25"/>
      <c r="AA88" s="54"/>
    </row>
    <row r="89" spans="1:27">
      <c r="A89" s="16"/>
      <c r="B89" s="16"/>
      <c r="C89" s="16">
        <v>32</v>
      </c>
      <c r="D89" s="17">
        <f>Reference!B399</f>
        <v>286.50880000000001</v>
      </c>
      <c r="E89" s="18">
        <f>Reference!C399</f>
        <v>39.486600000000003</v>
      </c>
      <c r="F89" s="18">
        <f>Reference!D399</f>
        <v>44.019799999999996</v>
      </c>
      <c r="G89" s="18">
        <f>Reference!E399</f>
        <v>45.092799999999997</v>
      </c>
      <c r="H89" s="18">
        <f>Reference!F399</f>
        <v>15569.41</v>
      </c>
      <c r="I89" s="18">
        <f>Reference!G399</f>
        <v>10.01</v>
      </c>
      <c r="J89" s="19">
        <f t="shared" si="3"/>
        <v>4.3248361111111109</v>
      </c>
      <c r="L89" s="17">
        <f>Test!B399</f>
        <v>1</v>
      </c>
      <c r="M89" s="18">
        <f>Test!C399</f>
        <v>1</v>
      </c>
      <c r="N89" s="18">
        <f>Test!D399</f>
        <v>1</v>
      </c>
      <c r="O89" s="18">
        <f>Test!E399</f>
        <v>1</v>
      </c>
      <c r="P89" s="18">
        <f>Test!F399</f>
        <v>1</v>
      </c>
      <c r="Q89" s="18">
        <f>Test!G399</f>
        <v>1</v>
      </c>
      <c r="R89" s="19">
        <f t="shared" si="6"/>
        <v>2.7777777777777778E-4</v>
      </c>
      <c r="S89" s="18">
        <f t="shared" si="7"/>
        <v>6.4228509622394166E-5</v>
      </c>
      <c r="T89" s="18">
        <f t="shared" si="7"/>
        <v>9.9900099900099903E-2</v>
      </c>
      <c r="U89" s="59"/>
      <c r="V89" s="42"/>
      <c r="W89" s="25"/>
      <c r="X89" s="25"/>
      <c r="Y89" s="42"/>
      <c r="Z89" s="25"/>
      <c r="AA89" s="54"/>
    </row>
    <row r="90" spans="1:27" ht="12.75" thickBot="1">
      <c r="A90" s="21"/>
      <c r="B90" s="21"/>
      <c r="C90" s="21">
        <v>37</v>
      </c>
      <c r="D90" s="22">
        <f>Reference!B400</f>
        <v>145.25919999999999</v>
      </c>
      <c r="E90" s="23">
        <f>Reference!C400</f>
        <v>36.932200000000002</v>
      </c>
      <c r="F90" s="23">
        <f>Reference!D400</f>
        <v>42.886200000000002</v>
      </c>
      <c r="G90" s="23">
        <f>Reference!E400</f>
        <v>44.088500000000003</v>
      </c>
      <c r="H90" s="23">
        <f>Reference!F400</f>
        <v>9359.92</v>
      </c>
      <c r="I90" s="23">
        <f>Reference!G400</f>
        <v>8.7100000000000009</v>
      </c>
      <c r="J90" s="24">
        <f t="shared" si="3"/>
        <v>2.5999777777777777</v>
      </c>
      <c r="L90" s="22">
        <f>Test!B400</f>
        <v>1</v>
      </c>
      <c r="M90" s="23">
        <f>Test!C400</f>
        <v>1</v>
      </c>
      <c r="N90" s="23">
        <f>Test!D400</f>
        <v>1</v>
      </c>
      <c r="O90" s="23">
        <f>Test!E400</f>
        <v>1</v>
      </c>
      <c r="P90" s="23">
        <f>Test!F400</f>
        <v>1</v>
      </c>
      <c r="Q90" s="23">
        <f>Test!G400</f>
        <v>1</v>
      </c>
      <c r="R90" s="24">
        <f t="shared" si="6"/>
        <v>2.7777777777777778E-4</v>
      </c>
      <c r="S90" s="18">
        <f t="shared" si="7"/>
        <v>1.0683851998735032E-4</v>
      </c>
      <c r="T90" s="18">
        <f t="shared" si="7"/>
        <v>0.11481056257175659</v>
      </c>
      <c r="U90" s="59"/>
      <c r="V90" s="43"/>
      <c r="W90" s="55"/>
      <c r="X90" s="55"/>
      <c r="Y90" s="43"/>
      <c r="Z90" s="55"/>
      <c r="AA90" s="56"/>
    </row>
    <row r="91" spans="1:27">
      <c r="A91" s="34" t="s">
        <v>52</v>
      </c>
      <c r="B91" s="34" t="s">
        <v>62</v>
      </c>
      <c r="C91" s="34">
        <v>22</v>
      </c>
      <c r="D91" s="12">
        <f>Reference!B401</f>
        <v>3413.6464000000001</v>
      </c>
      <c r="E91" s="13">
        <f>Reference!C401</f>
        <v>40.7913</v>
      </c>
      <c r="F91" s="13">
        <f>Reference!D401</f>
        <v>42.682400000000001</v>
      </c>
      <c r="G91" s="13">
        <f>Reference!E401</f>
        <v>43.265999999999998</v>
      </c>
      <c r="H91" s="13">
        <f>Reference!F401</f>
        <v>53958.19</v>
      </c>
      <c r="I91" s="13">
        <f>Reference!G401</f>
        <v>15.67</v>
      </c>
      <c r="J91" s="14">
        <f t="shared" si="3"/>
        <v>14.988386111111112</v>
      </c>
      <c r="L91" s="12">
        <f>Test!B401</f>
        <v>1</v>
      </c>
      <c r="M91" s="13">
        <f>Test!C401</f>
        <v>1</v>
      </c>
      <c r="N91" s="13">
        <f>Test!D401</f>
        <v>1</v>
      </c>
      <c r="O91" s="13">
        <f>Test!E401</f>
        <v>1</v>
      </c>
      <c r="P91" s="13">
        <f>Test!F401</f>
        <v>1</v>
      </c>
      <c r="Q91" s="13">
        <f>Test!G401</f>
        <v>1</v>
      </c>
      <c r="R91" s="14">
        <f t="shared" si="6"/>
        <v>2.7777777777777778E-4</v>
      </c>
      <c r="S91" s="13">
        <f t="shared" si="7"/>
        <v>1.8532867762984636E-5</v>
      </c>
      <c r="T91" s="13">
        <f t="shared" si="7"/>
        <v>6.3816209317166556E-2</v>
      </c>
      <c r="U91" s="58"/>
      <c r="V91" s="41" t="e">
        <f>bdrate($D91:$D94,E91:E94,$L91:$L94,M91:M94)</f>
        <v>#VALUE!</v>
      </c>
      <c r="W91" s="46" t="e">
        <f>bdrate($D91:$D94,F91:F94,$L91:$L94,N91:N94)</f>
        <v>#VALUE!</v>
      </c>
      <c r="X91" s="47" t="e">
        <f>bdrate($D91:$D94,G91:G94,$L91:$L94,O91:O94)</f>
        <v>#VALUE!</v>
      </c>
      <c r="Y91" s="41" t="e">
        <f>bdrateOld($D91:$D94,E91:E94,$L91:$L94,M91:M94)</f>
        <v>#VALUE!</v>
      </c>
      <c r="Z91" s="46" t="e">
        <f>bdrateOld($D91:$D94,F91:F94,$L91:$L94,N91:N94)</f>
        <v>#VALUE!</v>
      </c>
      <c r="AA91" s="47" t="e">
        <f>bdrateOld($D91:$D94,G91:G94,$L91:$L94,O91:O94)</f>
        <v>#VALUE!</v>
      </c>
    </row>
    <row r="92" spans="1:27">
      <c r="A92" s="35"/>
      <c r="B92" s="35"/>
      <c r="C92" s="35">
        <v>27</v>
      </c>
      <c r="D92" s="17">
        <f>Reference!B402</f>
        <v>1618.0336</v>
      </c>
      <c r="E92" s="18">
        <f>Reference!C402</f>
        <v>37.570700000000002</v>
      </c>
      <c r="F92" s="18">
        <f>Reference!D402</f>
        <v>40.084499999999998</v>
      </c>
      <c r="G92" s="18">
        <f>Reference!E402</f>
        <v>40.452300000000001</v>
      </c>
      <c r="H92" s="18">
        <f>Reference!F402</f>
        <v>38586.61</v>
      </c>
      <c r="I92" s="18">
        <f>Reference!G402</f>
        <v>11.25</v>
      </c>
      <c r="J92" s="19">
        <f t="shared" ref="J92:J106" si="8">H92/3600</f>
        <v>10.718502777777777</v>
      </c>
      <c r="L92" s="17">
        <f>Test!B402</f>
        <v>1</v>
      </c>
      <c r="M92" s="18">
        <f>Test!C402</f>
        <v>1</v>
      </c>
      <c r="N92" s="18">
        <f>Test!D402</f>
        <v>1</v>
      </c>
      <c r="O92" s="18">
        <f>Test!E402</f>
        <v>1</v>
      </c>
      <c r="P92" s="18">
        <f>Test!F402</f>
        <v>1</v>
      </c>
      <c r="Q92" s="18">
        <f>Test!G402</f>
        <v>1</v>
      </c>
      <c r="R92" s="19">
        <f t="shared" si="6"/>
        <v>2.7777777777777778E-4</v>
      </c>
      <c r="S92" s="18">
        <f t="shared" si="7"/>
        <v>2.5915725688263362E-5</v>
      </c>
      <c r="T92" s="18">
        <f t="shared" si="7"/>
        <v>8.8888888888888892E-2</v>
      </c>
      <c r="U92" s="59"/>
      <c r="V92" s="42"/>
      <c r="W92" s="25"/>
      <c r="X92" s="54"/>
      <c r="Y92" s="42"/>
      <c r="Z92" s="25"/>
      <c r="AA92" s="54"/>
    </row>
    <row r="93" spans="1:27">
      <c r="A93" s="35"/>
      <c r="B93" s="35"/>
      <c r="C93" s="35">
        <v>32</v>
      </c>
      <c r="D93" s="17">
        <f>Reference!B403</f>
        <v>800.14319999999998</v>
      </c>
      <c r="E93" s="18">
        <f>Reference!C403</f>
        <v>34.645800000000001</v>
      </c>
      <c r="F93" s="18">
        <f>Reference!D403</f>
        <v>38.0319</v>
      </c>
      <c r="G93" s="18">
        <f>Reference!E403</f>
        <v>38.405799999999999</v>
      </c>
      <c r="H93" s="18">
        <f>Reference!F403</f>
        <v>25198.28</v>
      </c>
      <c r="I93" s="18">
        <f>Reference!G403</f>
        <v>7.27</v>
      </c>
      <c r="J93" s="19">
        <f t="shared" si="8"/>
        <v>6.9995222222222218</v>
      </c>
      <c r="L93" s="17">
        <f>Test!B403</f>
        <v>1</v>
      </c>
      <c r="M93" s="18">
        <f>Test!C403</f>
        <v>1</v>
      </c>
      <c r="N93" s="18">
        <f>Test!D403</f>
        <v>1</v>
      </c>
      <c r="O93" s="18">
        <f>Test!E403</f>
        <v>1</v>
      </c>
      <c r="P93" s="18">
        <f>Test!F403</f>
        <v>1</v>
      </c>
      <c r="Q93" s="18">
        <f>Test!G403</f>
        <v>1</v>
      </c>
      <c r="R93" s="19">
        <f t="shared" si="6"/>
        <v>2.7777777777777778E-4</v>
      </c>
      <c r="S93" s="18">
        <f t="shared" si="7"/>
        <v>3.9685248358221274E-5</v>
      </c>
      <c r="T93" s="18">
        <f t="shared" si="7"/>
        <v>0.13755158184319122</v>
      </c>
      <c r="U93" s="59"/>
      <c r="V93" s="42"/>
      <c r="W93" s="25"/>
      <c r="X93" s="54"/>
      <c r="Y93" s="42"/>
      <c r="Z93" s="25"/>
      <c r="AA93" s="54"/>
    </row>
    <row r="94" spans="1:27" ht="12.75" thickBot="1">
      <c r="A94" s="35"/>
      <c r="B94" s="36"/>
      <c r="C94" s="36">
        <v>37</v>
      </c>
      <c r="D94" s="22">
        <f>Reference!B404</f>
        <v>424.88</v>
      </c>
      <c r="E94" s="23">
        <f>Reference!C404</f>
        <v>32.0565</v>
      </c>
      <c r="F94" s="23">
        <f>Reference!D404</f>
        <v>36.698</v>
      </c>
      <c r="G94" s="23">
        <f>Reference!E404</f>
        <v>36.966700000000003</v>
      </c>
      <c r="H94" s="23">
        <f>Reference!F404</f>
        <v>16020.82</v>
      </c>
      <c r="I94" s="23">
        <f>Reference!G404</f>
        <v>6.32</v>
      </c>
      <c r="J94" s="24">
        <f t="shared" si="8"/>
        <v>4.4502277777777781</v>
      </c>
      <c r="L94" s="22">
        <f>Test!B404</f>
        <v>1</v>
      </c>
      <c r="M94" s="23">
        <f>Test!C404</f>
        <v>1</v>
      </c>
      <c r="N94" s="23">
        <f>Test!D404</f>
        <v>1</v>
      </c>
      <c r="O94" s="23">
        <f>Test!E404</f>
        <v>1</v>
      </c>
      <c r="P94" s="23">
        <f>Test!F404</f>
        <v>1</v>
      </c>
      <c r="Q94" s="23">
        <f>Test!G404</f>
        <v>1</v>
      </c>
      <c r="R94" s="24">
        <f t="shared" si="6"/>
        <v>2.7777777777777778E-4</v>
      </c>
      <c r="S94" s="18">
        <f t="shared" si="7"/>
        <v>6.2418777565692644E-5</v>
      </c>
      <c r="T94" s="18">
        <f t="shared" si="7"/>
        <v>0.15822784810126581</v>
      </c>
      <c r="U94" s="59"/>
      <c r="V94" s="43"/>
      <c r="W94" s="55"/>
      <c r="X94" s="56"/>
      <c r="Y94" s="43"/>
      <c r="Z94" s="55"/>
      <c r="AA94" s="56"/>
    </row>
    <row r="95" spans="1:27">
      <c r="A95" s="35"/>
      <c r="B95" s="34" t="s">
        <v>521</v>
      </c>
      <c r="C95" s="34">
        <v>22</v>
      </c>
      <c r="D95" s="12">
        <f>Reference!B405</f>
        <v>13257.190399999999</v>
      </c>
      <c r="E95" s="13">
        <f>Reference!C405</f>
        <v>42.544199999999996</v>
      </c>
      <c r="F95" s="13">
        <f>Reference!D405</f>
        <v>43.780299999999997</v>
      </c>
      <c r="G95" s="13">
        <f>Reference!E405</f>
        <v>44.427500000000002</v>
      </c>
      <c r="H95" s="13">
        <f>Reference!F405</f>
        <v>182734.44</v>
      </c>
      <c r="I95" s="13">
        <f>Reference!G405</f>
        <v>71.94</v>
      </c>
      <c r="J95" s="14">
        <f t="shared" si="8"/>
        <v>50.759566666666665</v>
      </c>
      <c r="L95" s="12">
        <f>Test!B405</f>
        <v>1</v>
      </c>
      <c r="M95" s="13">
        <f>Test!C405</f>
        <v>1</v>
      </c>
      <c r="N95" s="13">
        <f>Test!D405</f>
        <v>1</v>
      </c>
      <c r="O95" s="13">
        <f>Test!E405</f>
        <v>1</v>
      </c>
      <c r="P95" s="13">
        <f>Test!F405</f>
        <v>1</v>
      </c>
      <c r="Q95" s="13">
        <f>Test!G405</f>
        <v>1</v>
      </c>
      <c r="R95" s="14">
        <f t="shared" si="6"/>
        <v>2.7777777777777778E-4</v>
      </c>
      <c r="S95" s="18">
        <f t="shared" si="7"/>
        <v>5.4724221662867711E-6</v>
      </c>
      <c r="T95" s="18">
        <f t="shared" si="7"/>
        <v>1.3900472616068946E-2</v>
      </c>
      <c r="U95" s="59"/>
      <c r="V95" s="41" t="e">
        <f>bdrate($D95:$D98,E95:E98,$L95:$L98,M95:M98)</f>
        <v>#VALUE!</v>
      </c>
      <c r="W95" s="46" t="e">
        <f>bdrate($D95:$D98,F95:F98,$L95:$L98,N95:N98)</f>
        <v>#VALUE!</v>
      </c>
      <c r="X95" s="46" t="e">
        <f>bdrate($D95:$D98,G95:G98,$L95:$L98,O95:O98)</f>
        <v>#VALUE!</v>
      </c>
      <c r="Y95" s="44" t="e">
        <f>bdrateOld($D95:$D98,E95:E98,$L95:$L98,M95:M98)</f>
        <v>#VALUE!</v>
      </c>
      <c r="Z95" s="48" t="e">
        <f>bdrateOld($D95:$D98,F95:F98,$L95:$L98,N95:N98)</f>
        <v>#VALUE!</v>
      </c>
      <c r="AA95" s="49" t="e">
        <f>bdrateOld($D95:$D98,G95:G98,$L95:$L98,O95:O98)</f>
        <v>#VALUE!</v>
      </c>
    </row>
    <row r="96" spans="1:27">
      <c r="A96" s="35"/>
      <c r="B96" s="35"/>
      <c r="C96" s="35">
        <v>27</v>
      </c>
      <c r="D96" s="17">
        <f>Reference!B406</f>
        <v>5883.18</v>
      </c>
      <c r="E96" s="18">
        <f>Reference!C406</f>
        <v>39.301499999999997</v>
      </c>
      <c r="F96" s="18">
        <f>Reference!D406</f>
        <v>41.209200000000003</v>
      </c>
      <c r="G96" s="18">
        <f>Reference!E406</f>
        <v>41.637500000000003</v>
      </c>
      <c r="H96" s="18">
        <f>Reference!F406</f>
        <v>131003.94</v>
      </c>
      <c r="I96" s="18">
        <f>Reference!G406</f>
        <v>51.86</v>
      </c>
      <c r="J96" s="19">
        <f t="shared" si="8"/>
        <v>36.389983333333333</v>
      </c>
      <c r="L96" s="17">
        <f>Test!B406</f>
        <v>1</v>
      </c>
      <c r="M96" s="18">
        <f>Test!C406</f>
        <v>1</v>
      </c>
      <c r="N96" s="18">
        <f>Test!D406</f>
        <v>1</v>
      </c>
      <c r="O96" s="18">
        <f>Test!E406</f>
        <v>1</v>
      </c>
      <c r="P96" s="18">
        <f>Test!F406</f>
        <v>1</v>
      </c>
      <c r="Q96" s="18">
        <f>Test!G406</f>
        <v>1</v>
      </c>
      <c r="R96" s="19">
        <f t="shared" si="6"/>
        <v>2.7777777777777778E-4</v>
      </c>
      <c r="S96" s="18">
        <f t="shared" si="7"/>
        <v>7.6333582028143572E-6</v>
      </c>
      <c r="T96" s="18">
        <f t="shared" si="7"/>
        <v>1.928268414963363E-2</v>
      </c>
      <c r="U96" s="59"/>
      <c r="V96" s="42"/>
      <c r="W96" s="25"/>
      <c r="X96" s="25"/>
      <c r="Y96" s="42"/>
      <c r="Z96" s="25"/>
      <c r="AA96" s="54"/>
    </row>
    <row r="97" spans="1:27">
      <c r="A97" s="35"/>
      <c r="B97" s="35"/>
      <c r="C97" s="35">
        <v>32</v>
      </c>
      <c r="D97" s="17">
        <f>Reference!B407</f>
        <v>2708.8144000000002</v>
      </c>
      <c r="E97" s="18">
        <f>Reference!C407</f>
        <v>36.280999999999999</v>
      </c>
      <c r="F97" s="18">
        <f>Reference!D407</f>
        <v>39.276400000000002</v>
      </c>
      <c r="G97" s="18">
        <f>Reference!E407</f>
        <v>39.579000000000001</v>
      </c>
      <c r="H97" s="18">
        <f>Reference!F407</f>
        <v>90988.15</v>
      </c>
      <c r="I97" s="18">
        <f>Reference!G407</f>
        <v>41.61</v>
      </c>
      <c r="J97" s="19">
        <f t="shared" si="8"/>
        <v>25.274486111111109</v>
      </c>
      <c r="L97" s="17">
        <f>Test!B407</f>
        <v>1</v>
      </c>
      <c r="M97" s="18">
        <f>Test!C407</f>
        <v>1</v>
      </c>
      <c r="N97" s="18">
        <f>Test!D407</f>
        <v>1</v>
      </c>
      <c r="O97" s="18">
        <f>Test!E407</f>
        <v>1</v>
      </c>
      <c r="P97" s="18">
        <f>Test!F407</f>
        <v>1</v>
      </c>
      <c r="Q97" s="18">
        <f>Test!G407</f>
        <v>1</v>
      </c>
      <c r="R97" s="19">
        <f t="shared" si="6"/>
        <v>2.7777777777777778E-4</v>
      </c>
      <c r="S97" s="18">
        <f t="shared" si="7"/>
        <v>1.099044216197384E-5</v>
      </c>
      <c r="T97" s="18">
        <f t="shared" si="7"/>
        <v>2.4032684450853159E-2</v>
      </c>
      <c r="U97" s="59"/>
      <c r="V97" s="42"/>
      <c r="W97" s="25"/>
      <c r="X97" s="25"/>
      <c r="Y97" s="42"/>
      <c r="Z97" s="25"/>
      <c r="AA97" s="54"/>
    </row>
    <row r="98" spans="1:27" ht="12.75" thickBot="1">
      <c r="A98" s="35"/>
      <c r="B98" s="36"/>
      <c r="C98" s="36">
        <v>37</v>
      </c>
      <c r="D98" s="22">
        <f>Reference!B408</f>
        <v>1353.5352</v>
      </c>
      <c r="E98" s="23">
        <f>Reference!C408</f>
        <v>33.548900000000003</v>
      </c>
      <c r="F98" s="23">
        <f>Reference!D408</f>
        <v>38.051400000000001</v>
      </c>
      <c r="G98" s="23">
        <f>Reference!E408</f>
        <v>38.226799999999997</v>
      </c>
      <c r="H98" s="23">
        <f>Reference!F408</f>
        <v>55867.01</v>
      </c>
      <c r="I98" s="23">
        <f>Reference!G408</f>
        <v>29.12</v>
      </c>
      <c r="J98" s="24">
        <f t="shared" si="8"/>
        <v>15.51861388888889</v>
      </c>
      <c r="L98" s="22">
        <f>Test!B408</f>
        <v>1</v>
      </c>
      <c r="M98" s="23">
        <f>Test!C408</f>
        <v>1</v>
      </c>
      <c r="N98" s="23">
        <f>Test!D408</f>
        <v>1</v>
      </c>
      <c r="O98" s="23">
        <f>Test!E408</f>
        <v>1</v>
      </c>
      <c r="P98" s="23">
        <f>Test!F408</f>
        <v>1</v>
      </c>
      <c r="Q98" s="23">
        <f>Test!G408</f>
        <v>1</v>
      </c>
      <c r="R98" s="24">
        <f t="shared" si="6"/>
        <v>2.7777777777777778E-4</v>
      </c>
      <c r="S98" s="18">
        <f t="shared" si="7"/>
        <v>1.7899651332691689E-5</v>
      </c>
      <c r="T98" s="18">
        <f t="shared" si="7"/>
        <v>3.4340659340659337E-2</v>
      </c>
      <c r="U98" s="59"/>
      <c r="V98" s="43"/>
      <c r="W98" s="55"/>
      <c r="X98" s="55"/>
      <c r="Y98" s="43"/>
      <c r="Z98" s="55"/>
      <c r="AA98" s="56"/>
    </row>
    <row r="99" spans="1:27">
      <c r="A99" s="35"/>
      <c r="B99" s="34" t="s">
        <v>64</v>
      </c>
      <c r="C99" s="34">
        <v>22</v>
      </c>
      <c r="D99" s="12">
        <f>Reference!B409</f>
        <v>195.76240000000001</v>
      </c>
      <c r="E99" s="13">
        <f>Reference!C409</f>
        <v>48.220999999999997</v>
      </c>
      <c r="F99" s="13">
        <f>Reference!D409</f>
        <v>45.494500000000002</v>
      </c>
      <c r="G99" s="13">
        <f>Reference!E409</f>
        <v>45.665999999999997</v>
      </c>
      <c r="H99" s="13">
        <f>Reference!F409</f>
        <v>4557.2700000000004</v>
      </c>
      <c r="I99" s="13">
        <f>Reference!G409</f>
        <v>2.73</v>
      </c>
      <c r="J99" s="14">
        <f t="shared" si="8"/>
        <v>1.2659083333333334</v>
      </c>
      <c r="L99" s="12">
        <f>Test!B409</f>
        <v>1</v>
      </c>
      <c r="M99" s="13">
        <f>Test!C409</f>
        <v>1</v>
      </c>
      <c r="N99" s="13">
        <f>Test!D409</f>
        <v>1</v>
      </c>
      <c r="O99" s="13">
        <f>Test!E409</f>
        <v>1</v>
      </c>
      <c r="P99" s="13">
        <f>Test!F409</f>
        <v>1</v>
      </c>
      <c r="Q99" s="13">
        <f>Test!G409</f>
        <v>1</v>
      </c>
      <c r="R99" s="14">
        <f t="shared" si="6"/>
        <v>2.7777777777777778E-4</v>
      </c>
      <c r="S99" s="18">
        <f t="shared" si="7"/>
        <v>2.1942961465965368E-4</v>
      </c>
      <c r="T99" s="18">
        <f t="shared" si="7"/>
        <v>0.36630036630036628</v>
      </c>
      <c r="U99" s="59"/>
      <c r="V99" s="41" t="e">
        <f>bdrate($D99:$D102,E99:E102,$L99:$L102,M99:M102)</f>
        <v>#VALUE!</v>
      </c>
      <c r="W99" s="46" t="e">
        <f>bdrate($D99:$D102,F99:F102,$L99:$L102,N99:N102)</f>
        <v>#VALUE!</v>
      </c>
      <c r="X99" s="46" t="e">
        <f>bdrate($D99:$D102,G99:G102,$L99:$L102,O99:O102)</f>
        <v>#VALUE!</v>
      </c>
      <c r="Y99" s="44" t="e">
        <f>bdrateOld($D99:$D102,E99:E102,$L99:$L102,M99:M102)</f>
        <v>#VALUE!</v>
      </c>
      <c r="Z99" s="48" t="e">
        <f>bdrateOld($D99:$D102,F99:F102,$L99:$L102,N99:N102)</f>
        <v>#VALUE!</v>
      </c>
      <c r="AA99" s="49" t="e">
        <f>bdrateOld($D99:$D102,G99:G102,$L99:$L102,O99:O102)</f>
        <v>#VALUE!</v>
      </c>
    </row>
    <row r="100" spans="1:27">
      <c r="A100" s="35"/>
      <c r="B100" s="35"/>
      <c r="C100" s="35">
        <v>27</v>
      </c>
      <c r="D100" s="17">
        <f>Reference!B410</f>
        <v>144.32400000000001</v>
      </c>
      <c r="E100" s="18">
        <f>Reference!C410</f>
        <v>44.092300000000002</v>
      </c>
      <c r="F100" s="18">
        <f>Reference!D410</f>
        <v>41.608499999999999</v>
      </c>
      <c r="G100" s="18">
        <f>Reference!E410</f>
        <v>41.985999999999997</v>
      </c>
      <c r="H100" s="18">
        <f>Reference!F410</f>
        <v>4148.6099999999997</v>
      </c>
      <c r="I100" s="18">
        <f>Reference!G410</f>
        <v>3.01</v>
      </c>
      <c r="J100" s="19">
        <f t="shared" si="8"/>
        <v>1.1523916666666665</v>
      </c>
      <c r="L100" s="17">
        <f>Test!B410</f>
        <v>1</v>
      </c>
      <c r="M100" s="18">
        <f>Test!C410</f>
        <v>1</v>
      </c>
      <c r="N100" s="18">
        <f>Test!D410</f>
        <v>1</v>
      </c>
      <c r="O100" s="18">
        <f>Test!E410</f>
        <v>1</v>
      </c>
      <c r="P100" s="18">
        <f>Test!F410</f>
        <v>1</v>
      </c>
      <c r="Q100" s="18">
        <f>Test!G410</f>
        <v>1</v>
      </c>
      <c r="R100" s="19">
        <f t="shared" si="6"/>
        <v>2.7777777777777778E-4</v>
      </c>
      <c r="S100" s="18">
        <f t="shared" si="7"/>
        <v>2.410445908388593E-4</v>
      </c>
      <c r="T100" s="18">
        <f t="shared" si="7"/>
        <v>0.33222591362126247</v>
      </c>
      <c r="U100" s="59"/>
      <c r="V100" s="42"/>
      <c r="W100" s="25"/>
      <c r="X100" s="25"/>
      <c r="Y100" s="42"/>
      <c r="Z100" s="25"/>
      <c r="AA100" s="54"/>
    </row>
    <row r="101" spans="1:27">
      <c r="A101" s="35"/>
      <c r="B101" s="35"/>
      <c r="C101" s="35">
        <v>32</v>
      </c>
      <c r="D101" s="17">
        <f>Reference!B411</f>
        <v>107.8248</v>
      </c>
      <c r="E101" s="18">
        <f>Reference!C411</f>
        <v>39.598399999999998</v>
      </c>
      <c r="F101" s="18">
        <f>Reference!D411</f>
        <v>39.314599999999999</v>
      </c>
      <c r="G101" s="18">
        <f>Reference!E411</f>
        <v>39.7712</v>
      </c>
      <c r="H101" s="18">
        <f>Reference!F411</f>
        <v>3710.07</v>
      </c>
      <c r="I101" s="18">
        <f>Reference!G411</f>
        <v>2.39</v>
      </c>
      <c r="J101" s="19">
        <f t="shared" si="8"/>
        <v>1.030575</v>
      </c>
      <c r="L101" s="17">
        <f>Test!B411</f>
        <v>1</v>
      </c>
      <c r="M101" s="18">
        <f>Test!C411</f>
        <v>1</v>
      </c>
      <c r="N101" s="18">
        <f>Test!D411</f>
        <v>1</v>
      </c>
      <c r="O101" s="18">
        <f>Test!E411</f>
        <v>1</v>
      </c>
      <c r="P101" s="18">
        <f>Test!F411</f>
        <v>1</v>
      </c>
      <c r="Q101" s="18">
        <f>Test!G411</f>
        <v>1</v>
      </c>
      <c r="R101" s="19">
        <f t="shared" si="6"/>
        <v>2.7777777777777778E-4</v>
      </c>
      <c r="S101" s="18">
        <f t="shared" si="7"/>
        <v>2.6953669337775296E-4</v>
      </c>
      <c r="T101" s="18">
        <f t="shared" si="7"/>
        <v>0.41841004184100417</v>
      </c>
      <c r="U101" s="59"/>
      <c r="V101" s="42"/>
      <c r="W101" s="25"/>
      <c r="X101" s="25"/>
      <c r="Y101" s="42"/>
      <c r="Z101" s="25"/>
      <c r="AA101" s="54"/>
    </row>
    <row r="102" spans="1:27" ht="12.75" thickBot="1">
      <c r="A102" s="35"/>
      <c r="B102" s="36"/>
      <c r="C102" s="36">
        <v>37</v>
      </c>
      <c r="D102" s="22">
        <f>Reference!B412</f>
        <v>81.091999999999999</v>
      </c>
      <c r="E102" s="23">
        <f>Reference!C412</f>
        <v>34.794499999999999</v>
      </c>
      <c r="F102" s="23">
        <f>Reference!D412</f>
        <v>38.443800000000003</v>
      </c>
      <c r="G102" s="23">
        <f>Reference!E412</f>
        <v>38.764800000000001</v>
      </c>
      <c r="H102" s="23">
        <f>Reference!F412</f>
        <v>3588.85</v>
      </c>
      <c r="I102" s="23">
        <f>Reference!G412</f>
        <v>2.41</v>
      </c>
      <c r="J102" s="24">
        <f t="shared" si="8"/>
        <v>0.9969027777777778</v>
      </c>
      <c r="L102" s="22">
        <f>Test!B412</f>
        <v>1</v>
      </c>
      <c r="M102" s="23">
        <f>Test!C412</f>
        <v>1</v>
      </c>
      <c r="N102" s="23">
        <f>Test!D412</f>
        <v>1</v>
      </c>
      <c r="O102" s="23">
        <f>Test!E412</f>
        <v>1</v>
      </c>
      <c r="P102" s="23">
        <f>Test!F412</f>
        <v>1</v>
      </c>
      <c r="Q102" s="23">
        <f>Test!G412</f>
        <v>1</v>
      </c>
      <c r="R102" s="24">
        <f t="shared" si="6"/>
        <v>2.7777777777777778E-4</v>
      </c>
      <c r="S102" s="18">
        <f t="shared" si="7"/>
        <v>2.7864079022528107E-4</v>
      </c>
      <c r="T102" s="18">
        <f t="shared" si="7"/>
        <v>0.41493775933609955</v>
      </c>
      <c r="U102" s="59"/>
      <c r="V102" s="43"/>
      <c r="W102" s="55"/>
      <c r="X102" s="55"/>
      <c r="Y102" s="43"/>
      <c r="Z102" s="55"/>
      <c r="AA102" s="56"/>
    </row>
    <row r="103" spans="1:27">
      <c r="A103" s="35"/>
      <c r="B103" s="34" t="s">
        <v>65</v>
      </c>
      <c r="C103" s="34">
        <v>22</v>
      </c>
      <c r="D103" s="12">
        <f>Reference!B413</f>
        <v>538.06780000000003</v>
      </c>
      <c r="E103" s="13">
        <f>Reference!C413</f>
        <v>49.619399999999999</v>
      </c>
      <c r="F103" s="13">
        <f>Reference!D413</f>
        <v>52.378599999999999</v>
      </c>
      <c r="G103" s="13">
        <f>Reference!E413</f>
        <v>53.481000000000002</v>
      </c>
      <c r="H103" s="13">
        <f>Reference!F413</f>
        <v>20985.24</v>
      </c>
      <c r="I103" s="13">
        <f>Reference!G413</f>
        <v>9.66</v>
      </c>
      <c r="J103" s="14">
        <f t="shared" si="8"/>
        <v>5.8292333333333337</v>
      </c>
      <c r="L103" s="12">
        <f>Test!B413</f>
        <v>1</v>
      </c>
      <c r="M103" s="13">
        <f>Test!C413</f>
        <v>1</v>
      </c>
      <c r="N103" s="13">
        <f>Test!D413</f>
        <v>1</v>
      </c>
      <c r="O103" s="13">
        <f>Test!E413</f>
        <v>1</v>
      </c>
      <c r="P103" s="13">
        <f>Test!F413</f>
        <v>1</v>
      </c>
      <c r="Q103" s="13">
        <f>Test!G413</f>
        <v>1</v>
      </c>
      <c r="R103" s="14">
        <f t="shared" si="6"/>
        <v>2.7777777777777778E-4</v>
      </c>
      <c r="S103" s="18">
        <f t="shared" si="7"/>
        <v>4.765254054754675E-5</v>
      </c>
      <c r="T103" s="18">
        <f t="shared" si="7"/>
        <v>0.10351966873706003</v>
      </c>
      <c r="U103" s="59"/>
      <c r="V103" s="41" t="e">
        <f>bdrate($D103:$D106,E103:E106,$L103:$L106,M103:M106)</f>
        <v>#VALUE!</v>
      </c>
      <c r="W103" s="46" t="e">
        <f>bdrate($D103:$D106,F103:F106,$L103:$L106,N103:N106)</f>
        <v>#VALUE!</v>
      </c>
      <c r="X103" s="46" t="e">
        <f>bdrate($D103:$D106,G103:G106,$L103:$L106,O103:O106)</f>
        <v>#VALUE!</v>
      </c>
      <c r="Y103" s="44" t="e">
        <f>bdrateOld($D103:$D106,E103:E106,$L103:$L106,M103:M106)</f>
        <v>#VALUE!</v>
      </c>
      <c r="Z103" s="48" t="e">
        <f>bdrateOld($D103:$D106,F103:F106,$L103:$L106,N103:N106)</f>
        <v>#VALUE!</v>
      </c>
      <c r="AA103" s="49" t="e">
        <f>bdrateOld($D103:$D106,G103:G106,$L103:$L106,O103:O106)</f>
        <v>#VALUE!</v>
      </c>
    </row>
    <row r="104" spans="1:27">
      <c r="A104" s="35"/>
      <c r="B104" s="35"/>
      <c r="C104" s="35">
        <v>27</v>
      </c>
      <c r="D104" s="17">
        <f>Reference!B414</f>
        <v>292.0643</v>
      </c>
      <c r="E104" s="18">
        <f>Reference!C414</f>
        <v>45.665500000000002</v>
      </c>
      <c r="F104" s="18">
        <f>Reference!D414</f>
        <v>49.085700000000003</v>
      </c>
      <c r="G104" s="18">
        <f>Reference!E414</f>
        <v>50.242699999999999</v>
      </c>
      <c r="H104" s="18">
        <f>Reference!F414</f>
        <v>16618.78</v>
      </c>
      <c r="I104" s="18">
        <f>Reference!G414</f>
        <v>8.76</v>
      </c>
      <c r="J104" s="19">
        <f t="shared" si="8"/>
        <v>4.6163277777777774</v>
      </c>
      <c r="L104" s="17">
        <f>Test!B414</f>
        <v>1</v>
      </c>
      <c r="M104" s="18">
        <f>Test!C414</f>
        <v>1</v>
      </c>
      <c r="N104" s="18">
        <f>Test!D414</f>
        <v>1</v>
      </c>
      <c r="O104" s="18">
        <f>Test!E414</f>
        <v>1</v>
      </c>
      <c r="P104" s="18">
        <f>Test!F414</f>
        <v>1</v>
      </c>
      <c r="Q104" s="18">
        <f>Test!G414</f>
        <v>1</v>
      </c>
      <c r="R104" s="19">
        <f t="shared" si="6"/>
        <v>2.7777777777777778E-4</v>
      </c>
      <c r="S104" s="18">
        <f t="shared" si="7"/>
        <v>6.0172888743939092E-5</v>
      </c>
      <c r="T104" s="18">
        <f t="shared" si="7"/>
        <v>0.11415525114155252</v>
      </c>
      <c r="U104" s="59"/>
      <c r="V104" s="42"/>
      <c r="W104" s="25"/>
      <c r="X104" s="25"/>
      <c r="Y104" s="42"/>
      <c r="Z104" s="25"/>
      <c r="AA104" s="54"/>
    </row>
    <row r="105" spans="1:27">
      <c r="A105" s="35"/>
      <c r="B105" s="35"/>
      <c r="C105" s="35">
        <v>32</v>
      </c>
      <c r="D105" s="17">
        <f>Reference!B415</f>
        <v>164.94399999999999</v>
      </c>
      <c r="E105" s="18">
        <f>Reference!C415</f>
        <v>41.9101</v>
      </c>
      <c r="F105" s="18">
        <f>Reference!D415</f>
        <v>46.750900000000001</v>
      </c>
      <c r="G105" s="18">
        <f>Reference!E415</f>
        <v>48.381599999999999</v>
      </c>
      <c r="H105" s="18">
        <f>Reference!F415</f>
        <v>12850.09</v>
      </c>
      <c r="I105" s="18">
        <f>Reference!G415</f>
        <v>8.39</v>
      </c>
      <c r="J105" s="19">
        <f t="shared" si="8"/>
        <v>3.5694694444444446</v>
      </c>
      <c r="L105" s="17">
        <f>Test!B415</f>
        <v>1</v>
      </c>
      <c r="M105" s="18">
        <f>Test!C415</f>
        <v>1</v>
      </c>
      <c r="N105" s="18">
        <f>Test!D415</f>
        <v>1</v>
      </c>
      <c r="O105" s="18">
        <f>Test!E415</f>
        <v>1</v>
      </c>
      <c r="P105" s="18">
        <f>Test!F415</f>
        <v>1</v>
      </c>
      <c r="Q105" s="18">
        <f>Test!G415</f>
        <v>1</v>
      </c>
      <c r="R105" s="19">
        <f t="shared" si="6"/>
        <v>2.7777777777777778E-4</v>
      </c>
      <c r="S105" s="18">
        <f t="shared" si="7"/>
        <v>7.7820466627081983E-5</v>
      </c>
      <c r="T105" s="18">
        <f t="shared" si="7"/>
        <v>0.11918951132300357</v>
      </c>
      <c r="U105" s="59"/>
      <c r="V105" s="42"/>
      <c r="W105" s="25"/>
      <c r="X105" s="25"/>
      <c r="Y105" s="42"/>
      <c r="Z105" s="25"/>
      <c r="AA105" s="54"/>
    </row>
    <row r="106" spans="1:27" ht="12.75" thickBot="1">
      <c r="A106" s="36"/>
      <c r="B106" s="36"/>
      <c r="C106" s="36">
        <v>37</v>
      </c>
      <c r="D106" s="22">
        <f>Reference!B416</f>
        <v>100.1395</v>
      </c>
      <c r="E106" s="23">
        <f>Reference!C416</f>
        <v>38.2316</v>
      </c>
      <c r="F106" s="23">
        <f>Reference!D416</f>
        <v>45.527299999999997</v>
      </c>
      <c r="G106" s="23">
        <f>Reference!E416</f>
        <v>47.260899999999999</v>
      </c>
      <c r="H106" s="23">
        <f>Reference!F416</f>
        <v>9093.85</v>
      </c>
      <c r="I106" s="23">
        <f>Reference!G416</f>
        <v>6.88</v>
      </c>
      <c r="J106" s="24">
        <f t="shared" si="8"/>
        <v>2.5260694444444445</v>
      </c>
      <c r="L106" s="22">
        <f>Test!B416</f>
        <v>1</v>
      </c>
      <c r="M106" s="23">
        <f>Test!C416</f>
        <v>1</v>
      </c>
      <c r="N106" s="23">
        <f>Test!D416</f>
        <v>1</v>
      </c>
      <c r="O106" s="23">
        <f>Test!E416</f>
        <v>1</v>
      </c>
      <c r="P106" s="23">
        <f>Test!F416</f>
        <v>1</v>
      </c>
      <c r="Q106" s="23">
        <f>Test!G416</f>
        <v>1</v>
      </c>
      <c r="R106" s="24">
        <f t="shared" si="6"/>
        <v>2.7777777777777778E-4</v>
      </c>
      <c r="S106" s="23">
        <f t="shared" si="7"/>
        <v>1.0996442650802465E-4</v>
      </c>
      <c r="T106" s="23">
        <f t="shared" si="7"/>
        <v>0.14534883720930233</v>
      </c>
      <c r="U106" s="60"/>
      <c r="V106" s="43"/>
      <c r="W106" s="55"/>
      <c r="X106" s="55"/>
      <c r="Y106" s="43"/>
      <c r="Z106" s="55"/>
      <c r="AA106" s="56"/>
    </row>
    <row r="107" spans="1:27">
      <c r="B107" s="1" t="s">
        <v>72</v>
      </c>
      <c r="I107" s="15"/>
      <c r="J107" s="15"/>
      <c r="Q107" s="15"/>
      <c r="R107" s="15"/>
      <c r="S107" s="15"/>
      <c r="T107" s="15"/>
      <c r="V107" s="41"/>
      <c r="W107" s="46"/>
      <c r="X107" s="46"/>
      <c r="Y107" s="41"/>
      <c r="Z107" s="46"/>
      <c r="AA107" s="47"/>
    </row>
    <row r="108" spans="1:27">
      <c r="B108" s="1" t="s">
        <v>73</v>
      </c>
      <c r="I108" s="15"/>
      <c r="J108" s="15"/>
      <c r="Q108" s="15"/>
      <c r="R108" s="15"/>
      <c r="S108" s="15"/>
      <c r="T108" s="15"/>
      <c r="V108" s="44"/>
      <c r="W108" s="48"/>
      <c r="X108" s="48"/>
      <c r="Y108" s="44"/>
      <c r="Z108" s="48"/>
      <c r="AA108" s="49"/>
    </row>
    <row r="109" spans="1:27">
      <c r="B109" s="1" t="s">
        <v>1</v>
      </c>
      <c r="I109" s="15">
        <f>GEOMEAN(I27:I46)</f>
        <v>52.557981093148967</v>
      </c>
      <c r="J109" s="15">
        <f>GEOMEAN(J27:J46)</f>
        <v>34.321098257743529</v>
      </c>
      <c r="Q109" s="15">
        <f>GEOMEAN(Q27:Q46)</f>
        <v>1</v>
      </c>
      <c r="R109" s="15">
        <f>GEOMEAN(R27:R46)</f>
        <v>2.7777777777777778E-4</v>
      </c>
      <c r="S109" s="15">
        <f t="shared" ref="S109:T109" si="9">GEOMEAN(S27:S46)</f>
        <v>8.0934990976026107E-6</v>
      </c>
      <c r="T109" s="15">
        <f t="shared" si="9"/>
        <v>1.9026606030161076E-2</v>
      </c>
      <c r="V109" s="44" t="e">
        <f>AVERAGE(V27:V46)</f>
        <v>#VALUE!</v>
      </c>
      <c r="W109" s="48" t="e">
        <f t="shared" ref="W109:AA109" si="10">AVERAGE(W27:W46)</f>
        <v>#VALUE!</v>
      </c>
      <c r="X109" s="48" t="e">
        <f t="shared" si="10"/>
        <v>#VALUE!</v>
      </c>
      <c r="Y109" s="44" t="e">
        <f t="shared" si="10"/>
        <v>#VALUE!</v>
      </c>
      <c r="Z109" s="48" t="e">
        <f t="shared" si="10"/>
        <v>#VALUE!</v>
      </c>
      <c r="AA109" s="49" t="e">
        <f t="shared" si="10"/>
        <v>#VALUE!</v>
      </c>
    </row>
    <row r="110" spans="1:27">
      <c r="B110" s="1" t="s">
        <v>5</v>
      </c>
      <c r="I110" s="15">
        <f>GEOMEAN(I47:I62)</f>
        <v>10.243954739283675</v>
      </c>
      <c r="J110" s="15">
        <f>GEOMEAN(J47:J62)</f>
        <v>7.4029053886108054</v>
      </c>
      <c r="Q110" s="15">
        <f>GEOMEAN(Q47:Q62)</f>
        <v>1</v>
      </c>
      <c r="R110" s="15">
        <f>GEOMEAN(R47:R62)</f>
        <v>2.7777777777777778E-4</v>
      </c>
      <c r="S110" s="15">
        <f t="shared" ref="S110:T110" si="11">GEOMEAN(S47:S62)</f>
        <v>3.7522805330611453E-5</v>
      </c>
      <c r="T110" s="15">
        <f t="shared" si="11"/>
        <v>9.761854922739796E-2</v>
      </c>
      <c r="V110" s="44" t="e">
        <f>AVERAGE(V47:V62)</f>
        <v>#VALUE!</v>
      </c>
      <c r="W110" s="48" t="e">
        <f t="shared" ref="W110:AA110" si="12">AVERAGE(W47:W62)</f>
        <v>#VALUE!</v>
      </c>
      <c r="X110" s="48" t="e">
        <f t="shared" si="12"/>
        <v>#VALUE!</v>
      </c>
      <c r="Y110" s="44" t="e">
        <f t="shared" si="12"/>
        <v>#VALUE!</v>
      </c>
      <c r="Z110" s="48" t="e">
        <f t="shared" si="12"/>
        <v>#VALUE!</v>
      </c>
      <c r="AA110" s="49" t="e">
        <f t="shared" si="12"/>
        <v>#VALUE!</v>
      </c>
    </row>
    <row r="111" spans="1:27">
      <c r="B111" s="1" t="s">
        <v>6</v>
      </c>
      <c r="I111" s="15">
        <f>GEOMEAN(I63:I78)</f>
        <v>2.8020481168428115</v>
      </c>
      <c r="J111" s="15">
        <f>GEOMEAN(J63:J78)</f>
        <v>1.8420248639600285</v>
      </c>
      <c r="Q111" s="15">
        <f>GEOMEAN(Q63:Q78)</f>
        <v>1</v>
      </c>
      <c r="R111" s="15">
        <f>GEOMEAN(R63:R78)</f>
        <v>2.7777777777777778E-4</v>
      </c>
      <c r="S111" s="15">
        <f t="shared" ref="S111:T111" si="13">GEOMEAN(S63:S78)</f>
        <v>1.5080023251184816E-4</v>
      </c>
      <c r="T111" s="15">
        <f t="shared" si="13"/>
        <v>0.3568818086988253</v>
      </c>
      <c r="V111" s="44" t="e">
        <f>AVERAGE(V63:V78)</f>
        <v>#VALUE!</v>
      </c>
      <c r="W111" s="48" t="e">
        <f t="shared" ref="W111:AA111" si="14">AVERAGE(W63:W78)</f>
        <v>#VALUE!</v>
      </c>
      <c r="X111" s="48" t="e">
        <f t="shared" si="14"/>
        <v>#VALUE!</v>
      </c>
      <c r="Y111" s="44" t="e">
        <f t="shared" si="14"/>
        <v>#VALUE!</v>
      </c>
      <c r="Z111" s="48" t="e">
        <f t="shared" si="14"/>
        <v>#VALUE!</v>
      </c>
      <c r="AA111" s="49" t="e">
        <f t="shared" si="14"/>
        <v>#VALUE!</v>
      </c>
    </row>
    <row r="112" spans="1:27">
      <c r="B112" s="1" t="s">
        <v>7</v>
      </c>
      <c r="I112" s="15">
        <f>GEOMEAN(I79:I90)</f>
        <v>11.398706264847988</v>
      </c>
      <c r="J112" s="15">
        <f>GEOMEAN(J79:J90)</f>
        <v>5.0820813649335692</v>
      </c>
      <c r="Q112" s="15">
        <f>GEOMEAN(Q79:Q90)</f>
        <v>1</v>
      </c>
      <c r="R112" s="15">
        <f>GEOMEAN(R79:R90)</f>
        <v>2.7777777777777778E-4</v>
      </c>
      <c r="S112" s="15">
        <f t="shared" ref="S112:T112" si="15">GEOMEAN(S79:S90)</f>
        <v>5.4658270466594309E-5</v>
      </c>
      <c r="T112" s="15">
        <f t="shared" si="15"/>
        <v>8.7729254247375418E-2</v>
      </c>
      <c r="V112" s="44" t="e">
        <f>AVERAGE(V79:V88)</f>
        <v>#VALUE!</v>
      </c>
      <c r="W112" s="48" t="e">
        <f t="shared" ref="W112:AA112" si="16">AVERAGE(W79:W88)</f>
        <v>#VALUE!</v>
      </c>
      <c r="X112" s="48" t="e">
        <f t="shared" si="16"/>
        <v>#VALUE!</v>
      </c>
      <c r="Y112" s="44" t="e">
        <f t="shared" si="16"/>
        <v>#VALUE!</v>
      </c>
      <c r="Z112" s="48" t="e">
        <f t="shared" si="16"/>
        <v>#VALUE!</v>
      </c>
      <c r="AA112" s="49" t="e">
        <f t="shared" si="16"/>
        <v>#VALUE!</v>
      </c>
    </row>
    <row r="113" spans="1:27" ht="12.75" thickBot="1">
      <c r="B113" s="1" t="s">
        <v>44</v>
      </c>
      <c r="I113" s="15">
        <f>GEOMEAN(I91:I106)</f>
        <v>9.8964069906350129</v>
      </c>
      <c r="J113" s="15">
        <f>GEOMEAN(J91:J106)</f>
        <v>5.721424274076595</v>
      </c>
      <c r="Q113" s="15">
        <f>GEOMEAN(Q91:Q106)</f>
        <v>1</v>
      </c>
      <c r="R113" s="15">
        <f>GEOMEAN(R91:R106)</f>
        <v>2.7777777777777778E-4</v>
      </c>
      <c r="S113" s="15">
        <f t="shared" ref="S113:T113" si="17">GEOMEAN(S91:S106)</f>
        <v>4.8550459548397939E-5</v>
      </c>
      <c r="T113" s="15">
        <f t="shared" si="17"/>
        <v>0.10104677393990584</v>
      </c>
      <c r="V113" s="44" t="e">
        <f>AVERAGE(V91:V106)</f>
        <v>#VALUE!</v>
      </c>
      <c r="W113" s="48" t="e">
        <f t="shared" ref="W113:AA113" si="18">AVERAGE(W91:W106)</f>
        <v>#VALUE!</v>
      </c>
      <c r="X113" s="48" t="e">
        <f t="shared" si="18"/>
        <v>#VALUE!</v>
      </c>
      <c r="Y113" s="44" t="e">
        <f t="shared" si="18"/>
        <v>#VALUE!</v>
      </c>
      <c r="Z113" s="48" t="e">
        <f t="shared" si="18"/>
        <v>#VALUE!</v>
      </c>
      <c r="AA113" s="49" t="e">
        <f t="shared" si="18"/>
        <v>#VALUE!</v>
      </c>
    </row>
    <row r="114" spans="1:27" ht="12.75" thickBot="1">
      <c r="A114" s="3"/>
      <c r="B114" s="4" t="s">
        <v>8</v>
      </c>
      <c r="C114" s="4"/>
      <c r="D114" s="4"/>
      <c r="E114" s="4"/>
      <c r="F114" s="4"/>
      <c r="G114" s="4"/>
      <c r="H114" s="4"/>
      <c r="I114" s="61">
        <f>GEOMEAN(I3:I62,I79:I90)</f>
        <v>20.795493058786224</v>
      </c>
      <c r="J114" s="61">
        <f>GEOMEAN(J3:J62,J79:J90)</f>
        <v>12.768159327696894</v>
      </c>
      <c r="K114" s="4"/>
      <c r="L114" s="4"/>
      <c r="M114" s="4"/>
      <c r="N114" s="4"/>
      <c r="O114" s="4"/>
      <c r="P114" s="4"/>
      <c r="Q114" s="61">
        <f>GEOMEAN(Q3:Q62,Q79:Q90)</f>
        <v>1</v>
      </c>
      <c r="R114" s="61">
        <f t="shared" ref="R114:T114" si="19">GEOMEAN(R3:R62,R79:R90)</f>
        <v>2.7777777777777778E-4</v>
      </c>
      <c r="S114" s="61">
        <f t="shared" si="19"/>
        <v>2.1755506854869661E-5</v>
      </c>
      <c r="T114" s="61">
        <f t="shared" si="19"/>
        <v>4.8087342635883969E-2</v>
      </c>
      <c r="U114" s="4"/>
      <c r="V114" s="45" t="e">
        <f>AVERAGE(V3:V62,V79:V90)</f>
        <v>#VALUE!</v>
      </c>
      <c r="W114" s="50" t="e">
        <f t="shared" ref="W114:AA114" si="20">AVERAGE(W3:W62,W79:W90)</f>
        <v>#VALUE!</v>
      </c>
      <c r="X114" s="50" t="e">
        <f t="shared" si="20"/>
        <v>#VALUE!</v>
      </c>
      <c r="Y114" s="45" t="e">
        <f t="shared" si="20"/>
        <v>#VALUE!</v>
      </c>
      <c r="Z114" s="50" t="e">
        <f t="shared" si="20"/>
        <v>#VALUE!</v>
      </c>
      <c r="AA114" s="51" t="e">
        <f t="shared" si="20"/>
        <v>#VALUE!</v>
      </c>
    </row>
    <row r="115" spans="1:27">
      <c r="B115" s="1" t="s">
        <v>9</v>
      </c>
      <c r="I115" s="26">
        <f>GEOMEAN(I3:I106)</f>
        <v>12.005276317071219</v>
      </c>
      <c r="J115" s="26">
        <f>GEOMEAN(J3:J106)</f>
        <v>7.3830686134546237</v>
      </c>
      <c r="Q115" s="26">
        <f>GEOMEAN(Q3:Q106)</f>
        <v>1</v>
      </c>
      <c r="R115" s="26">
        <f>GEOMEAN(R3:R106)</f>
        <v>2.7777777777777778E-4</v>
      </c>
      <c r="S115" s="26"/>
      <c r="T115" s="26"/>
    </row>
    <row r="116" spans="1:27">
      <c r="B116" s="1" t="s">
        <v>10</v>
      </c>
      <c r="Q116" s="27">
        <f>Q115/I115</f>
        <v>8.3296708346314668E-2</v>
      </c>
      <c r="R116" s="27">
        <f>R115/J115</f>
        <v>3.7623621331591865E-5</v>
      </c>
      <c r="S116" s="27"/>
      <c r="T116" s="27"/>
    </row>
    <row r="117" spans="1:27">
      <c r="B117" s="1" t="s">
        <v>11</v>
      </c>
      <c r="I117" s="26"/>
      <c r="J117" s="26"/>
      <c r="Q117" s="26"/>
      <c r="R117" s="26"/>
      <c r="S117" s="26"/>
      <c r="T117" s="26"/>
    </row>
  </sheetData>
  <mergeCells count="4">
    <mergeCell ref="D1:J1"/>
    <mergeCell ref="L1:R1"/>
    <mergeCell ref="V1:X1"/>
    <mergeCell ref="Y1:AA1"/>
  </mergeCells>
  <conditionalFormatting sqref="AA7">
    <cfRule type="cellIs" dxfId="237" priority="533" operator="greaterThan">
      <formula>0.03</formula>
    </cfRule>
    <cfRule type="cellIs" dxfId="236" priority="534" stopIfTrue="1" operator="lessThan">
      <formula>-0.03</formula>
    </cfRule>
  </conditionalFormatting>
  <conditionalFormatting sqref="Z11">
    <cfRule type="cellIs" dxfId="235" priority="529" operator="greaterThan">
      <formula>0.03</formula>
    </cfRule>
    <cfRule type="cellIs" dxfId="234" priority="530" stopIfTrue="1" operator="lessThan">
      <formula>-0.03</formula>
    </cfRule>
  </conditionalFormatting>
  <conditionalFormatting sqref="Y6:Z6">
    <cfRule type="cellIs" dxfId="233" priority="519" operator="greaterThan">
      <formula>0.03</formula>
    </cfRule>
    <cfRule type="cellIs" dxfId="232" priority="520" stopIfTrue="1" operator="lessThan">
      <formula>-0.03</formula>
    </cfRule>
  </conditionalFormatting>
  <conditionalFormatting sqref="Y14:Z14">
    <cfRule type="cellIs" dxfId="231" priority="515" operator="greaterThan">
      <formula>0.03</formula>
    </cfRule>
    <cfRule type="cellIs" dxfId="230" priority="516" stopIfTrue="1" operator="lessThan">
      <formula>-0.03</formula>
    </cfRule>
  </conditionalFormatting>
  <conditionalFormatting sqref="V114:AA114">
    <cfRule type="cellIs" dxfId="229" priority="471" operator="greaterThan">
      <formula>0.03</formula>
    </cfRule>
    <cfRule type="cellIs" dxfId="228" priority="472" stopIfTrue="1" operator="lessThan">
      <formula>-0.03</formula>
    </cfRule>
  </conditionalFormatting>
  <conditionalFormatting sqref="Y23">
    <cfRule type="cellIs" dxfId="227" priority="433" operator="greaterThan">
      <formula>0.03</formula>
    </cfRule>
    <cfRule type="cellIs" dxfId="226" priority="434" stopIfTrue="1" operator="lessThan">
      <formula>-0.03</formula>
    </cfRule>
  </conditionalFormatting>
  <conditionalFormatting sqref="Z19">
    <cfRule type="cellIs" dxfId="225" priority="437" operator="greaterThan">
      <formula>0.03</formula>
    </cfRule>
    <cfRule type="cellIs" dxfId="224" priority="438" stopIfTrue="1" operator="lessThan">
      <formula>-0.03</formula>
    </cfRule>
  </conditionalFormatting>
  <conditionalFormatting sqref="AA19">
    <cfRule type="cellIs" dxfId="223" priority="435" operator="greaterThan">
      <formula>0.03</formula>
    </cfRule>
    <cfRule type="cellIs" dxfId="222" priority="436" stopIfTrue="1" operator="lessThan">
      <formula>-0.03</formula>
    </cfRule>
  </conditionalFormatting>
  <conditionalFormatting sqref="Z35">
    <cfRule type="cellIs" dxfId="221" priority="343" operator="greaterThan">
      <formula>0.03</formula>
    </cfRule>
    <cfRule type="cellIs" dxfId="220" priority="344" stopIfTrue="1" operator="lessThan">
      <formula>-0.03</formula>
    </cfRule>
  </conditionalFormatting>
  <conditionalFormatting sqref="Y31">
    <cfRule type="cellIs" dxfId="219" priority="351" operator="greaterThan">
      <formula>0.03</formula>
    </cfRule>
    <cfRule type="cellIs" dxfId="218" priority="352" stopIfTrue="1" operator="lessThan">
      <formula>-0.03</formula>
    </cfRule>
  </conditionalFormatting>
  <conditionalFormatting sqref="AA27">
    <cfRule type="cellIs" dxfId="217" priority="367" operator="greaterThan">
      <formula>0.03</formula>
    </cfRule>
    <cfRule type="cellIs" dxfId="216" priority="368" stopIfTrue="1" operator="lessThan">
      <formula>-0.03</formula>
    </cfRule>
  </conditionalFormatting>
  <conditionalFormatting sqref="Y30:Z30">
    <cfRule type="cellIs" dxfId="215" priority="365" operator="greaterThan">
      <formula>0.03</formula>
    </cfRule>
    <cfRule type="cellIs" dxfId="214" priority="366" stopIfTrue="1" operator="lessThan">
      <formula>-0.03</formula>
    </cfRule>
  </conditionalFormatting>
  <conditionalFormatting sqref="AA35">
    <cfRule type="cellIs" dxfId="213" priority="341" operator="greaterThan">
      <formula>0.03</formula>
    </cfRule>
    <cfRule type="cellIs" dxfId="212" priority="342" stopIfTrue="1" operator="lessThan">
      <formula>-0.03</formula>
    </cfRule>
  </conditionalFormatting>
  <conditionalFormatting sqref="Y34:Z34">
    <cfRule type="cellIs" dxfId="211" priority="339" operator="greaterThan">
      <formula>0.03</formula>
    </cfRule>
    <cfRule type="cellIs" dxfId="210" priority="340" stopIfTrue="1" operator="lessThan">
      <formula>-0.03</formula>
    </cfRule>
  </conditionalFormatting>
  <conditionalFormatting sqref="Y38:Z38">
    <cfRule type="cellIs" dxfId="209" priority="337" operator="greaterThan">
      <formula>0.03</formula>
    </cfRule>
    <cfRule type="cellIs" dxfId="208" priority="338" stopIfTrue="1" operator="lessThan">
      <formula>-0.03</formula>
    </cfRule>
  </conditionalFormatting>
  <conditionalFormatting sqref="V31:X38">
    <cfRule type="cellIs" dxfId="207" priority="353" operator="greaterThan">
      <formula>0.03</formula>
    </cfRule>
    <cfRule type="cellIs" dxfId="206" priority="354" stopIfTrue="1" operator="lessThan">
      <formula>-0.03</formula>
    </cfRule>
  </conditionalFormatting>
  <conditionalFormatting sqref="Z31">
    <cfRule type="cellIs" dxfId="205" priority="349" operator="greaterThan">
      <formula>0.03</formula>
    </cfRule>
    <cfRule type="cellIs" dxfId="204" priority="350" stopIfTrue="1" operator="lessThan">
      <formula>-0.03</formula>
    </cfRule>
  </conditionalFormatting>
  <conditionalFormatting sqref="AA31">
    <cfRule type="cellIs" dxfId="203" priority="347" operator="greaterThan">
      <formula>0.03</formula>
    </cfRule>
    <cfRule type="cellIs" dxfId="202" priority="348" stopIfTrue="1" operator="lessThan">
      <formula>-0.03</formula>
    </cfRule>
  </conditionalFormatting>
  <conditionalFormatting sqref="Y35">
    <cfRule type="cellIs" dxfId="201" priority="345" operator="greaterThan">
      <formula>0.03</formula>
    </cfRule>
    <cfRule type="cellIs" dxfId="200" priority="346" stopIfTrue="1" operator="lessThan">
      <formula>-0.03</formula>
    </cfRule>
  </conditionalFormatting>
  <conditionalFormatting sqref="V39:X46">
    <cfRule type="cellIs" dxfId="199" priority="315" operator="greaterThan">
      <formula>0.03</formula>
    </cfRule>
    <cfRule type="cellIs" dxfId="198" priority="316" stopIfTrue="1" operator="lessThan">
      <formula>-0.03</formula>
    </cfRule>
  </conditionalFormatting>
  <conditionalFormatting sqref="Y39">
    <cfRule type="cellIs" dxfId="197" priority="313" operator="greaterThan">
      <formula>0.03</formula>
    </cfRule>
    <cfRule type="cellIs" dxfId="196" priority="314" stopIfTrue="1" operator="lessThan">
      <formula>-0.03</formula>
    </cfRule>
  </conditionalFormatting>
  <conditionalFormatting sqref="Z39">
    <cfRule type="cellIs" dxfId="195" priority="311" operator="greaterThan">
      <formula>0.03</formula>
    </cfRule>
    <cfRule type="cellIs" dxfId="194" priority="312" stopIfTrue="1" operator="lessThan">
      <formula>-0.03</formula>
    </cfRule>
  </conditionalFormatting>
  <conditionalFormatting sqref="AA39">
    <cfRule type="cellIs" dxfId="193" priority="309" operator="greaterThan">
      <formula>0.03</formula>
    </cfRule>
    <cfRule type="cellIs" dxfId="192" priority="310" stopIfTrue="1" operator="lessThan">
      <formula>-0.03</formula>
    </cfRule>
  </conditionalFormatting>
  <conditionalFormatting sqref="Y43">
    <cfRule type="cellIs" dxfId="191" priority="307" operator="greaterThan">
      <formula>0.03</formula>
    </cfRule>
    <cfRule type="cellIs" dxfId="190" priority="308" stopIfTrue="1" operator="lessThan">
      <formula>-0.03</formula>
    </cfRule>
  </conditionalFormatting>
  <conditionalFormatting sqref="Z43">
    <cfRule type="cellIs" dxfId="189" priority="305" operator="greaterThan">
      <formula>0.03</formula>
    </cfRule>
    <cfRule type="cellIs" dxfId="188" priority="306" stopIfTrue="1" operator="lessThan">
      <formula>-0.03</formula>
    </cfRule>
  </conditionalFormatting>
  <conditionalFormatting sqref="AA43">
    <cfRule type="cellIs" dxfId="187" priority="303" operator="greaterThan">
      <formula>0.03</formula>
    </cfRule>
    <cfRule type="cellIs" dxfId="186" priority="304" stopIfTrue="1" operator="lessThan">
      <formula>-0.03</formula>
    </cfRule>
  </conditionalFormatting>
  <conditionalFormatting sqref="Y42:Z42">
    <cfRule type="cellIs" dxfId="185" priority="301" operator="greaterThan">
      <formula>0.03</formula>
    </cfRule>
    <cfRule type="cellIs" dxfId="184" priority="302" stopIfTrue="1" operator="lessThan">
      <formula>-0.03</formula>
    </cfRule>
  </conditionalFormatting>
  <conditionalFormatting sqref="Y46:Z46">
    <cfRule type="cellIs" dxfId="183" priority="299" operator="greaterThan">
      <formula>0.03</formula>
    </cfRule>
    <cfRule type="cellIs" dxfId="182" priority="300" stopIfTrue="1" operator="lessThan">
      <formula>-0.03</formula>
    </cfRule>
  </conditionalFormatting>
  <conditionalFormatting sqref="V47:X62">
    <cfRule type="cellIs" dxfId="181" priority="277" operator="greaterThan">
      <formula>0.03</formula>
    </cfRule>
    <cfRule type="cellIs" dxfId="180" priority="278" stopIfTrue="1" operator="lessThan">
      <formula>-0.03</formula>
    </cfRule>
  </conditionalFormatting>
  <conditionalFormatting sqref="Y47">
    <cfRule type="cellIs" dxfId="179" priority="275" operator="greaterThan">
      <formula>0.03</formula>
    </cfRule>
    <cfRule type="cellIs" dxfId="178" priority="276" stopIfTrue="1" operator="lessThan">
      <formula>-0.03</formula>
    </cfRule>
  </conditionalFormatting>
  <conditionalFormatting sqref="Z47">
    <cfRule type="cellIs" dxfId="177" priority="273" operator="greaterThan">
      <formula>0.03</formula>
    </cfRule>
    <cfRule type="cellIs" dxfId="176" priority="274" stopIfTrue="1" operator="lessThan">
      <formula>-0.03</formula>
    </cfRule>
  </conditionalFormatting>
  <conditionalFormatting sqref="AA47">
    <cfRule type="cellIs" dxfId="175" priority="271" operator="greaterThan">
      <formula>0.03</formula>
    </cfRule>
    <cfRule type="cellIs" dxfId="174" priority="272" stopIfTrue="1" operator="lessThan">
      <formula>-0.03</formula>
    </cfRule>
  </conditionalFormatting>
  <conditionalFormatting sqref="Y51">
    <cfRule type="cellIs" dxfId="173" priority="269" operator="greaterThan">
      <formula>0.03</formula>
    </cfRule>
    <cfRule type="cellIs" dxfId="172" priority="270" stopIfTrue="1" operator="lessThan">
      <formula>-0.03</formula>
    </cfRule>
  </conditionalFormatting>
  <conditionalFormatting sqref="Z51">
    <cfRule type="cellIs" dxfId="171" priority="267" operator="greaterThan">
      <formula>0.03</formula>
    </cfRule>
    <cfRule type="cellIs" dxfId="170" priority="268" stopIfTrue="1" operator="lessThan">
      <formula>-0.03</formula>
    </cfRule>
  </conditionalFormatting>
  <conditionalFormatting sqref="AA51">
    <cfRule type="cellIs" dxfId="169" priority="265" operator="greaterThan">
      <formula>0.03</formula>
    </cfRule>
    <cfRule type="cellIs" dxfId="168" priority="266" stopIfTrue="1" operator="lessThan">
      <formula>-0.03</formula>
    </cfRule>
  </conditionalFormatting>
  <conditionalFormatting sqref="Y55">
    <cfRule type="cellIs" dxfId="167" priority="263" operator="greaterThan">
      <formula>0.03</formula>
    </cfRule>
    <cfRule type="cellIs" dxfId="166" priority="264" stopIfTrue="1" operator="lessThan">
      <formula>-0.03</formula>
    </cfRule>
  </conditionalFormatting>
  <conditionalFormatting sqref="Z55">
    <cfRule type="cellIs" dxfId="165" priority="261" operator="greaterThan">
      <formula>0.03</formula>
    </cfRule>
    <cfRule type="cellIs" dxfId="164" priority="262" stopIfTrue="1" operator="lessThan">
      <formula>-0.03</formula>
    </cfRule>
  </conditionalFormatting>
  <conditionalFormatting sqref="AA55">
    <cfRule type="cellIs" dxfId="163" priority="259" operator="greaterThan">
      <formula>0.03</formula>
    </cfRule>
    <cfRule type="cellIs" dxfId="162" priority="260" stopIfTrue="1" operator="lessThan">
      <formula>-0.03</formula>
    </cfRule>
  </conditionalFormatting>
  <conditionalFormatting sqref="Y59">
    <cfRule type="cellIs" dxfId="161" priority="257" operator="greaterThan">
      <formula>0.03</formula>
    </cfRule>
    <cfRule type="cellIs" dxfId="160" priority="258" stopIfTrue="1" operator="lessThan">
      <formula>-0.03</formula>
    </cfRule>
  </conditionalFormatting>
  <conditionalFormatting sqref="Z59">
    <cfRule type="cellIs" dxfId="159" priority="255" operator="greaterThan">
      <formula>0.03</formula>
    </cfRule>
    <cfRule type="cellIs" dxfId="158" priority="256" stopIfTrue="1" operator="lessThan">
      <formula>-0.03</formula>
    </cfRule>
  </conditionalFormatting>
  <conditionalFormatting sqref="AA59">
    <cfRule type="cellIs" dxfId="157" priority="253" operator="greaterThan">
      <formula>0.03</formula>
    </cfRule>
    <cfRule type="cellIs" dxfId="156" priority="254" stopIfTrue="1" operator="lessThan">
      <formula>-0.03</formula>
    </cfRule>
  </conditionalFormatting>
  <conditionalFormatting sqref="Y50:Z50">
    <cfRule type="cellIs" dxfId="155" priority="251" operator="greaterThan">
      <formula>0.03</formula>
    </cfRule>
    <cfRule type="cellIs" dxfId="154" priority="252" stopIfTrue="1" operator="lessThan">
      <formula>-0.03</formula>
    </cfRule>
  </conditionalFormatting>
  <conditionalFormatting sqref="Y54:Z54">
    <cfRule type="cellIs" dxfId="153" priority="249" operator="greaterThan">
      <formula>0.03</formula>
    </cfRule>
    <cfRule type="cellIs" dxfId="152" priority="250" stopIfTrue="1" operator="lessThan">
      <formula>-0.03</formula>
    </cfRule>
  </conditionalFormatting>
  <conditionalFormatting sqref="Y58:Z58">
    <cfRule type="cellIs" dxfId="151" priority="247" operator="greaterThan">
      <formula>0.03</formula>
    </cfRule>
    <cfRule type="cellIs" dxfId="150" priority="248" stopIfTrue="1" operator="lessThan">
      <formula>-0.03</formula>
    </cfRule>
  </conditionalFormatting>
  <conditionalFormatting sqref="Y62:Z62">
    <cfRule type="cellIs" dxfId="149" priority="245" operator="greaterThan">
      <formula>0.03</formula>
    </cfRule>
    <cfRule type="cellIs" dxfId="148" priority="246" stopIfTrue="1" operator="lessThan">
      <formula>-0.03</formula>
    </cfRule>
  </conditionalFormatting>
  <conditionalFormatting sqref="V63:X78">
    <cfRule type="cellIs" dxfId="147" priority="203" operator="greaterThan">
      <formula>0.03</formula>
    </cfRule>
    <cfRule type="cellIs" dxfId="146" priority="204" stopIfTrue="1" operator="lessThan">
      <formula>-0.03</formula>
    </cfRule>
  </conditionalFormatting>
  <conditionalFormatting sqref="Y63">
    <cfRule type="cellIs" dxfId="145" priority="201" operator="greaterThan">
      <formula>0.03</formula>
    </cfRule>
    <cfRule type="cellIs" dxfId="144" priority="202" stopIfTrue="1" operator="lessThan">
      <formula>-0.03</formula>
    </cfRule>
  </conditionalFormatting>
  <conditionalFormatting sqref="Z63">
    <cfRule type="cellIs" dxfId="143" priority="199" operator="greaterThan">
      <formula>0.03</formula>
    </cfRule>
    <cfRule type="cellIs" dxfId="142" priority="200" stopIfTrue="1" operator="lessThan">
      <formula>-0.03</formula>
    </cfRule>
  </conditionalFormatting>
  <conditionalFormatting sqref="AA63">
    <cfRule type="cellIs" dxfId="141" priority="197" operator="greaterThan">
      <formula>0.03</formula>
    </cfRule>
    <cfRule type="cellIs" dxfId="140" priority="198" stopIfTrue="1" operator="lessThan">
      <formula>-0.03</formula>
    </cfRule>
  </conditionalFormatting>
  <conditionalFormatting sqref="Z67">
    <cfRule type="cellIs" dxfId="139" priority="193" operator="greaterThan">
      <formula>0.03</formula>
    </cfRule>
    <cfRule type="cellIs" dxfId="138" priority="194" stopIfTrue="1" operator="lessThan">
      <formula>-0.03</formula>
    </cfRule>
  </conditionalFormatting>
  <conditionalFormatting sqref="AA67">
    <cfRule type="cellIs" dxfId="137" priority="191" operator="greaterThan">
      <formula>0.03</formula>
    </cfRule>
    <cfRule type="cellIs" dxfId="136" priority="192" stopIfTrue="1" operator="lessThan">
      <formula>-0.03</formula>
    </cfRule>
  </conditionalFormatting>
  <conditionalFormatting sqref="Y71">
    <cfRule type="cellIs" dxfId="135" priority="189" operator="greaterThan">
      <formula>0.03</formula>
    </cfRule>
    <cfRule type="cellIs" dxfId="134" priority="190" stopIfTrue="1" operator="lessThan">
      <formula>-0.03</formula>
    </cfRule>
  </conditionalFormatting>
  <conditionalFormatting sqref="Z71">
    <cfRule type="cellIs" dxfId="133" priority="187" operator="greaterThan">
      <formula>0.03</formula>
    </cfRule>
    <cfRule type="cellIs" dxfId="132" priority="188" stopIfTrue="1" operator="lessThan">
      <formula>-0.03</formula>
    </cfRule>
  </conditionalFormatting>
  <conditionalFormatting sqref="Y67">
    <cfRule type="cellIs" dxfId="131" priority="195" operator="greaterThan">
      <formula>0.03</formula>
    </cfRule>
    <cfRule type="cellIs" dxfId="130" priority="196" stopIfTrue="1" operator="lessThan">
      <formula>-0.03</formula>
    </cfRule>
  </conditionalFormatting>
  <conditionalFormatting sqref="Y75">
    <cfRule type="cellIs" dxfId="129" priority="183" operator="greaterThan">
      <formula>0.03</formula>
    </cfRule>
    <cfRule type="cellIs" dxfId="128" priority="184" stopIfTrue="1" operator="lessThan">
      <formula>-0.03</formula>
    </cfRule>
  </conditionalFormatting>
  <conditionalFormatting sqref="Z75">
    <cfRule type="cellIs" dxfId="127" priority="181" operator="greaterThan">
      <formula>0.03</formula>
    </cfRule>
    <cfRule type="cellIs" dxfId="126" priority="182" stopIfTrue="1" operator="lessThan">
      <formula>-0.03</formula>
    </cfRule>
  </conditionalFormatting>
  <conditionalFormatting sqref="AA75">
    <cfRule type="cellIs" dxfId="125" priority="179" operator="greaterThan">
      <formula>0.03</formula>
    </cfRule>
    <cfRule type="cellIs" dxfId="124" priority="180" stopIfTrue="1" operator="lessThan">
      <formula>-0.03</formula>
    </cfRule>
  </conditionalFormatting>
  <conditionalFormatting sqref="Y66:Z66">
    <cfRule type="cellIs" dxfId="123" priority="177" operator="greaterThan">
      <formula>0.03</formula>
    </cfRule>
    <cfRule type="cellIs" dxfId="122" priority="178" stopIfTrue="1" operator="lessThan">
      <formula>-0.03</formula>
    </cfRule>
  </conditionalFormatting>
  <conditionalFormatting sqref="AA71">
    <cfRule type="cellIs" dxfId="121" priority="185" operator="greaterThan">
      <formula>0.03</formula>
    </cfRule>
    <cfRule type="cellIs" dxfId="120" priority="186" stopIfTrue="1" operator="lessThan">
      <formula>-0.03</formula>
    </cfRule>
  </conditionalFormatting>
  <conditionalFormatting sqref="Y70:Z70">
    <cfRule type="cellIs" dxfId="119" priority="175" operator="greaterThan">
      <formula>0.03</formula>
    </cfRule>
    <cfRule type="cellIs" dxfId="118" priority="176" stopIfTrue="1" operator="lessThan">
      <formula>-0.03</formula>
    </cfRule>
  </conditionalFormatting>
  <conditionalFormatting sqref="Y74:Z74">
    <cfRule type="cellIs" dxfId="117" priority="173" operator="greaterThan">
      <formula>0.03</formula>
    </cfRule>
    <cfRule type="cellIs" dxfId="116" priority="174" stopIfTrue="1" operator="lessThan">
      <formula>-0.03</formula>
    </cfRule>
  </conditionalFormatting>
  <conditionalFormatting sqref="Y78:Z78">
    <cfRule type="cellIs" dxfId="115" priority="171" operator="greaterThan">
      <formula>0.03</formula>
    </cfRule>
    <cfRule type="cellIs" dxfId="114" priority="172" stopIfTrue="1" operator="lessThan">
      <formula>-0.03</formula>
    </cfRule>
  </conditionalFormatting>
  <conditionalFormatting sqref="V3:X14">
    <cfRule type="cellIs" dxfId="113" priority="545" operator="greaterThan">
      <formula>0.03</formula>
    </cfRule>
    <cfRule type="cellIs" dxfId="112" priority="546" stopIfTrue="1" operator="lessThan">
      <formula>-0.03</formula>
    </cfRule>
  </conditionalFormatting>
  <conditionalFormatting sqref="Y3">
    <cfRule type="cellIs" dxfId="111" priority="543" operator="greaterThan">
      <formula>0.03</formula>
    </cfRule>
    <cfRule type="cellIs" dxfId="110" priority="544" stopIfTrue="1" operator="lessThan">
      <formula>-0.03</formula>
    </cfRule>
  </conditionalFormatting>
  <conditionalFormatting sqref="Z3">
    <cfRule type="cellIs" dxfId="109" priority="541" operator="greaterThan">
      <formula>0.03</formula>
    </cfRule>
    <cfRule type="cellIs" dxfId="108" priority="542" stopIfTrue="1" operator="lessThan">
      <formula>-0.03</formula>
    </cfRule>
  </conditionalFormatting>
  <conditionalFormatting sqref="AA3">
    <cfRule type="cellIs" dxfId="107" priority="539" operator="greaterThan">
      <formula>0.03</formula>
    </cfRule>
    <cfRule type="cellIs" dxfId="106" priority="540" stopIfTrue="1" operator="lessThan">
      <formula>-0.03</formula>
    </cfRule>
  </conditionalFormatting>
  <conditionalFormatting sqref="Y7">
    <cfRule type="cellIs" dxfId="105" priority="537" operator="greaterThan">
      <formula>0.03</formula>
    </cfRule>
    <cfRule type="cellIs" dxfId="104" priority="538" stopIfTrue="1" operator="lessThan">
      <formula>-0.03</formula>
    </cfRule>
  </conditionalFormatting>
  <conditionalFormatting sqref="Z7">
    <cfRule type="cellIs" dxfId="103" priority="535" operator="greaterThan">
      <formula>0.03</formula>
    </cfRule>
    <cfRule type="cellIs" dxfId="102" priority="536" stopIfTrue="1" operator="lessThan">
      <formula>-0.03</formula>
    </cfRule>
  </conditionalFormatting>
  <conditionalFormatting sqref="Y11">
    <cfRule type="cellIs" dxfId="101" priority="531" operator="greaterThan">
      <formula>0.03</formula>
    </cfRule>
    <cfRule type="cellIs" dxfId="100" priority="532" stopIfTrue="1" operator="lessThan">
      <formula>-0.03</formula>
    </cfRule>
  </conditionalFormatting>
  <conditionalFormatting sqref="AA11">
    <cfRule type="cellIs" dxfId="99" priority="527" operator="greaterThan">
      <formula>0.03</formula>
    </cfRule>
    <cfRule type="cellIs" dxfId="98" priority="528" stopIfTrue="1" operator="lessThan">
      <formula>-0.03</formula>
    </cfRule>
  </conditionalFormatting>
  <conditionalFormatting sqref="Y10:Z10">
    <cfRule type="cellIs" dxfId="97" priority="517" operator="greaterThan">
      <formula>0.03</formula>
    </cfRule>
    <cfRule type="cellIs" dxfId="96" priority="518" stopIfTrue="1" operator="lessThan">
      <formula>-0.03</formula>
    </cfRule>
  </conditionalFormatting>
  <conditionalFormatting sqref="V111:AA112">
    <cfRule type="cellIs" dxfId="95" priority="469" operator="greaterThan">
      <formula>0.03</formula>
    </cfRule>
    <cfRule type="cellIs" dxfId="94" priority="470" stopIfTrue="1" operator="lessThan">
      <formula>-0.03</formula>
    </cfRule>
  </conditionalFormatting>
  <conditionalFormatting sqref="V107:AA107 V109:AA109">
    <cfRule type="cellIs" dxfId="93" priority="467" operator="greaterThan">
      <formula>0.03</formula>
    </cfRule>
    <cfRule type="cellIs" dxfId="92" priority="468" stopIfTrue="1" operator="lessThan">
      <formula>-0.03</formula>
    </cfRule>
  </conditionalFormatting>
  <conditionalFormatting sqref="Y19">
    <cfRule type="cellIs" dxfId="91" priority="439" operator="greaterThan">
      <formula>0.03</formula>
    </cfRule>
    <cfRule type="cellIs" dxfId="90" priority="440" stopIfTrue="1" operator="lessThan">
      <formula>-0.03</formula>
    </cfRule>
  </conditionalFormatting>
  <conditionalFormatting sqref="V108:AA108">
    <cfRule type="cellIs" dxfId="89" priority="461" operator="greaterThan">
      <formula>0.03</formula>
    </cfRule>
    <cfRule type="cellIs" dxfId="88" priority="462" stopIfTrue="1" operator="lessThan">
      <formula>-0.03</formula>
    </cfRule>
  </conditionalFormatting>
  <conditionalFormatting sqref="V15:X26">
    <cfRule type="cellIs" dxfId="87" priority="447" operator="greaterThan">
      <formula>0.03</formula>
    </cfRule>
    <cfRule type="cellIs" dxfId="86" priority="448" stopIfTrue="1" operator="lessThan">
      <formula>-0.03</formula>
    </cfRule>
  </conditionalFormatting>
  <conditionalFormatting sqref="Y15">
    <cfRule type="cellIs" dxfId="85" priority="445" operator="greaterThan">
      <formula>0.03</formula>
    </cfRule>
    <cfRule type="cellIs" dxfId="84" priority="446" stopIfTrue="1" operator="lessThan">
      <formula>-0.03</formula>
    </cfRule>
  </conditionalFormatting>
  <conditionalFormatting sqref="V110:AA110">
    <cfRule type="cellIs" dxfId="83" priority="465" operator="greaterThan">
      <formula>0.03</formula>
    </cfRule>
    <cfRule type="cellIs" dxfId="82" priority="466" stopIfTrue="1" operator="lessThan">
      <formula>-0.03</formula>
    </cfRule>
  </conditionalFormatting>
  <conditionalFormatting sqref="V113:AA113">
    <cfRule type="cellIs" dxfId="81" priority="463" operator="greaterThan">
      <formula>0.03</formula>
    </cfRule>
    <cfRule type="cellIs" dxfId="80" priority="464" stopIfTrue="1" operator="lessThan">
      <formula>-0.03</formula>
    </cfRule>
  </conditionalFormatting>
  <conditionalFormatting sqref="Z15">
    <cfRule type="cellIs" dxfId="79" priority="443" operator="greaterThan">
      <formula>0.03</formula>
    </cfRule>
    <cfRule type="cellIs" dxfId="78" priority="444" stopIfTrue="1" operator="lessThan">
      <formula>-0.03</formula>
    </cfRule>
  </conditionalFormatting>
  <conditionalFormatting sqref="AA15">
    <cfRule type="cellIs" dxfId="77" priority="441" operator="greaterThan">
      <formula>0.03</formula>
    </cfRule>
    <cfRule type="cellIs" dxfId="76" priority="442" stopIfTrue="1" operator="lessThan">
      <formula>-0.03</formula>
    </cfRule>
  </conditionalFormatting>
  <conditionalFormatting sqref="Z23">
    <cfRule type="cellIs" dxfId="75" priority="431" operator="greaterThan">
      <formula>0.03</formula>
    </cfRule>
    <cfRule type="cellIs" dxfId="74" priority="432" stopIfTrue="1" operator="lessThan">
      <formula>-0.03</formula>
    </cfRule>
  </conditionalFormatting>
  <conditionalFormatting sqref="AA23">
    <cfRule type="cellIs" dxfId="73" priority="429" operator="greaterThan">
      <formula>0.03</formula>
    </cfRule>
    <cfRule type="cellIs" dxfId="72" priority="430" stopIfTrue="1" operator="lessThan">
      <formula>-0.03</formula>
    </cfRule>
  </conditionalFormatting>
  <conditionalFormatting sqref="Y18:Z18">
    <cfRule type="cellIs" dxfId="71" priority="421" operator="greaterThan">
      <formula>0.03</formula>
    </cfRule>
    <cfRule type="cellIs" dxfId="70" priority="422" stopIfTrue="1" operator="lessThan">
      <formula>-0.03</formula>
    </cfRule>
  </conditionalFormatting>
  <conditionalFormatting sqref="Y22:Z22">
    <cfRule type="cellIs" dxfId="69" priority="419" operator="greaterThan">
      <formula>0.03</formula>
    </cfRule>
    <cfRule type="cellIs" dxfId="68" priority="420" stopIfTrue="1" operator="lessThan">
      <formula>-0.03</formula>
    </cfRule>
  </conditionalFormatting>
  <conditionalFormatting sqref="Y26:Z26">
    <cfRule type="cellIs" dxfId="67" priority="417" operator="greaterThan">
      <formula>0.03</formula>
    </cfRule>
    <cfRule type="cellIs" dxfId="66" priority="418" stopIfTrue="1" operator="lessThan">
      <formula>-0.03</formula>
    </cfRule>
  </conditionalFormatting>
  <conditionalFormatting sqref="V27:X30">
    <cfRule type="cellIs" dxfId="65" priority="373" operator="greaterThan">
      <formula>0.03</formula>
    </cfRule>
    <cfRule type="cellIs" dxfId="64" priority="374" stopIfTrue="1" operator="lessThan">
      <formula>-0.03</formula>
    </cfRule>
  </conditionalFormatting>
  <conditionalFormatting sqref="Y27">
    <cfRule type="cellIs" dxfId="63" priority="371" operator="greaterThan">
      <formula>0.03</formula>
    </cfRule>
    <cfRule type="cellIs" dxfId="62" priority="372" stopIfTrue="1" operator="lessThan">
      <formula>-0.03</formula>
    </cfRule>
  </conditionalFormatting>
  <conditionalFormatting sqref="Z27">
    <cfRule type="cellIs" dxfId="61" priority="369" operator="greaterThan">
      <formula>0.03</formula>
    </cfRule>
    <cfRule type="cellIs" dxfId="60" priority="370" stopIfTrue="1" operator="lessThan">
      <formula>-0.03</formula>
    </cfRule>
  </conditionalFormatting>
  <conditionalFormatting sqref="Y102:Z102">
    <cfRule type="cellIs" dxfId="59" priority="99" operator="greaterThan">
      <formula>0.03</formula>
    </cfRule>
    <cfRule type="cellIs" dxfId="58" priority="100" stopIfTrue="1" operator="lessThan">
      <formula>-0.03</formula>
    </cfRule>
  </conditionalFormatting>
  <conditionalFormatting sqref="Y98:Z98">
    <cfRule type="cellIs" dxfId="57" priority="101" operator="greaterThan">
      <formula>0.03</formula>
    </cfRule>
    <cfRule type="cellIs" dxfId="56" priority="102" stopIfTrue="1" operator="lessThan">
      <formula>-0.03</formula>
    </cfRule>
  </conditionalFormatting>
  <conditionalFormatting sqref="Y106:Z106">
    <cfRule type="cellIs" dxfId="55" priority="97" operator="greaterThan">
      <formula>0.03</formula>
    </cfRule>
    <cfRule type="cellIs" dxfId="54" priority="98" stopIfTrue="1" operator="lessThan">
      <formula>-0.03</formula>
    </cfRule>
  </conditionalFormatting>
  <conditionalFormatting sqref="Z83">
    <cfRule type="cellIs" dxfId="53" priority="45" operator="greaterThan">
      <formula>0.03</formula>
    </cfRule>
    <cfRule type="cellIs" dxfId="52" priority="46" stopIfTrue="1" operator="lessThan">
      <formula>-0.03</formula>
    </cfRule>
  </conditionalFormatting>
  <conditionalFormatting sqref="Z87">
    <cfRule type="cellIs" dxfId="51" priority="39" operator="greaterThan">
      <formula>0.03</formula>
    </cfRule>
    <cfRule type="cellIs" dxfId="50" priority="40" stopIfTrue="1" operator="lessThan">
      <formula>-0.03</formula>
    </cfRule>
  </conditionalFormatting>
  <conditionalFormatting sqref="Y83">
    <cfRule type="cellIs" dxfId="49" priority="47" operator="greaterThan">
      <formula>0.03</formula>
    </cfRule>
    <cfRule type="cellIs" dxfId="48" priority="48" stopIfTrue="1" operator="lessThan">
      <formula>-0.03</formula>
    </cfRule>
  </conditionalFormatting>
  <conditionalFormatting sqref="V79:X90">
    <cfRule type="cellIs" dxfId="47" priority="55" operator="greaterThan">
      <formula>0.03</formula>
    </cfRule>
    <cfRule type="cellIs" dxfId="46" priority="56" stopIfTrue="1" operator="lessThan">
      <formula>-0.03</formula>
    </cfRule>
  </conditionalFormatting>
  <conditionalFormatting sqref="AA79">
    <cfRule type="cellIs" dxfId="45" priority="49" operator="greaterThan">
      <formula>0.03</formula>
    </cfRule>
    <cfRule type="cellIs" dxfId="44" priority="50" stopIfTrue="1" operator="lessThan">
      <formula>-0.03</formula>
    </cfRule>
  </conditionalFormatting>
  <conditionalFormatting sqref="Y87">
    <cfRule type="cellIs" dxfId="43" priority="41" operator="greaterThan">
      <formula>0.03</formula>
    </cfRule>
    <cfRule type="cellIs" dxfId="42" priority="42" stopIfTrue="1" operator="lessThan">
      <formula>-0.03</formula>
    </cfRule>
  </conditionalFormatting>
  <conditionalFormatting sqref="AA87">
    <cfRule type="cellIs" dxfId="41" priority="37" operator="greaterThan">
      <formula>0.03</formula>
    </cfRule>
    <cfRule type="cellIs" dxfId="40" priority="38" stopIfTrue="1" operator="lessThan">
      <formula>-0.03</formula>
    </cfRule>
  </conditionalFormatting>
  <conditionalFormatting sqref="Y82:Z82">
    <cfRule type="cellIs" dxfId="39" priority="35" operator="greaterThan">
      <formula>0.03</formula>
    </cfRule>
    <cfRule type="cellIs" dxfId="38" priority="36" stopIfTrue="1" operator="lessThan">
      <formula>-0.03</formula>
    </cfRule>
  </conditionalFormatting>
  <conditionalFormatting sqref="Y86:Z86">
    <cfRule type="cellIs" dxfId="37" priority="33" operator="greaterThan">
      <formula>0.03</formula>
    </cfRule>
    <cfRule type="cellIs" dxfId="36" priority="34" stopIfTrue="1" operator="lessThan">
      <formula>-0.03</formula>
    </cfRule>
  </conditionalFormatting>
  <conditionalFormatting sqref="Y79">
    <cfRule type="cellIs" dxfId="35" priority="53" operator="greaterThan">
      <formula>0.03</formula>
    </cfRule>
    <cfRule type="cellIs" dxfId="34" priority="54" stopIfTrue="1" operator="lessThan">
      <formula>-0.03</formula>
    </cfRule>
  </conditionalFormatting>
  <conditionalFormatting sqref="Z79">
    <cfRule type="cellIs" dxfId="33" priority="51" operator="greaterThan">
      <formula>0.03</formula>
    </cfRule>
    <cfRule type="cellIs" dxfId="32" priority="52" stopIfTrue="1" operator="lessThan">
      <formula>-0.03</formula>
    </cfRule>
  </conditionalFormatting>
  <conditionalFormatting sqref="AA83">
    <cfRule type="cellIs" dxfId="31" priority="43" operator="greaterThan">
      <formula>0.03</formula>
    </cfRule>
    <cfRule type="cellIs" dxfId="30" priority="44" stopIfTrue="1" operator="lessThan">
      <formula>-0.03</formula>
    </cfRule>
  </conditionalFormatting>
  <conditionalFormatting sqref="Y90:Z90">
    <cfRule type="cellIs" dxfId="29" priority="31" operator="greaterThan">
      <formula>0.03</formula>
    </cfRule>
    <cfRule type="cellIs" dxfId="28" priority="32" stopIfTrue="1" operator="lessThan">
      <formula>-0.03</formula>
    </cfRule>
  </conditionalFormatting>
  <conditionalFormatting sqref="Y94:Z94">
    <cfRule type="cellIs" dxfId="27" priority="103" operator="greaterThan">
      <formula>0.03</formula>
    </cfRule>
    <cfRule type="cellIs" dxfId="26" priority="104" stopIfTrue="1" operator="lessThan">
      <formula>-0.03</formula>
    </cfRule>
  </conditionalFormatting>
  <conditionalFormatting sqref="Z103">
    <cfRule type="cellIs" dxfId="25" priority="107" operator="greaterThan">
      <formula>0.03</formula>
    </cfRule>
    <cfRule type="cellIs" dxfId="24" priority="108" stopIfTrue="1" operator="lessThan">
      <formula>-0.03</formula>
    </cfRule>
  </conditionalFormatting>
  <conditionalFormatting sqref="Y103">
    <cfRule type="cellIs" dxfId="23" priority="109" operator="greaterThan">
      <formula>0.03</formula>
    </cfRule>
    <cfRule type="cellIs" dxfId="22" priority="110" stopIfTrue="1" operator="lessThan">
      <formula>-0.03</formula>
    </cfRule>
  </conditionalFormatting>
  <conditionalFormatting sqref="AA103">
    <cfRule type="cellIs" dxfId="21" priority="105" operator="greaterThan">
      <formula>0.03</formula>
    </cfRule>
    <cfRule type="cellIs" dxfId="20" priority="106" stopIfTrue="1" operator="lessThan">
      <formula>-0.03</formula>
    </cfRule>
  </conditionalFormatting>
  <conditionalFormatting sqref="Y99">
    <cfRule type="cellIs" dxfId="19" priority="115" operator="greaterThan">
      <formula>0.03</formula>
    </cfRule>
    <cfRule type="cellIs" dxfId="18" priority="116" stopIfTrue="1" operator="lessThan">
      <formula>-0.03</formula>
    </cfRule>
  </conditionalFormatting>
  <conditionalFormatting sqref="V91:X106">
    <cfRule type="cellIs" dxfId="17" priority="129" operator="greaterThan">
      <formula>0.03</formula>
    </cfRule>
    <cfRule type="cellIs" dxfId="16" priority="130" stopIfTrue="1" operator="lessThan">
      <formula>-0.03</formula>
    </cfRule>
  </conditionalFormatting>
  <conditionalFormatting sqref="Y91">
    <cfRule type="cellIs" dxfId="15" priority="127" operator="greaterThan">
      <formula>0.03</formula>
    </cfRule>
    <cfRule type="cellIs" dxfId="14" priority="128" stopIfTrue="1" operator="lessThan">
      <formula>-0.03</formula>
    </cfRule>
  </conditionalFormatting>
  <conditionalFormatting sqref="Z91">
    <cfRule type="cellIs" dxfId="13" priority="125" operator="greaterThan">
      <formula>0.03</formula>
    </cfRule>
    <cfRule type="cellIs" dxfId="12" priority="126" stopIfTrue="1" operator="lessThan">
      <formula>-0.03</formula>
    </cfRule>
  </conditionalFormatting>
  <conditionalFormatting sqref="AA91">
    <cfRule type="cellIs" dxfId="11" priority="123" operator="greaterThan">
      <formula>0.03</formula>
    </cfRule>
    <cfRule type="cellIs" dxfId="10" priority="124" stopIfTrue="1" operator="lessThan">
      <formula>-0.03</formula>
    </cfRule>
  </conditionalFormatting>
  <conditionalFormatting sqref="Y95">
    <cfRule type="cellIs" dxfId="9" priority="121" operator="greaterThan">
      <formula>0.03</formula>
    </cfRule>
    <cfRule type="cellIs" dxfId="8" priority="122" stopIfTrue="1" operator="lessThan">
      <formula>-0.03</formula>
    </cfRule>
  </conditionalFormatting>
  <conditionalFormatting sqref="Z95">
    <cfRule type="cellIs" dxfId="7" priority="119" operator="greaterThan">
      <formula>0.03</formula>
    </cfRule>
    <cfRule type="cellIs" dxfId="6" priority="120" stopIfTrue="1" operator="lessThan">
      <formula>-0.03</formula>
    </cfRule>
  </conditionalFormatting>
  <conditionalFormatting sqref="AA95">
    <cfRule type="cellIs" dxfId="5" priority="117" operator="greaterThan">
      <formula>0.03</formula>
    </cfRule>
    <cfRule type="cellIs" dxfId="4" priority="118" stopIfTrue="1" operator="lessThan">
      <formula>-0.03</formula>
    </cfRule>
  </conditionalFormatting>
  <conditionalFormatting sqref="Z99">
    <cfRule type="cellIs" dxfId="3" priority="113" operator="greaterThan">
      <formula>0.03</formula>
    </cfRule>
    <cfRule type="cellIs" dxfId="2" priority="114" stopIfTrue="1" operator="lessThan">
      <formula>-0.03</formula>
    </cfRule>
  </conditionalFormatting>
  <conditionalFormatting sqref="AA99">
    <cfRule type="cellIs" dxfId="1" priority="111" operator="greaterThan">
      <formula>0.03</formula>
    </cfRule>
    <cfRule type="cellIs" dxfId="0" priority="11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2"/>
  <dimension ref="A1:G416"/>
  <sheetViews>
    <sheetView workbookViewId="0">
      <selection activeCell="B1" sqref="B1:G416"/>
    </sheetView>
  </sheetViews>
  <sheetFormatPr defaultColWidth="9" defaultRowHeight="15.75"/>
  <cols>
    <col min="1" max="1" width="57.625" customWidth="1"/>
  </cols>
  <sheetData>
    <row r="1" spans="1:7">
      <c r="A1" t="s">
        <v>78</v>
      </c>
      <c r="B1">
        <v>18882.246500000001</v>
      </c>
      <c r="C1">
        <v>41.787300000000002</v>
      </c>
      <c r="D1">
        <v>49.574599999999997</v>
      </c>
      <c r="E1">
        <v>48.421900000000001</v>
      </c>
      <c r="F1">
        <v>83417.100000000006</v>
      </c>
      <c r="G1">
        <v>29.93</v>
      </c>
    </row>
    <row r="2" spans="1:7">
      <c r="A2" t="s">
        <v>79</v>
      </c>
      <c r="B2">
        <v>5393.8118999999997</v>
      </c>
      <c r="C2">
        <v>40.186399999999999</v>
      </c>
      <c r="D2">
        <v>48.627899999999997</v>
      </c>
      <c r="E2">
        <v>46.825099999999999</v>
      </c>
      <c r="F2">
        <v>33829.230000000003</v>
      </c>
      <c r="G2">
        <v>20.88</v>
      </c>
    </row>
    <row r="3" spans="1:7">
      <c r="A3" t="s">
        <v>80</v>
      </c>
      <c r="B3">
        <v>3030.4232000000002</v>
      </c>
      <c r="C3">
        <v>39.361199999999997</v>
      </c>
      <c r="D3">
        <v>47.685000000000002</v>
      </c>
      <c r="E3">
        <v>45.4514</v>
      </c>
      <c r="F3">
        <v>13890.09</v>
      </c>
      <c r="G3">
        <v>18.71</v>
      </c>
    </row>
    <row r="4" spans="1:7">
      <c r="A4" t="s">
        <v>81</v>
      </c>
      <c r="B4">
        <v>1811.1681000000001</v>
      </c>
      <c r="C4">
        <v>38.173999999999999</v>
      </c>
      <c r="D4">
        <v>46.7575</v>
      </c>
      <c r="E4">
        <v>44.162100000000002</v>
      </c>
      <c r="F4">
        <v>4726.6400000000003</v>
      </c>
      <c r="G4">
        <v>16.66</v>
      </c>
    </row>
    <row r="5" spans="1:7">
      <c r="A5" t="s">
        <v>423</v>
      </c>
      <c r="B5">
        <v>15372.1484</v>
      </c>
      <c r="C5">
        <v>45.195500000000003</v>
      </c>
      <c r="D5">
        <v>49.775500000000001</v>
      </c>
      <c r="E5">
        <v>50.5824</v>
      </c>
      <c r="F5">
        <v>55166.28</v>
      </c>
      <c r="G5">
        <v>26.25</v>
      </c>
    </row>
    <row r="6" spans="1:7">
      <c r="A6" t="s">
        <v>424</v>
      </c>
      <c r="B6">
        <v>8407.6563000000006</v>
      </c>
      <c r="C6">
        <v>43.658299999999997</v>
      </c>
      <c r="D6">
        <v>47.664999999999999</v>
      </c>
      <c r="E6">
        <v>48.343499999999999</v>
      </c>
      <c r="F6">
        <v>26507.63</v>
      </c>
      <c r="G6">
        <v>23.5</v>
      </c>
    </row>
    <row r="7" spans="1:7">
      <c r="A7" t="s">
        <v>425</v>
      </c>
      <c r="B7">
        <v>5020.3958000000002</v>
      </c>
      <c r="C7">
        <v>41.909700000000001</v>
      </c>
      <c r="D7">
        <v>45.924100000000003</v>
      </c>
      <c r="E7">
        <v>46.452500000000001</v>
      </c>
      <c r="F7">
        <v>16059.49</v>
      </c>
      <c r="G7">
        <v>20.48</v>
      </c>
    </row>
    <row r="8" spans="1:7">
      <c r="A8" t="s">
        <v>426</v>
      </c>
      <c r="B8">
        <v>2980.9436999999998</v>
      </c>
      <c r="C8">
        <v>39.748600000000003</v>
      </c>
      <c r="D8">
        <v>44.572000000000003</v>
      </c>
      <c r="E8">
        <v>44.938600000000001</v>
      </c>
      <c r="F8">
        <v>8172.74</v>
      </c>
      <c r="G8">
        <v>19.940000000000001</v>
      </c>
    </row>
    <row r="9" spans="1:7">
      <c r="A9" t="s">
        <v>82</v>
      </c>
      <c r="B9">
        <v>21441.1855</v>
      </c>
      <c r="C9">
        <v>43.401499999999999</v>
      </c>
      <c r="D9">
        <v>46.076500000000003</v>
      </c>
      <c r="E9">
        <v>43.868200000000002</v>
      </c>
      <c r="F9">
        <v>75891.67</v>
      </c>
      <c r="G9">
        <v>38.369999999999997</v>
      </c>
    </row>
    <row r="10" spans="1:7">
      <c r="A10" t="s">
        <v>83</v>
      </c>
      <c r="B10">
        <v>9530.5246999999999</v>
      </c>
      <c r="C10">
        <v>39.953299999999999</v>
      </c>
      <c r="D10">
        <v>42.215400000000002</v>
      </c>
      <c r="E10">
        <v>41.886800000000001</v>
      </c>
      <c r="F10">
        <v>51575.19</v>
      </c>
      <c r="G10">
        <v>29.93</v>
      </c>
    </row>
    <row r="11" spans="1:7">
      <c r="A11" t="s">
        <v>84</v>
      </c>
      <c r="B11">
        <v>3339.1381999999999</v>
      </c>
      <c r="C11">
        <v>37.449399999999997</v>
      </c>
      <c r="D11">
        <v>39.549399999999999</v>
      </c>
      <c r="E11">
        <v>40.523800000000001</v>
      </c>
      <c r="F11">
        <v>30513.37</v>
      </c>
      <c r="G11">
        <v>21.92</v>
      </c>
    </row>
    <row r="12" spans="1:7">
      <c r="A12" t="s">
        <v>85</v>
      </c>
      <c r="B12">
        <v>1795.1747</v>
      </c>
      <c r="C12">
        <v>36.106900000000003</v>
      </c>
      <c r="D12">
        <v>37.612000000000002</v>
      </c>
      <c r="E12">
        <v>39.338500000000003</v>
      </c>
      <c r="F12">
        <v>13841.61</v>
      </c>
      <c r="G12">
        <v>17.53</v>
      </c>
    </row>
    <row r="13" spans="1:7">
      <c r="A13" t="s">
        <v>427</v>
      </c>
      <c r="B13">
        <v>34205.499499999998</v>
      </c>
      <c r="C13">
        <v>42.499600000000001</v>
      </c>
      <c r="D13">
        <v>42.549199999999999</v>
      </c>
      <c r="E13">
        <v>44.174599999999998</v>
      </c>
      <c r="F13">
        <v>85789.33</v>
      </c>
      <c r="G13">
        <v>40.94</v>
      </c>
    </row>
    <row r="14" spans="1:7">
      <c r="A14" t="s">
        <v>428</v>
      </c>
      <c r="B14">
        <v>10764.8874</v>
      </c>
      <c r="C14">
        <v>39.780799999999999</v>
      </c>
      <c r="D14">
        <v>41.453299999999999</v>
      </c>
      <c r="E14">
        <v>42.559100000000001</v>
      </c>
      <c r="F14">
        <v>50035.87</v>
      </c>
      <c r="G14">
        <v>29.59</v>
      </c>
    </row>
    <row r="15" spans="1:7">
      <c r="A15" t="s">
        <v>429</v>
      </c>
      <c r="B15">
        <v>6253.98</v>
      </c>
      <c r="C15">
        <v>38.4054</v>
      </c>
      <c r="D15">
        <v>40.715499999999999</v>
      </c>
      <c r="E15">
        <v>41.195099999999996</v>
      </c>
      <c r="F15">
        <v>25974.44</v>
      </c>
      <c r="G15">
        <v>23.06</v>
      </c>
    </row>
    <row r="16" spans="1:7">
      <c r="A16" t="s">
        <v>430</v>
      </c>
      <c r="B16">
        <v>3738.6079</v>
      </c>
      <c r="C16">
        <v>36.520699999999998</v>
      </c>
      <c r="D16">
        <v>40.006399999999999</v>
      </c>
      <c r="E16">
        <v>39.966900000000003</v>
      </c>
      <c r="F16">
        <v>13554.98</v>
      </c>
      <c r="G16">
        <v>20.47</v>
      </c>
    </row>
    <row r="17" spans="1:7">
      <c r="A17" t="s">
        <v>86</v>
      </c>
      <c r="B17">
        <v>56276.851600000002</v>
      </c>
      <c r="C17">
        <v>41.491799999999998</v>
      </c>
      <c r="D17">
        <v>46.093000000000004</v>
      </c>
      <c r="E17">
        <v>44.096899999999998</v>
      </c>
      <c r="F17">
        <v>118192.98</v>
      </c>
      <c r="G17">
        <v>47.79</v>
      </c>
    </row>
    <row r="18" spans="1:7">
      <c r="A18" t="s">
        <v>87</v>
      </c>
      <c r="B18">
        <v>11305.537899999999</v>
      </c>
      <c r="C18">
        <v>37.734699999999997</v>
      </c>
      <c r="D18">
        <v>44.872100000000003</v>
      </c>
      <c r="E18">
        <v>42.484000000000002</v>
      </c>
      <c r="F18">
        <v>63612.6</v>
      </c>
      <c r="G18">
        <v>30.13</v>
      </c>
    </row>
    <row r="19" spans="1:7">
      <c r="A19" t="s">
        <v>88</v>
      </c>
      <c r="B19">
        <v>6097.4462999999996</v>
      </c>
      <c r="C19">
        <v>36.7074</v>
      </c>
      <c r="D19">
        <v>43.805700000000002</v>
      </c>
      <c r="E19">
        <v>41.182099999999998</v>
      </c>
      <c r="F19">
        <v>32969.480000000003</v>
      </c>
      <c r="G19">
        <v>24.72</v>
      </c>
    </row>
    <row r="20" spans="1:7">
      <c r="A20" t="s">
        <v>89</v>
      </c>
      <c r="B20">
        <v>3401.1221</v>
      </c>
      <c r="C20">
        <v>35.264800000000001</v>
      </c>
      <c r="D20">
        <v>42.907699999999998</v>
      </c>
      <c r="E20">
        <v>40.185499999999998</v>
      </c>
      <c r="F20">
        <v>15576.11</v>
      </c>
      <c r="G20">
        <v>20.3</v>
      </c>
    </row>
    <row r="21" spans="1:7">
      <c r="A21" t="s">
        <v>431</v>
      </c>
      <c r="B21">
        <v>51267.160499999998</v>
      </c>
      <c r="C21">
        <v>47.024500000000003</v>
      </c>
      <c r="D21">
        <v>40.791800000000002</v>
      </c>
      <c r="E21">
        <v>41.212899999999998</v>
      </c>
      <c r="F21">
        <v>93595.38</v>
      </c>
      <c r="G21">
        <v>44.29</v>
      </c>
    </row>
    <row r="22" spans="1:7">
      <c r="A22" t="s">
        <v>432</v>
      </c>
      <c r="B22">
        <v>29263.097399999999</v>
      </c>
      <c r="C22">
        <v>43.149000000000001</v>
      </c>
      <c r="D22">
        <v>37.044199999999996</v>
      </c>
      <c r="E22">
        <v>37.903799999999997</v>
      </c>
      <c r="F22">
        <v>67420.31</v>
      </c>
      <c r="G22">
        <v>38</v>
      </c>
    </row>
    <row r="23" spans="1:7">
      <c r="A23" t="s">
        <v>433</v>
      </c>
      <c r="B23">
        <v>16405.913199999999</v>
      </c>
      <c r="C23">
        <v>39.425199999999997</v>
      </c>
      <c r="D23">
        <v>34.502400000000002</v>
      </c>
      <c r="E23">
        <v>35.622</v>
      </c>
      <c r="F23">
        <v>49848.63</v>
      </c>
      <c r="G23">
        <v>32.19</v>
      </c>
    </row>
    <row r="24" spans="1:7">
      <c r="A24" t="s">
        <v>434</v>
      </c>
      <c r="B24">
        <v>8990.0907999999999</v>
      </c>
      <c r="C24">
        <v>35.933900000000001</v>
      </c>
      <c r="D24">
        <v>32.7759</v>
      </c>
      <c r="E24">
        <v>34.0807</v>
      </c>
      <c r="F24">
        <v>30638.93</v>
      </c>
      <c r="G24">
        <v>27</v>
      </c>
    </row>
    <row r="25" spans="1:7">
      <c r="A25" t="s">
        <v>435</v>
      </c>
      <c r="B25">
        <v>10310.019200000001</v>
      </c>
      <c r="C25">
        <v>42.914700000000003</v>
      </c>
      <c r="D25">
        <v>45.179699999999997</v>
      </c>
      <c r="E25">
        <v>45.842100000000002</v>
      </c>
      <c r="F25">
        <v>45770.61</v>
      </c>
      <c r="G25">
        <v>18.61</v>
      </c>
    </row>
    <row r="26" spans="1:7">
      <c r="A26" t="s">
        <v>436</v>
      </c>
      <c r="B26">
        <v>5524.8136000000004</v>
      </c>
      <c r="C26">
        <v>40.283900000000003</v>
      </c>
      <c r="D26">
        <v>43.063400000000001</v>
      </c>
      <c r="E26">
        <v>44.124200000000002</v>
      </c>
      <c r="F26">
        <v>31163.29</v>
      </c>
      <c r="G26">
        <v>16.36</v>
      </c>
    </row>
    <row r="27" spans="1:7">
      <c r="A27" t="s">
        <v>437</v>
      </c>
      <c r="B27">
        <v>3055.5567999999998</v>
      </c>
      <c r="C27">
        <v>37.816600000000001</v>
      </c>
      <c r="D27">
        <v>41.574399999999997</v>
      </c>
      <c r="E27">
        <v>42.726799999999997</v>
      </c>
      <c r="F27">
        <v>20121.54</v>
      </c>
      <c r="G27">
        <v>13.22</v>
      </c>
    </row>
    <row r="28" spans="1:7">
      <c r="A28" t="s">
        <v>438</v>
      </c>
      <c r="B28">
        <v>1618.8119999999999</v>
      </c>
      <c r="C28">
        <v>35.2468</v>
      </c>
      <c r="D28">
        <v>40.499099999999999</v>
      </c>
      <c r="E28">
        <v>41.571599999999997</v>
      </c>
      <c r="F28">
        <v>11300.12</v>
      </c>
      <c r="G28">
        <v>11.38</v>
      </c>
    </row>
    <row r="29" spans="1:7">
      <c r="A29" t="s">
        <v>439</v>
      </c>
      <c r="B29">
        <v>5994.0176000000001</v>
      </c>
      <c r="C29">
        <v>46.0608</v>
      </c>
      <c r="D29">
        <v>48.2316</v>
      </c>
      <c r="E29">
        <v>49.614100000000001</v>
      </c>
      <c r="F29">
        <v>29965.62</v>
      </c>
      <c r="G29">
        <v>15.94</v>
      </c>
    </row>
    <row r="30" spans="1:7">
      <c r="A30" t="s">
        <v>440</v>
      </c>
      <c r="B30">
        <v>3625.0464000000002</v>
      </c>
      <c r="C30">
        <v>43.4467</v>
      </c>
      <c r="D30">
        <v>45.837699999999998</v>
      </c>
      <c r="E30">
        <v>47.083399999999997</v>
      </c>
      <c r="F30">
        <v>20349.310000000001</v>
      </c>
      <c r="G30">
        <v>14.34</v>
      </c>
    </row>
    <row r="31" spans="1:7">
      <c r="A31" t="s">
        <v>441</v>
      </c>
      <c r="B31">
        <v>2050.3015999999998</v>
      </c>
      <c r="C31">
        <v>40.469799999999999</v>
      </c>
      <c r="D31">
        <v>44.040999999999997</v>
      </c>
      <c r="E31">
        <v>45.090699999999998</v>
      </c>
      <c r="F31">
        <v>14901.86</v>
      </c>
      <c r="G31">
        <v>12.89</v>
      </c>
    </row>
    <row r="32" spans="1:7">
      <c r="A32" t="s">
        <v>442</v>
      </c>
      <c r="B32">
        <v>1125.5328</v>
      </c>
      <c r="C32">
        <v>37.492800000000003</v>
      </c>
      <c r="D32">
        <v>42.7804</v>
      </c>
      <c r="E32">
        <v>43.55</v>
      </c>
      <c r="F32">
        <v>7891.87</v>
      </c>
      <c r="G32">
        <v>10.210000000000001</v>
      </c>
    </row>
    <row r="33" spans="1:7">
      <c r="A33" t="s">
        <v>90</v>
      </c>
      <c r="B33">
        <v>12520.85</v>
      </c>
      <c r="C33">
        <v>41.155999999999999</v>
      </c>
      <c r="D33">
        <v>41.749000000000002</v>
      </c>
      <c r="E33">
        <v>44.365400000000001</v>
      </c>
      <c r="F33">
        <v>49966.35</v>
      </c>
      <c r="G33">
        <v>21.33</v>
      </c>
    </row>
    <row r="34" spans="1:7">
      <c r="A34" t="s">
        <v>91</v>
      </c>
      <c r="B34">
        <v>5420.1611000000003</v>
      </c>
      <c r="C34">
        <v>38.273600000000002</v>
      </c>
      <c r="D34">
        <v>39.601399999999998</v>
      </c>
      <c r="E34">
        <v>42.401000000000003</v>
      </c>
      <c r="F34">
        <v>33188.75</v>
      </c>
      <c r="G34">
        <v>15.78</v>
      </c>
    </row>
    <row r="35" spans="1:7">
      <c r="A35" t="s">
        <v>92</v>
      </c>
      <c r="B35">
        <v>2921.6143000000002</v>
      </c>
      <c r="C35">
        <v>36.145800000000001</v>
      </c>
      <c r="D35">
        <v>38.677399999999999</v>
      </c>
      <c r="E35">
        <v>40.834299999999999</v>
      </c>
      <c r="F35">
        <v>22185.200000000001</v>
      </c>
      <c r="G35">
        <v>13.19</v>
      </c>
    </row>
    <row r="36" spans="1:7">
      <c r="A36" t="s">
        <v>93</v>
      </c>
      <c r="B36">
        <v>1577.0643</v>
      </c>
      <c r="C36">
        <v>33.800600000000003</v>
      </c>
      <c r="D36">
        <v>37.910400000000003</v>
      </c>
      <c r="E36">
        <v>39.635599999999997</v>
      </c>
      <c r="F36">
        <v>12450.39</v>
      </c>
      <c r="G36">
        <v>10.59</v>
      </c>
    </row>
    <row r="37" spans="1:7">
      <c r="A37" t="s">
        <v>94</v>
      </c>
      <c r="B37">
        <v>7941.3071</v>
      </c>
      <c r="C37">
        <v>41.4863</v>
      </c>
      <c r="D37">
        <v>44.6813</v>
      </c>
      <c r="E37">
        <v>46.5794</v>
      </c>
      <c r="F37">
        <v>42140.82</v>
      </c>
      <c r="G37">
        <v>17.68</v>
      </c>
    </row>
    <row r="38" spans="1:7">
      <c r="A38" t="s">
        <v>95</v>
      </c>
      <c r="B38">
        <v>3332.5698000000002</v>
      </c>
      <c r="C38">
        <v>39.149000000000001</v>
      </c>
      <c r="D38">
        <v>43.381700000000002</v>
      </c>
      <c r="E38">
        <v>44.566499999999998</v>
      </c>
      <c r="F38">
        <v>27937.279999999999</v>
      </c>
      <c r="G38">
        <v>13.71</v>
      </c>
    </row>
    <row r="39" spans="1:7">
      <c r="A39" t="s">
        <v>96</v>
      </c>
      <c r="B39">
        <v>1682.123</v>
      </c>
      <c r="C39">
        <v>37.462800000000001</v>
      </c>
      <c r="D39">
        <v>42.198999999999998</v>
      </c>
      <c r="E39">
        <v>42.814300000000003</v>
      </c>
      <c r="F39">
        <v>15607.22</v>
      </c>
      <c r="G39">
        <v>12.2</v>
      </c>
    </row>
    <row r="40" spans="1:7">
      <c r="A40" t="s">
        <v>97</v>
      </c>
      <c r="B40">
        <v>936.86270000000002</v>
      </c>
      <c r="C40">
        <v>35.652299999999997</v>
      </c>
      <c r="D40">
        <v>41.216799999999999</v>
      </c>
      <c r="E40">
        <v>41.412599999999998</v>
      </c>
      <c r="F40">
        <v>7668.97</v>
      </c>
      <c r="G40">
        <v>8.7799999999999994</v>
      </c>
    </row>
    <row r="41" spans="1:7">
      <c r="A41" t="s">
        <v>98</v>
      </c>
      <c r="B41">
        <v>21083.982400000001</v>
      </c>
      <c r="C41">
        <v>42.544899999999998</v>
      </c>
      <c r="D41">
        <v>42.830599999999997</v>
      </c>
      <c r="E41">
        <v>44.6629</v>
      </c>
      <c r="F41">
        <v>37561.49</v>
      </c>
      <c r="G41">
        <v>28.64</v>
      </c>
    </row>
    <row r="42" spans="1:7">
      <c r="A42" t="s">
        <v>99</v>
      </c>
      <c r="B42">
        <v>8362.2304000000004</v>
      </c>
      <c r="C42">
        <v>37.153500000000001</v>
      </c>
      <c r="D42">
        <v>41.0764</v>
      </c>
      <c r="E42">
        <v>43.3247</v>
      </c>
      <c r="F42">
        <v>41655.69</v>
      </c>
      <c r="G42">
        <v>19.45</v>
      </c>
    </row>
    <row r="43" spans="1:7">
      <c r="A43" t="s">
        <v>100</v>
      </c>
      <c r="B43">
        <v>4160.0951999999997</v>
      </c>
      <c r="C43">
        <v>34.751199999999997</v>
      </c>
      <c r="D43">
        <v>39.780900000000003</v>
      </c>
      <c r="E43">
        <v>42.322000000000003</v>
      </c>
      <c r="F43">
        <v>28466.19</v>
      </c>
      <c r="G43">
        <v>14.23</v>
      </c>
    </row>
    <row r="44" spans="1:7">
      <c r="A44" t="s">
        <v>101</v>
      </c>
      <c r="B44">
        <v>2188.5232000000001</v>
      </c>
      <c r="C44">
        <v>32.447600000000001</v>
      </c>
      <c r="D44">
        <v>38.857999999999997</v>
      </c>
      <c r="E44">
        <v>41.558900000000001</v>
      </c>
      <c r="F44">
        <v>17796.55</v>
      </c>
      <c r="G44">
        <v>12.44</v>
      </c>
    </row>
    <row r="45" spans="1:7">
      <c r="A45" t="s">
        <v>102</v>
      </c>
      <c r="B45">
        <v>2253.9832999999999</v>
      </c>
      <c r="C45">
        <v>42.550800000000002</v>
      </c>
      <c r="D45">
        <v>44.0488</v>
      </c>
      <c r="E45">
        <v>44.848100000000002</v>
      </c>
      <c r="F45">
        <v>8825.24</v>
      </c>
      <c r="G45">
        <v>5.65</v>
      </c>
    </row>
    <row r="46" spans="1:7">
      <c r="A46" t="s">
        <v>103</v>
      </c>
      <c r="B46">
        <v>1235.4611</v>
      </c>
      <c r="C46">
        <v>39.349699999999999</v>
      </c>
      <c r="D46">
        <v>41.576700000000002</v>
      </c>
      <c r="E46">
        <v>42.1175</v>
      </c>
      <c r="F46">
        <v>6998.05</v>
      </c>
      <c r="G46">
        <v>4.0599999999999996</v>
      </c>
    </row>
    <row r="47" spans="1:7">
      <c r="A47" t="s">
        <v>104</v>
      </c>
      <c r="B47">
        <v>663.90949999999998</v>
      </c>
      <c r="C47">
        <v>36.358400000000003</v>
      </c>
      <c r="D47">
        <v>39.834099999999999</v>
      </c>
      <c r="E47">
        <v>40.217599999999997</v>
      </c>
      <c r="F47">
        <v>4995.74</v>
      </c>
      <c r="G47">
        <v>2.96</v>
      </c>
    </row>
    <row r="48" spans="1:7">
      <c r="A48" t="s">
        <v>105</v>
      </c>
      <c r="B48">
        <v>370.45240000000001</v>
      </c>
      <c r="C48">
        <v>33.706600000000002</v>
      </c>
      <c r="D48">
        <v>38.493000000000002</v>
      </c>
      <c r="E48">
        <v>38.603499999999997</v>
      </c>
      <c r="F48">
        <v>2906.64</v>
      </c>
      <c r="G48">
        <v>2.41</v>
      </c>
    </row>
    <row r="49" spans="1:7">
      <c r="A49" t="s">
        <v>106</v>
      </c>
      <c r="B49">
        <v>2647.0320000000002</v>
      </c>
      <c r="C49">
        <v>42.479100000000003</v>
      </c>
      <c r="D49">
        <v>44.386899999999997</v>
      </c>
      <c r="E49">
        <v>46.088500000000003</v>
      </c>
      <c r="F49">
        <v>10445.790000000001</v>
      </c>
      <c r="G49">
        <v>5.29</v>
      </c>
    </row>
    <row r="50" spans="1:7">
      <c r="A50" t="s">
        <v>107</v>
      </c>
      <c r="B50">
        <v>1600.1504</v>
      </c>
      <c r="C50">
        <v>39.754899999999999</v>
      </c>
      <c r="D50">
        <v>42.2532</v>
      </c>
      <c r="E50">
        <v>43.679099999999998</v>
      </c>
      <c r="F50">
        <v>7637.03</v>
      </c>
      <c r="G50">
        <v>4.45</v>
      </c>
    </row>
    <row r="51" spans="1:7">
      <c r="A51" t="s">
        <v>108</v>
      </c>
      <c r="B51">
        <v>944.80880000000002</v>
      </c>
      <c r="C51">
        <v>36.801400000000001</v>
      </c>
      <c r="D51">
        <v>40.578200000000002</v>
      </c>
      <c r="E51">
        <v>41.788600000000002</v>
      </c>
      <c r="F51">
        <v>5778.46</v>
      </c>
      <c r="G51">
        <v>3.53</v>
      </c>
    </row>
    <row r="52" spans="1:7">
      <c r="A52" t="s">
        <v>109</v>
      </c>
      <c r="B52">
        <v>540.6232</v>
      </c>
      <c r="C52">
        <v>33.765999999999998</v>
      </c>
      <c r="D52">
        <v>39.239899999999999</v>
      </c>
      <c r="E52">
        <v>40.297199999999997</v>
      </c>
      <c r="F52">
        <v>3967.84</v>
      </c>
      <c r="G52">
        <v>2.75</v>
      </c>
    </row>
    <row r="53" spans="1:7">
      <c r="A53" t="s">
        <v>110</v>
      </c>
      <c r="B53">
        <v>5138.8999999999996</v>
      </c>
      <c r="C53">
        <v>41.741300000000003</v>
      </c>
      <c r="D53">
        <v>42.746899999999997</v>
      </c>
      <c r="E53">
        <v>43.874499999999998</v>
      </c>
      <c r="F53">
        <v>10333.35</v>
      </c>
      <c r="G53">
        <v>7.95</v>
      </c>
    </row>
    <row r="54" spans="1:7">
      <c r="A54" t="s">
        <v>111</v>
      </c>
      <c r="B54">
        <v>3184.1507999999999</v>
      </c>
      <c r="C54">
        <v>37.457299999999996</v>
      </c>
      <c r="D54">
        <v>39.844000000000001</v>
      </c>
      <c r="E54">
        <v>40.804499999999997</v>
      </c>
      <c r="F54">
        <v>9094.7099999999991</v>
      </c>
      <c r="G54">
        <v>5.79</v>
      </c>
    </row>
    <row r="55" spans="1:7">
      <c r="A55" t="s">
        <v>112</v>
      </c>
      <c r="B55">
        <v>1905.7397000000001</v>
      </c>
      <c r="C55">
        <v>33.712000000000003</v>
      </c>
      <c r="D55">
        <v>37.915199999999999</v>
      </c>
      <c r="E55">
        <v>38.6937</v>
      </c>
      <c r="F55">
        <v>7698.39</v>
      </c>
      <c r="G55">
        <v>4.59</v>
      </c>
    </row>
    <row r="56" spans="1:7">
      <c r="A56" t="s">
        <v>113</v>
      </c>
      <c r="B56">
        <v>1033.9627</v>
      </c>
      <c r="C56">
        <v>30.057400000000001</v>
      </c>
      <c r="D56">
        <v>36.497399999999999</v>
      </c>
      <c r="E56">
        <v>37.167400000000001</v>
      </c>
      <c r="F56">
        <v>6069.39</v>
      </c>
      <c r="G56">
        <v>3.56</v>
      </c>
    </row>
    <row r="57" spans="1:7">
      <c r="A57" t="s">
        <v>114</v>
      </c>
      <c r="B57">
        <v>1763.2902999999999</v>
      </c>
      <c r="C57">
        <v>42.977899999999998</v>
      </c>
      <c r="D57">
        <v>43.598999999999997</v>
      </c>
      <c r="E57">
        <v>44.443600000000004</v>
      </c>
      <c r="F57">
        <v>5555.85</v>
      </c>
      <c r="G57">
        <v>2.93</v>
      </c>
    </row>
    <row r="58" spans="1:7">
      <c r="A58" t="s">
        <v>115</v>
      </c>
      <c r="B58">
        <v>1076.6029000000001</v>
      </c>
      <c r="C58">
        <v>39.751100000000001</v>
      </c>
      <c r="D58">
        <v>40.336100000000002</v>
      </c>
      <c r="E58">
        <v>41.803199999999997</v>
      </c>
      <c r="F58">
        <v>4085.24</v>
      </c>
      <c r="G58">
        <v>2.2200000000000002</v>
      </c>
    </row>
    <row r="59" spans="1:7">
      <c r="A59" t="s">
        <v>116</v>
      </c>
      <c r="B59">
        <v>621.36789999999996</v>
      </c>
      <c r="C59">
        <v>36.399900000000002</v>
      </c>
      <c r="D59">
        <v>38.1342</v>
      </c>
      <c r="E59">
        <v>40.106999999999999</v>
      </c>
      <c r="F59">
        <v>3324.01</v>
      </c>
      <c r="G59">
        <v>1.97</v>
      </c>
    </row>
    <row r="60" spans="1:7">
      <c r="A60" t="s">
        <v>117</v>
      </c>
      <c r="B60">
        <v>318.52890000000002</v>
      </c>
      <c r="C60">
        <v>32.9696</v>
      </c>
      <c r="D60">
        <v>36.805300000000003</v>
      </c>
      <c r="E60">
        <v>38.827199999999998</v>
      </c>
      <c r="F60">
        <v>2224.5500000000002</v>
      </c>
      <c r="G60">
        <v>1.64</v>
      </c>
    </row>
    <row r="61" spans="1:7">
      <c r="A61" t="s">
        <v>118</v>
      </c>
      <c r="B61">
        <v>587.56590000000006</v>
      </c>
      <c r="C61">
        <v>43.586300000000001</v>
      </c>
      <c r="D61">
        <v>45.647300000000001</v>
      </c>
      <c r="E61">
        <v>45.410200000000003</v>
      </c>
      <c r="F61">
        <v>2116.81</v>
      </c>
      <c r="G61">
        <v>1.1200000000000001</v>
      </c>
    </row>
    <row r="62" spans="1:7">
      <c r="A62" t="s">
        <v>119</v>
      </c>
      <c r="B62">
        <v>351.37060000000002</v>
      </c>
      <c r="C62">
        <v>39.983800000000002</v>
      </c>
      <c r="D62">
        <v>42.805199999999999</v>
      </c>
      <c r="E62">
        <v>42.274000000000001</v>
      </c>
      <c r="F62">
        <v>1688.58</v>
      </c>
      <c r="G62">
        <v>0.89</v>
      </c>
    </row>
    <row r="63" spans="1:7">
      <c r="A63" t="s">
        <v>120</v>
      </c>
      <c r="B63">
        <v>203.12780000000001</v>
      </c>
      <c r="C63">
        <v>36.604500000000002</v>
      </c>
      <c r="D63">
        <v>40.670400000000001</v>
      </c>
      <c r="E63">
        <v>39.898899999999998</v>
      </c>
      <c r="F63">
        <v>1305.1199999999999</v>
      </c>
      <c r="G63">
        <v>0.7</v>
      </c>
    </row>
    <row r="64" spans="1:7">
      <c r="A64" t="s">
        <v>121</v>
      </c>
      <c r="B64">
        <v>113.3738</v>
      </c>
      <c r="C64">
        <v>33.4161</v>
      </c>
      <c r="D64">
        <v>38.980499999999999</v>
      </c>
      <c r="E64">
        <v>38.020499999999998</v>
      </c>
      <c r="F64">
        <v>807.76</v>
      </c>
      <c r="G64">
        <v>0.55000000000000004</v>
      </c>
    </row>
    <row r="65" spans="1:7">
      <c r="A65" t="s">
        <v>122</v>
      </c>
      <c r="B65">
        <v>1539.6664000000001</v>
      </c>
      <c r="C65">
        <v>41.917900000000003</v>
      </c>
      <c r="D65">
        <v>43.546700000000001</v>
      </c>
      <c r="E65">
        <v>44.655299999999997</v>
      </c>
      <c r="F65">
        <v>2925.95</v>
      </c>
      <c r="G65">
        <v>1.92</v>
      </c>
    </row>
    <row r="66" spans="1:7">
      <c r="A66" t="s">
        <v>123</v>
      </c>
      <c r="B66">
        <v>977.29600000000005</v>
      </c>
      <c r="C66">
        <v>37.438400000000001</v>
      </c>
      <c r="D66">
        <v>40.862000000000002</v>
      </c>
      <c r="E66">
        <v>42.119900000000001</v>
      </c>
      <c r="F66">
        <v>2530.9299999999998</v>
      </c>
      <c r="G66">
        <v>1.62</v>
      </c>
    </row>
    <row r="67" spans="1:7">
      <c r="A67" t="s">
        <v>124</v>
      </c>
      <c r="B67">
        <v>595.29520000000002</v>
      </c>
      <c r="C67">
        <v>33.573500000000003</v>
      </c>
      <c r="D67">
        <v>39.339199999999998</v>
      </c>
      <c r="E67">
        <v>40.501100000000001</v>
      </c>
      <c r="F67">
        <v>1990.54</v>
      </c>
      <c r="G67">
        <v>1.3</v>
      </c>
    </row>
    <row r="68" spans="1:7">
      <c r="A68" t="s">
        <v>125</v>
      </c>
      <c r="B68">
        <v>349.31040000000002</v>
      </c>
      <c r="C68">
        <v>30.0382</v>
      </c>
      <c r="D68">
        <v>38.423200000000001</v>
      </c>
      <c r="E68">
        <v>39.348999999999997</v>
      </c>
      <c r="F68">
        <v>1516.31</v>
      </c>
      <c r="G68">
        <v>0.92</v>
      </c>
    </row>
    <row r="69" spans="1:7">
      <c r="A69" t="s">
        <v>126</v>
      </c>
      <c r="B69">
        <v>1343.3913</v>
      </c>
      <c r="C69">
        <v>41.689799999999998</v>
      </c>
      <c r="D69">
        <v>42.317399999999999</v>
      </c>
      <c r="E69">
        <v>43.189700000000002</v>
      </c>
      <c r="F69">
        <v>2770.38</v>
      </c>
      <c r="G69">
        <v>1.88</v>
      </c>
    </row>
    <row r="70" spans="1:7">
      <c r="A70" t="s">
        <v>127</v>
      </c>
      <c r="B70">
        <v>836.17060000000004</v>
      </c>
      <c r="C70">
        <v>37.423099999999998</v>
      </c>
      <c r="D70">
        <v>39.3947</v>
      </c>
      <c r="E70">
        <v>40.0229</v>
      </c>
      <c r="F70">
        <v>2462.59</v>
      </c>
      <c r="G70">
        <v>1.5</v>
      </c>
    </row>
    <row r="71" spans="1:7">
      <c r="A71" t="s">
        <v>128</v>
      </c>
      <c r="B71">
        <v>480.22859999999997</v>
      </c>
      <c r="C71">
        <v>33.468699999999998</v>
      </c>
      <c r="D71">
        <v>37.3307</v>
      </c>
      <c r="E71">
        <v>37.805300000000003</v>
      </c>
      <c r="F71">
        <v>2176.4</v>
      </c>
      <c r="G71">
        <v>1.21</v>
      </c>
    </row>
    <row r="72" spans="1:7">
      <c r="A72" t="s">
        <v>129</v>
      </c>
      <c r="B72">
        <v>246.73410000000001</v>
      </c>
      <c r="C72">
        <v>29.858699999999999</v>
      </c>
      <c r="D72">
        <v>35.805</v>
      </c>
      <c r="E72">
        <v>36.239800000000002</v>
      </c>
      <c r="F72">
        <v>1600.55</v>
      </c>
      <c r="G72">
        <v>0.82</v>
      </c>
    </row>
    <row r="73" spans="1:7">
      <c r="A73" t="s">
        <v>130</v>
      </c>
      <c r="B73">
        <v>518.78920000000005</v>
      </c>
      <c r="C73">
        <v>43.340600000000002</v>
      </c>
      <c r="D73">
        <v>43.212000000000003</v>
      </c>
      <c r="E73">
        <v>44.122799999999998</v>
      </c>
      <c r="F73">
        <v>1394.77</v>
      </c>
      <c r="G73">
        <v>0.77</v>
      </c>
    </row>
    <row r="74" spans="1:7">
      <c r="A74" t="s">
        <v>131</v>
      </c>
      <c r="B74">
        <v>326.19470000000001</v>
      </c>
      <c r="C74">
        <v>39.614199999999997</v>
      </c>
      <c r="D74">
        <v>39.946899999999999</v>
      </c>
      <c r="E74">
        <v>41.311</v>
      </c>
      <c r="F74">
        <v>1177.24</v>
      </c>
      <c r="G74">
        <v>0.64</v>
      </c>
    </row>
    <row r="75" spans="1:7">
      <c r="A75" t="s">
        <v>132</v>
      </c>
      <c r="B75">
        <v>183.5771</v>
      </c>
      <c r="C75">
        <v>35.69</v>
      </c>
      <c r="D75">
        <v>37.938000000000002</v>
      </c>
      <c r="E75">
        <v>39.260100000000001</v>
      </c>
      <c r="F75">
        <v>965.41</v>
      </c>
      <c r="G75">
        <v>0.52</v>
      </c>
    </row>
    <row r="76" spans="1:7">
      <c r="A76" t="s">
        <v>133</v>
      </c>
      <c r="B76">
        <v>91.921599999999998</v>
      </c>
      <c r="C76">
        <v>32.135399999999997</v>
      </c>
      <c r="D76">
        <v>36.473999999999997</v>
      </c>
      <c r="E76">
        <v>37.572600000000001</v>
      </c>
      <c r="F76">
        <v>692.87</v>
      </c>
      <c r="G76">
        <v>0.41</v>
      </c>
    </row>
    <row r="77" spans="1:7">
      <c r="A77" t="s">
        <v>134</v>
      </c>
      <c r="B77">
        <v>3378.8928000000001</v>
      </c>
      <c r="C77">
        <v>44.480600000000003</v>
      </c>
      <c r="D77">
        <v>47.363599999999998</v>
      </c>
      <c r="E77">
        <v>48.586300000000001</v>
      </c>
      <c r="F77">
        <v>17575.54</v>
      </c>
      <c r="G77">
        <v>9.31</v>
      </c>
    </row>
    <row r="78" spans="1:7">
      <c r="A78" t="s">
        <v>135</v>
      </c>
      <c r="B78">
        <v>2076.4560000000001</v>
      </c>
      <c r="C78">
        <v>42.073799999999999</v>
      </c>
      <c r="D78">
        <v>45.205500000000001</v>
      </c>
      <c r="E78">
        <v>46.537100000000002</v>
      </c>
      <c r="F78">
        <v>11532.75</v>
      </c>
      <c r="G78">
        <v>7.36</v>
      </c>
    </row>
    <row r="79" spans="1:7">
      <c r="A79" t="s">
        <v>136</v>
      </c>
      <c r="B79">
        <v>1285.8063999999999</v>
      </c>
      <c r="C79">
        <v>39.325200000000002</v>
      </c>
      <c r="D79">
        <v>43.502400000000002</v>
      </c>
      <c r="E79">
        <v>44.752699999999997</v>
      </c>
      <c r="F79">
        <v>8416.52</v>
      </c>
      <c r="G79">
        <v>6.29</v>
      </c>
    </row>
    <row r="80" spans="1:7">
      <c r="A80" t="s">
        <v>137</v>
      </c>
      <c r="B80">
        <v>782.2</v>
      </c>
      <c r="C80">
        <v>36.234699999999997</v>
      </c>
      <c r="D80">
        <v>42.217300000000002</v>
      </c>
      <c r="E80">
        <v>43.411000000000001</v>
      </c>
      <c r="F80">
        <v>5617.44</v>
      </c>
      <c r="G80">
        <v>5.13</v>
      </c>
    </row>
    <row r="81" spans="1:7">
      <c r="A81" t="s">
        <v>138</v>
      </c>
      <c r="B81">
        <v>2281.5232000000001</v>
      </c>
      <c r="C81">
        <v>44.628</v>
      </c>
      <c r="D81">
        <v>48.6312</v>
      </c>
      <c r="E81">
        <v>49.343400000000003</v>
      </c>
      <c r="F81">
        <v>12615</v>
      </c>
      <c r="G81">
        <v>6.5</v>
      </c>
    </row>
    <row r="82" spans="1:7">
      <c r="A82" t="s">
        <v>139</v>
      </c>
      <c r="B82">
        <v>1312.0752</v>
      </c>
      <c r="C82">
        <v>42.701799999999999</v>
      </c>
      <c r="D82">
        <v>46.767899999999997</v>
      </c>
      <c r="E82">
        <v>47.5715</v>
      </c>
      <c r="F82">
        <v>8431.17</v>
      </c>
      <c r="G82">
        <v>5.7</v>
      </c>
    </row>
    <row r="83" spans="1:7">
      <c r="A83" t="s">
        <v>140</v>
      </c>
      <c r="B83">
        <v>739.20479999999998</v>
      </c>
      <c r="C83">
        <v>40.454000000000001</v>
      </c>
      <c r="D83">
        <v>45.124200000000002</v>
      </c>
      <c r="E83">
        <v>45.8797</v>
      </c>
      <c r="F83">
        <v>5803.45</v>
      </c>
      <c r="G83">
        <v>4.83</v>
      </c>
    </row>
    <row r="84" spans="1:7">
      <c r="A84" t="s">
        <v>141</v>
      </c>
      <c r="B84">
        <v>426.67360000000002</v>
      </c>
      <c r="C84">
        <v>37.9816</v>
      </c>
      <c r="D84">
        <v>43.707099999999997</v>
      </c>
      <c r="E84">
        <v>44.4679</v>
      </c>
      <c r="F84">
        <v>3352.78</v>
      </c>
      <c r="G84">
        <v>4.03</v>
      </c>
    </row>
    <row r="85" spans="1:7">
      <c r="A85" t="s">
        <v>142</v>
      </c>
      <c r="B85">
        <v>2476.7991999999999</v>
      </c>
      <c r="C85">
        <v>45.014899999999997</v>
      </c>
      <c r="D85">
        <v>48.005600000000001</v>
      </c>
      <c r="E85">
        <v>48.939799999999998</v>
      </c>
      <c r="F85">
        <v>12823.21</v>
      </c>
      <c r="G85">
        <v>7</v>
      </c>
    </row>
    <row r="86" spans="1:7">
      <c r="A86" t="s">
        <v>143</v>
      </c>
      <c r="B86">
        <v>1522.7647999999999</v>
      </c>
      <c r="C86">
        <v>42.987699999999997</v>
      </c>
      <c r="D86">
        <v>45.935200000000002</v>
      </c>
      <c r="E86">
        <v>47.06</v>
      </c>
      <c r="F86">
        <v>8868.51</v>
      </c>
      <c r="G86">
        <v>6.4</v>
      </c>
    </row>
    <row r="87" spans="1:7">
      <c r="A87" t="s">
        <v>144</v>
      </c>
      <c r="B87">
        <v>920.86959999999999</v>
      </c>
      <c r="C87">
        <v>40.497199999999999</v>
      </c>
      <c r="D87">
        <v>44.2622</v>
      </c>
      <c r="E87">
        <v>45.399299999999997</v>
      </c>
      <c r="F87">
        <v>6227.07</v>
      </c>
      <c r="G87">
        <v>5.75</v>
      </c>
    </row>
    <row r="88" spans="1:7">
      <c r="A88" t="s">
        <v>145</v>
      </c>
      <c r="B88">
        <v>558.55200000000002</v>
      </c>
      <c r="C88">
        <v>37.716000000000001</v>
      </c>
      <c r="D88">
        <v>42.924900000000001</v>
      </c>
      <c r="E88">
        <v>44.043999999999997</v>
      </c>
      <c r="F88">
        <v>3943.94</v>
      </c>
      <c r="G88">
        <v>5.44</v>
      </c>
    </row>
    <row r="89" spans="1:7">
      <c r="A89" t="s">
        <v>146</v>
      </c>
      <c r="B89">
        <v>2398.4881</v>
      </c>
      <c r="C89">
        <v>42.740499999999997</v>
      </c>
      <c r="D89">
        <v>44.020299999999999</v>
      </c>
      <c r="E89">
        <v>44.760800000000003</v>
      </c>
      <c r="F89">
        <v>13645.16</v>
      </c>
      <c r="G89">
        <v>6.58</v>
      </c>
    </row>
    <row r="90" spans="1:7">
      <c r="A90" t="s">
        <v>147</v>
      </c>
      <c r="B90">
        <v>1365.0976000000001</v>
      </c>
      <c r="C90">
        <v>39.3917</v>
      </c>
      <c r="D90">
        <v>41.262799999999999</v>
      </c>
      <c r="E90">
        <v>41.814999999999998</v>
      </c>
      <c r="F90">
        <v>10663.2</v>
      </c>
      <c r="G90">
        <v>4.42</v>
      </c>
    </row>
    <row r="91" spans="1:7">
      <c r="A91" t="s">
        <v>148</v>
      </c>
      <c r="B91">
        <v>778.26110000000006</v>
      </c>
      <c r="C91">
        <v>36.309699999999999</v>
      </c>
      <c r="D91">
        <v>39.239899999999999</v>
      </c>
      <c r="E91">
        <v>39.656799999999997</v>
      </c>
      <c r="F91">
        <v>8103.13</v>
      </c>
      <c r="G91">
        <v>3.35</v>
      </c>
    </row>
    <row r="92" spans="1:7">
      <c r="A92" t="s">
        <v>149</v>
      </c>
      <c r="B92">
        <v>454.71190000000001</v>
      </c>
      <c r="C92">
        <v>33.448900000000002</v>
      </c>
      <c r="D92">
        <v>37.693899999999999</v>
      </c>
      <c r="E92">
        <v>37.903599999999997</v>
      </c>
      <c r="F92">
        <v>4976.5600000000004</v>
      </c>
      <c r="G92">
        <v>2.46</v>
      </c>
    </row>
    <row r="93" spans="1:7">
      <c r="A93" t="s">
        <v>150</v>
      </c>
      <c r="B93">
        <v>11555.5656</v>
      </c>
      <c r="C93">
        <v>44.457299999999996</v>
      </c>
      <c r="D93">
        <v>45.315300000000001</v>
      </c>
      <c r="E93">
        <v>45.938499999999998</v>
      </c>
      <c r="F93">
        <v>73924.78</v>
      </c>
      <c r="G93">
        <v>32.07</v>
      </c>
    </row>
    <row r="94" spans="1:7">
      <c r="A94" t="s">
        <v>151</v>
      </c>
      <c r="B94">
        <v>7166.4840000000004</v>
      </c>
      <c r="C94">
        <v>41.392699999999998</v>
      </c>
      <c r="D94">
        <v>42.524500000000003</v>
      </c>
      <c r="E94">
        <v>42.933399999999999</v>
      </c>
      <c r="F94">
        <v>55156.23</v>
      </c>
      <c r="G94">
        <v>24.12</v>
      </c>
    </row>
    <row r="95" spans="1:7">
      <c r="A95" t="s">
        <v>152</v>
      </c>
      <c r="B95">
        <v>4104.1927999999998</v>
      </c>
      <c r="C95">
        <v>38.105499999999999</v>
      </c>
      <c r="D95">
        <v>40.383699999999997</v>
      </c>
      <c r="E95">
        <v>40.599699999999999</v>
      </c>
      <c r="F95">
        <v>44266.05</v>
      </c>
      <c r="G95">
        <v>20.059999999999999</v>
      </c>
    </row>
    <row r="96" spans="1:7">
      <c r="A96" t="s">
        <v>153</v>
      </c>
      <c r="B96">
        <v>2330.7800000000002</v>
      </c>
      <c r="C96">
        <v>35.016100000000002</v>
      </c>
      <c r="D96">
        <v>38.701999999999998</v>
      </c>
      <c r="E96">
        <v>38.804600000000001</v>
      </c>
      <c r="F96">
        <v>25727.63</v>
      </c>
      <c r="G96">
        <v>16.03</v>
      </c>
    </row>
    <row r="97" spans="1:7">
      <c r="A97" t="s">
        <v>154</v>
      </c>
      <c r="B97">
        <v>2238.75</v>
      </c>
      <c r="C97">
        <v>47.574199999999998</v>
      </c>
      <c r="D97">
        <v>45.400100000000002</v>
      </c>
      <c r="E97">
        <v>45.945900000000002</v>
      </c>
      <c r="F97">
        <v>10790.63</v>
      </c>
      <c r="G97">
        <v>6.22</v>
      </c>
    </row>
    <row r="98" spans="1:7">
      <c r="A98" t="s">
        <v>155</v>
      </c>
      <c r="B98">
        <v>1661.0605</v>
      </c>
      <c r="C98">
        <v>43.764899999999997</v>
      </c>
      <c r="D98">
        <v>41.345199999999998</v>
      </c>
      <c r="E98">
        <v>42.387300000000003</v>
      </c>
      <c r="F98">
        <v>9337.09</v>
      </c>
      <c r="G98">
        <v>4.83</v>
      </c>
    </row>
    <row r="99" spans="1:7">
      <c r="A99" t="s">
        <v>156</v>
      </c>
      <c r="B99">
        <v>1278.4160999999999</v>
      </c>
      <c r="C99">
        <v>39.389099999999999</v>
      </c>
      <c r="D99">
        <v>39.277500000000003</v>
      </c>
      <c r="E99">
        <v>40.567999999999998</v>
      </c>
      <c r="F99">
        <v>8813.5499999999993</v>
      </c>
      <c r="G99">
        <v>4.12</v>
      </c>
    </row>
    <row r="100" spans="1:7">
      <c r="A100" t="s">
        <v>157</v>
      </c>
      <c r="B100">
        <v>973.62469999999996</v>
      </c>
      <c r="C100">
        <v>34.559699999999999</v>
      </c>
      <c r="D100">
        <v>38.369500000000002</v>
      </c>
      <c r="E100">
        <v>39.659599999999998</v>
      </c>
      <c r="F100">
        <v>8257.93</v>
      </c>
      <c r="G100">
        <v>3.62</v>
      </c>
    </row>
    <row r="101" spans="1:7">
      <c r="A101" t="s">
        <v>158</v>
      </c>
      <c r="B101">
        <v>514.20759999999996</v>
      </c>
      <c r="C101">
        <v>51.2271</v>
      </c>
      <c r="D101">
        <v>54.165199999999999</v>
      </c>
      <c r="E101">
        <v>55.1586</v>
      </c>
      <c r="F101">
        <v>7897.26</v>
      </c>
      <c r="G101">
        <v>4.21</v>
      </c>
    </row>
    <row r="102" spans="1:7">
      <c r="A102" t="s">
        <v>159</v>
      </c>
      <c r="B102">
        <v>337.14830000000001</v>
      </c>
      <c r="C102">
        <v>47.551699999999997</v>
      </c>
      <c r="D102">
        <v>50.910600000000002</v>
      </c>
      <c r="E102">
        <v>52.091500000000003</v>
      </c>
      <c r="F102">
        <v>5922.98</v>
      </c>
      <c r="G102">
        <v>3.64</v>
      </c>
    </row>
    <row r="103" spans="1:7">
      <c r="A103" t="s">
        <v>160</v>
      </c>
      <c r="B103">
        <v>225.6044</v>
      </c>
      <c r="C103">
        <v>43.946100000000001</v>
      </c>
      <c r="D103">
        <v>48.491799999999998</v>
      </c>
      <c r="E103">
        <v>50.121600000000001</v>
      </c>
      <c r="F103">
        <v>4945.75</v>
      </c>
      <c r="G103">
        <v>3.44</v>
      </c>
    </row>
    <row r="104" spans="1:7">
      <c r="A104" t="s">
        <v>161</v>
      </c>
      <c r="B104">
        <v>148.78190000000001</v>
      </c>
      <c r="C104">
        <v>40.189799999999998</v>
      </c>
      <c r="D104">
        <v>46.6858</v>
      </c>
      <c r="E104">
        <v>48.568399999999997</v>
      </c>
      <c r="F104">
        <v>4158.21</v>
      </c>
      <c r="G104">
        <v>3.18</v>
      </c>
    </row>
    <row r="105" spans="1:7">
      <c r="A105" t="s">
        <v>162</v>
      </c>
      <c r="B105">
        <v>27629.2408</v>
      </c>
      <c r="C105">
        <v>40.352899999999998</v>
      </c>
      <c r="D105">
        <v>49.067599999999999</v>
      </c>
      <c r="E105">
        <v>47.363500000000002</v>
      </c>
      <c r="F105">
        <v>763933</v>
      </c>
      <c r="G105">
        <v>145.56</v>
      </c>
    </row>
    <row r="106" spans="1:7">
      <c r="A106" t="s">
        <v>163</v>
      </c>
      <c r="B106">
        <v>8108.4489999999996</v>
      </c>
      <c r="C106">
        <v>39.7286</v>
      </c>
      <c r="D106">
        <v>48.393000000000001</v>
      </c>
      <c r="E106">
        <v>46.310600000000001</v>
      </c>
      <c r="F106">
        <v>393875</v>
      </c>
      <c r="G106">
        <v>118.83</v>
      </c>
    </row>
    <row r="107" spans="1:7">
      <c r="A107" t="s">
        <v>164</v>
      </c>
      <c r="B107">
        <v>3914.8539000000001</v>
      </c>
      <c r="C107">
        <v>38.890099999999997</v>
      </c>
      <c r="D107">
        <v>47.552999999999997</v>
      </c>
      <c r="E107">
        <v>45.101900000000001</v>
      </c>
      <c r="F107">
        <v>240184</v>
      </c>
      <c r="G107">
        <v>104.57</v>
      </c>
    </row>
    <row r="108" spans="1:7">
      <c r="A108" t="s">
        <v>165</v>
      </c>
      <c r="B108">
        <v>2139.9036999999998</v>
      </c>
      <c r="C108">
        <v>37.598300000000002</v>
      </c>
      <c r="D108">
        <v>46.790700000000001</v>
      </c>
      <c r="E108">
        <v>43.921500000000002</v>
      </c>
      <c r="F108">
        <v>126364</v>
      </c>
      <c r="G108">
        <v>92.27</v>
      </c>
    </row>
    <row r="109" spans="1:7">
      <c r="A109" t="s">
        <v>455</v>
      </c>
      <c r="B109">
        <v>16833.699199999999</v>
      </c>
      <c r="C109">
        <v>44.2181</v>
      </c>
      <c r="D109">
        <v>48.883200000000002</v>
      </c>
      <c r="E109">
        <v>49.526000000000003</v>
      </c>
      <c r="F109">
        <v>539426</v>
      </c>
      <c r="G109">
        <v>132.78</v>
      </c>
    </row>
    <row r="110" spans="1:7">
      <c r="A110" t="s">
        <v>456</v>
      </c>
      <c r="B110">
        <v>7838.4736000000003</v>
      </c>
      <c r="C110">
        <v>42.917099999999998</v>
      </c>
      <c r="D110">
        <v>47.309899999999999</v>
      </c>
      <c r="E110">
        <v>47.804900000000004</v>
      </c>
      <c r="F110">
        <v>333441</v>
      </c>
      <c r="G110">
        <v>115.23</v>
      </c>
    </row>
    <row r="111" spans="1:7">
      <c r="A111" t="s">
        <v>457</v>
      </c>
      <c r="B111">
        <v>4099.6432000000004</v>
      </c>
      <c r="C111">
        <v>41.090499999999999</v>
      </c>
      <c r="D111">
        <v>45.814500000000002</v>
      </c>
      <c r="E111">
        <v>46.182200000000002</v>
      </c>
      <c r="F111">
        <v>203317</v>
      </c>
      <c r="G111">
        <v>104.62</v>
      </c>
    </row>
    <row r="112" spans="1:7">
      <c r="A112" t="s">
        <v>458</v>
      </c>
      <c r="B112">
        <v>2177.1615999999999</v>
      </c>
      <c r="C112">
        <v>38.805100000000003</v>
      </c>
      <c r="D112">
        <v>44.570399999999999</v>
      </c>
      <c r="E112">
        <v>44.79</v>
      </c>
      <c r="F112">
        <v>114199</v>
      </c>
      <c r="G112">
        <v>98.61</v>
      </c>
    </row>
    <row r="113" spans="1:7">
      <c r="A113" t="s">
        <v>166</v>
      </c>
      <c r="B113">
        <v>59619.843999999997</v>
      </c>
      <c r="C113">
        <v>39.6023</v>
      </c>
      <c r="D113">
        <v>41.917400000000001</v>
      </c>
      <c r="E113">
        <v>42.475099999999998</v>
      </c>
      <c r="F113">
        <v>1108179</v>
      </c>
      <c r="G113">
        <v>222.98</v>
      </c>
    </row>
    <row r="114" spans="1:7">
      <c r="A114" t="s">
        <v>167</v>
      </c>
      <c r="B114">
        <v>17834.8472</v>
      </c>
      <c r="C114">
        <v>37.638100000000001</v>
      </c>
      <c r="D114">
        <v>38.952399999999997</v>
      </c>
      <c r="E114">
        <v>41.0715</v>
      </c>
      <c r="F114">
        <v>625395</v>
      </c>
      <c r="G114">
        <v>136.53</v>
      </c>
    </row>
    <row r="115" spans="1:7">
      <c r="A115" t="s">
        <v>168</v>
      </c>
      <c r="B115">
        <v>8563.2656000000006</v>
      </c>
      <c r="C115">
        <v>36.525399999999998</v>
      </c>
      <c r="D115">
        <v>37.122500000000002</v>
      </c>
      <c r="E115">
        <v>39.917999999999999</v>
      </c>
      <c r="F115">
        <v>417725</v>
      </c>
      <c r="G115">
        <v>121.18</v>
      </c>
    </row>
    <row r="116" spans="1:7">
      <c r="A116" t="s">
        <v>169</v>
      </c>
      <c r="B116">
        <v>4510.9975999999997</v>
      </c>
      <c r="C116">
        <v>35.167200000000001</v>
      </c>
      <c r="D116">
        <v>34.894100000000002</v>
      </c>
      <c r="E116">
        <v>38.576500000000003</v>
      </c>
      <c r="F116">
        <v>257684</v>
      </c>
      <c r="G116">
        <v>100.24</v>
      </c>
    </row>
    <row r="117" spans="1:7">
      <c r="A117" t="s">
        <v>447</v>
      </c>
      <c r="B117">
        <v>32716.5488</v>
      </c>
      <c r="C117">
        <v>40.412500000000001</v>
      </c>
      <c r="D117">
        <v>41.792999999999999</v>
      </c>
      <c r="E117">
        <v>43.406999999999996</v>
      </c>
      <c r="F117">
        <v>602488</v>
      </c>
      <c r="G117">
        <v>144.62</v>
      </c>
    </row>
    <row r="118" spans="1:7">
      <c r="A118" t="s">
        <v>448</v>
      </c>
      <c r="B118">
        <v>8603.1407999999992</v>
      </c>
      <c r="C118">
        <v>39.433999999999997</v>
      </c>
      <c r="D118">
        <v>41.295299999999997</v>
      </c>
      <c r="E118">
        <v>42.304699999999997</v>
      </c>
      <c r="F118">
        <v>341767</v>
      </c>
      <c r="G118">
        <v>102.68</v>
      </c>
    </row>
    <row r="119" spans="1:7">
      <c r="A119" t="s">
        <v>449</v>
      </c>
      <c r="B119">
        <v>4165.3424000000005</v>
      </c>
      <c r="C119">
        <v>38.193300000000001</v>
      </c>
      <c r="D119">
        <v>40.710299999999997</v>
      </c>
      <c r="E119">
        <v>41.142299999999999</v>
      </c>
      <c r="F119">
        <v>208682</v>
      </c>
      <c r="G119">
        <v>92.54</v>
      </c>
    </row>
    <row r="120" spans="1:7">
      <c r="A120" t="s">
        <v>450</v>
      </c>
      <c r="B120">
        <v>2208.3935999999999</v>
      </c>
      <c r="C120">
        <v>36.489100000000001</v>
      </c>
      <c r="D120">
        <v>40.118600000000001</v>
      </c>
      <c r="E120">
        <v>40.029600000000002</v>
      </c>
      <c r="F120">
        <v>127930</v>
      </c>
      <c r="G120">
        <v>83.5</v>
      </c>
    </row>
    <row r="121" spans="1:7">
      <c r="A121" t="s">
        <v>170</v>
      </c>
      <c r="B121">
        <v>57097.351999999999</v>
      </c>
      <c r="C121">
        <v>38.174399999999999</v>
      </c>
      <c r="D121">
        <v>45.510599999999997</v>
      </c>
      <c r="E121">
        <v>43.250799999999998</v>
      </c>
      <c r="F121">
        <v>897635</v>
      </c>
      <c r="G121">
        <v>180</v>
      </c>
    </row>
    <row r="122" spans="1:7">
      <c r="A122" t="s">
        <v>171</v>
      </c>
      <c r="B122">
        <v>10262.284799999999</v>
      </c>
      <c r="C122">
        <v>37.271000000000001</v>
      </c>
      <c r="D122">
        <v>44.783700000000003</v>
      </c>
      <c r="E122">
        <v>42.351500000000001</v>
      </c>
      <c r="F122">
        <v>402459</v>
      </c>
      <c r="G122">
        <v>114.34</v>
      </c>
    </row>
    <row r="123" spans="1:7">
      <c r="A123" t="s">
        <v>172</v>
      </c>
      <c r="B123">
        <v>4152.5104000000001</v>
      </c>
      <c r="C123">
        <v>36.357799999999997</v>
      </c>
      <c r="D123">
        <v>43.9557</v>
      </c>
      <c r="E123">
        <v>41.398499999999999</v>
      </c>
      <c r="F123">
        <v>246178</v>
      </c>
      <c r="G123">
        <v>92.73</v>
      </c>
    </row>
    <row r="124" spans="1:7">
      <c r="A124" t="s">
        <v>173</v>
      </c>
      <c r="B124">
        <v>2083.8240000000001</v>
      </c>
      <c r="C124">
        <v>35.022199999999998</v>
      </c>
      <c r="D124">
        <v>43.110199999999999</v>
      </c>
      <c r="E124">
        <v>40.4146</v>
      </c>
      <c r="F124">
        <v>137222</v>
      </c>
      <c r="G124">
        <v>74.89</v>
      </c>
    </row>
    <row r="125" spans="1:7">
      <c r="A125" t="s">
        <v>451</v>
      </c>
      <c r="B125">
        <v>110993.58</v>
      </c>
      <c r="C125">
        <v>43.6601</v>
      </c>
      <c r="D125">
        <v>37.634599999999999</v>
      </c>
      <c r="E125">
        <v>38.571100000000001</v>
      </c>
      <c r="F125">
        <v>1015587</v>
      </c>
      <c r="G125">
        <v>258.10000000000002</v>
      </c>
    </row>
    <row r="126" spans="1:7">
      <c r="A126" t="s">
        <v>452</v>
      </c>
      <c r="B126">
        <v>45094.790699999998</v>
      </c>
      <c r="C126">
        <v>39.669400000000003</v>
      </c>
      <c r="D126">
        <v>34.960999999999999</v>
      </c>
      <c r="E126">
        <v>36.217799999999997</v>
      </c>
      <c r="F126">
        <v>650547</v>
      </c>
      <c r="G126">
        <v>189.49</v>
      </c>
    </row>
    <row r="127" spans="1:7">
      <c r="A127" t="s">
        <v>453</v>
      </c>
      <c r="B127">
        <v>20771.788</v>
      </c>
      <c r="C127">
        <v>36.386600000000001</v>
      </c>
      <c r="D127">
        <v>33.2102</v>
      </c>
      <c r="E127">
        <v>34.654899999999998</v>
      </c>
      <c r="F127">
        <v>438822</v>
      </c>
      <c r="G127">
        <v>147.56</v>
      </c>
    </row>
    <row r="128" spans="1:7">
      <c r="A128" t="s">
        <v>454</v>
      </c>
      <c r="B128">
        <v>9175.6412999999993</v>
      </c>
      <c r="C128">
        <v>33.401000000000003</v>
      </c>
      <c r="D128">
        <v>31.771799999999999</v>
      </c>
      <c r="E128">
        <v>33.401899999999998</v>
      </c>
      <c r="F128">
        <v>287137</v>
      </c>
      <c r="G128">
        <v>121.48</v>
      </c>
    </row>
    <row r="129" spans="1:7">
      <c r="A129" t="s">
        <v>459</v>
      </c>
      <c r="B129">
        <v>14470.136</v>
      </c>
      <c r="C129">
        <v>40.930900000000001</v>
      </c>
      <c r="D129">
        <v>44.110199999999999</v>
      </c>
      <c r="E129">
        <v>45.072899999999997</v>
      </c>
      <c r="F129">
        <v>351443</v>
      </c>
      <c r="G129">
        <v>86.78</v>
      </c>
    </row>
    <row r="130" spans="1:7">
      <c r="A130" t="s">
        <v>460</v>
      </c>
      <c r="B130">
        <v>5178.0864000000001</v>
      </c>
      <c r="C130">
        <v>38.764200000000002</v>
      </c>
      <c r="D130">
        <v>42.685899999999997</v>
      </c>
      <c r="E130">
        <v>43.820700000000002</v>
      </c>
      <c r="F130">
        <v>199402</v>
      </c>
      <c r="G130">
        <v>66.95</v>
      </c>
    </row>
    <row r="131" spans="1:7">
      <c r="A131" t="s">
        <v>461</v>
      </c>
      <c r="B131">
        <v>2310.7055999999998</v>
      </c>
      <c r="C131">
        <v>36.6111</v>
      </c>
      <c r="D131">
        <v>41.500500000000002</v>
      </c>
      <c r="E131">
        <v>42.644399999999997</v>
      </c>
      <c r="F131">
        <v>135812</v>
      </c>
      <c r="G131">
        <v>49.82</v>
      </c>
    </row>
    <row r="132" spans="1:7">
      <c r="A132" t="s">
        <v>462</v>
      </c>
      <c r="B132">
        <v>1033.1600000000001</v>
      </c>
      <c r="C132">
        <v>34.333100000000002</v>
      </c>
      <c r="D132">
        <v>40.551099999999998</v>
      </c>
      <c r="E132">
        <v>41.635199999999998</v>
      </c>
      <c r="F132">
        <v>82875</v>
      </c>
      <c r="G132">
        <v>39.54</v>
      </c>
    </row>
    <row r="133" spans="1:7">
      <c r="A133" t="s">
        <v>479</v>
      </c>
      <c r="B133">
        <v>9443.6568000000007</v>
      </c>
      <c r="C133">
        <v>44.746699999999997</v>
      </c>
      <c r="D133">
        <v>47.3947</v>
      </c>
      <c r="E133">
        <v>48.400399999999998</v>
      </c>
      <c r="F133">
        <v>295586</v>
      </c>
      <c r="G133">
        <v>73.56</v>
      </c>
    </row>
    <row r="134" spans="1:7">
      <c r="A134" t="s">
        <v>480</v>
      </c>
      <c r="B134">
        <v>4717.0024000000003</v>
      </c>
      <c r="C134">
        <v>41.652900000000002</v>
      </c>
      <c r="D134">
        <v>45.383400000000002</v>
      </c>
      <c r="E134">
        <v>46.1736</v>
      </c>
      <c r="F134">
        <v>202156</v>
      </c>
      <c r="G134">
        <v>61.49</v>
      </c>
    </row>
    <row r="135" spans="1:7">
      <c r="A135" t="s">
        <v>481</v>
      </c>
      <c r="B135">
        <v>2514.7375999999999</v>
      </c>
      <c r="C135">
        <v>38.624099999999999</v>
      </c>
      <c r="D135">
        <v>43.847999999999999</v>
      </c>
      <c r="E135">
        <v>44.443399999999997</v>
      </c>
      <c r="F135">
        <v>141243</v>
      </c>
      <c r="G135">
        <v>50.28</v>
      </c>
    </row>
    <row r="136" spans="1:7">
      <c r="A136" t="s">
        <v>482</v>
      </c>
      <c r="B136">
        <v>1322.5144</v>
      </c>
      <c r="C136">
        <v>35.669800000000002</v>
      </c>
      <c r="D136">
        <v>42.621299999999998</v>
      </c>
      <c r="E136">
        <v>43.018999999999998</v>
      </c>
      <c r="F136">
        <v>91092</v>
      </c>
      <c r="G136">
        <v>48.53</v>
      </c>
    </row>
    <row r="137" spans="1:7">
      <c r="A137" t="s">
        <v>174</v>
      </c>
      <c r="B137">
        <v>14402.8912</v>
      </c>
      <c r="C137">
        <v>38.7104</v>
      </c>
      <c r="D137">
        <v>40.096299999999999</v>
      </c>
      <c r="E137">
        <v>43.838700000000003</v>
      </c>
      <c r="F137">
        <v>294681</v>
      </c>
      <c r="G137">
        <v>70.56</v>
      </c>
    </row>
    <row r="138" spans="1:7">
      <c r="A138" t="s">
        <v>175</v>
      </c>
      <c r="B138">
        <v>4300.2120000000004</v>
      </c>
      <c r="C138">
        <v>37.195300000000003</v>
      </c>
      <c r="D138">
        <v>39.360599999999998</v>
      </c>
      <c r="E138">
        <v>42.390799999999999</v>
      </c>
      <c r="F138">
        <v>156484</v>
      </c>
      <c r="G138">
        <v>48.47</v>
      </c>
    </row>
    <row r="139" spans="1:7">
      <c r="A139" t="s">
        <v>176</v>
      </c>
      <c r="B139">
        <v>1998.7968000000001</v>
      </c>
      <c r="C139">
        <v>35.525199999999998</v>
      </c>
      <c r="D139">
        <v>38.731999999999999</v>
      </c>
      <c r="E139">
        <v>41.084800000000001</v>
      </c>
      <c r="F139">
        <v>104470</v>
      </c>
      <c r="G139">
        <v>34.39</v>
      </c>
    </row>
    <row r="140" spans="1:7">
      <c r="A140" t="s">
        <v>177</v>
      </c>
      <c r="B140">
        <v>971.68799999999999</v>
      </c>
      <c r="C140">
        <v>33.43</v>
      </c>
      <c r="D140">
        <v>38.0045</v>
      </c>
      <c r="E140">
        <v>39.832099999999997</v>
      </c>
      <c r="F140">
        <v>66220</v>
      </c>
      <c r="G140">
        <v>31.65</v>
      </c>
    </row>
    <row r="141" spans="1:7">
      <c r="A141" t="s">
        <v>178</v>
      </c>
      <c r="B141">
        <v>14684.652</v>
      </c>
      <c r="C141">
        <v>39.511400000000002</v>
      </c>
      <c r="D141">
        <v>44.104599999999998</v>
      </c>
      <c r="E141">
        <v>45.541600000000003</v>
      </c>
      <c r="F141">
        <v>370280</v>
      </c>
      <c r="G141">
        <v>78.78</v>
      </c>
    </row>
    <row r="142" spans="1:7">
      <c r="A142" t="s">
        <v>179</v>
      </c>
      <c r="B142">
        <v>4788.4215999999997</v>
      </c>
      <c r="C142">
        <v>37.926600000000001</v>
      </c>
      <c r="D142">
        <v>43.094200000000001</v>
      </c>
      <c r="E142">
        <v>43.891500000000001</v>
      </c>
      <c r="F142">
        <v>227638</v>
      </c>
      <c r="G142">
        <v>56.99</v>
      </c>
    </row>
    <row r="143" spans="1:7">
      <c r="A143" t="s">
        <v>180</v>
      </c>
      <c r="B143">
        <v>2235.444</v>
      </c>
      <c r="C143">
        <v>36.258099999999999</v>
      </c>
      <c r="D143">
        <v>42.0914</v>
      </c>
      <c r="E143">
        <v>42.392600000000002</v>
      </c>
      <c r="F143">
        <v>146335</v>
      </c>
      <c r="G143">
        <v>47.82</v>
      </c>
    </row>
    <row r="144" spans="1:7">
      <c r="A144" t="s">
        <v>181</v>
      </c>
      <c r="B144">
        <v>1117.6751999999999</v>
      </c>
      <c r="C144">
        <v>34.296300000000002</v>
      </c>
      <c r="D144">
        <v>41.128999999999998</v>
      </c>
      <c r="E144">
        <v>40.915100000000002</v>
      </c>
      <c r="F144">
        <v>89325</v>
      </c>
      <c r="G144">
        <v>47.71</v>
      </c>
    </row>
    <row r="145" spans="1:7">
      <c r="A145" t="s">
        <v>182</v>
      </c>
      <c r="B145">
        <v>34653.515200000002</v>
      </c>
      <c r="C145">
        <v>37.6175</v>
      </c>
      <c r="D145">
        <v>42.384</v>
      </c>
      <c r="E145">
        <v>44.659100000000002</v>
      </c>
      <c r="F145">
        <v>463043</v>
      </c>
      <c r="G145">
        <v>138.25</v>
      </c>
    </row>
    <row r="146" spans="1:7">
      <c r="A146" t="s">
        <v>183</v>
      </c>
      <c r="B146">
        <v>5827.0856000000003</v>
      </c>
      <c r="C146">
        <v>35.552599999999998</v>
      </c>
      <c r="D146">
        <v>41.399299999999997</v>
      </c>
      <c r="E146">
        <v>43.761400000000002</v>
      </c>
      <c r="F146">
        <v>179155</v>
      </c>
      <c r="G146">
        <v>65.19</v>
      </c>
    </row>
    <row r="147" spans="1:7">
      <c r="A147" t="s">
        <v>184</v>
      </c>
      <c r="B147">
        <v>1765.1207999999999</v>
      </c>
      <c r="C147">
        <v>34.267400000000002</v>
      </c>
      <c r="D147">
        <v>40.368099999999998</v>
      </c>
      <c r="E147">
        <v>42.893999999999998</v>
      </c>
      <c r="F147">
        <v>94745</v>
      </c>
      <c r="G147">
        <v>41.62</v>
      </c>
    </row>
    <row r="148" spans="1:7">
      <c r="A148" t="s">
        <v>185</v>
      </c>
      <c r="B148">
        <v>779.22159999999997</v>
      </c>
      <c r="C148">
        <v>32.745600000000003</v>
      </c>
      <c r="D148">
        <v>39.296500000000002</v>
      </c>
      <c r="E148">
        <v>42.013800000000003</v>
      </c>
      <c r="F148">
        <v>57671</v>
      </c>
      <c r="G148">
        <v>34.99</v>
      </c>
    </row>
    <row r="149" spans="1:7">
      <c r="A149" t="s">
        <v>186</v>
      </c>
      <c r="B149">
        <v>2903.1055999999999</v>
      </c>
      <c r="C149">
        <v>41.642099999999999</v>
      </c>
      <c r="D149">
        <v>43.633899999999997</v>
      </c>
      <c r="E149">
        <v>44.371400000000001</v>
      </c>
      <c r="F149">
        <v>63277</v>
      </c>
      <c r="G149">
        <v>15.04</v>
      </c>
    </row>
    <row r="150" spans="1:7">
      <c r="A150" t="s">
        <v>187</v>
      </c>
      <c r="B150">
        <v>1354.0488</v>
      </c>
      <c r="C150">
        <v>38.510100000000001</v>
      </c>
      <c r="D150">
        <v>41.488999999999997</v>
      </c>
      <c r="E150">
        <v>41.848599999999998</v>
      </c>
      <c r="F150">
        <v>43109</v>
      </c>
      <c r="G150">
        <v>11.08</v>
      </c>
    </row>
    <row r="151" spans="1:7">
      <c r="A151" t="s">
        <v>188</v>
      </c>
      <c r="B151">
        <v>682.08159999999998</v>
      </c>
      <c r="C151">
        <v>35.599499999999999</v>
      </c>
      <c r="D151">
        <v>39.802</v>
      </c>
      <c r="E151">
        <v>40.013199999999998</v>
      </c>
      <c r="F151">
        <v>30028</v>
      </c>
      <c r="G151">
        <v>8.42</v>
      </c>
    </row>
    <row r="152" spans="1:7">
      <c r="A152" t="s">
        <v>189</v>
      </c>
      <c r="B152">
        <v>347.28719999999998</v>
      </c>
      <c r="C152">
        <v>32.933300000000003</v>
      </c>
      <c r="D152">
        <v>38.332500000000003</v>
      </c>
      <c r="E152">
        <v>38.3249</v>
      </c>
      <c r="F152">
        <v>18745</v>
      </c>
      <c r="G152">
        <v>6.73</v>
      </c>
    </row>
    <row r="153" spans="1:7">
      <c r="A153" t="s">
        <v>190</v>
      </c>
      <c r="B153">
        <v>2924.5911999999998</v>
      </c>
      <c r="C153">
        <v>40.647399999999998</v>
      </c>
      <c r="D153">
        <v>43.941800000000001</v>
      </c>
      <c r="E153">
        <v>45.654299999999999</v>
      </c>
      <c r="F153">
        <v>61355</v>
      </c>
      <c r="G153">
        <v>17.260000000000002</v>
      </c>
    </row>
    <row r="154" spans="1:7">
      <c r="A154" t="s">
        <v>191</v>
      </c>
      <c r="B154">
        <v>1365.5424</v>
      </c>
      <c r="C154">
        <v>38.363300000000002</v>
      </c>
      <c r="D154">
        <v>42.251399999999997</v>
      </c>
      <c r="E154">
        <v>43.592300000000002</v>
      </c>
      <c r="F154">
        <v>42679</v>
      </c>
      <c r="G154">
        <v>13.97</v>
      </c>
    </row>
    <row r="155" spans="1:7">
      <c r="A155" t="s">
        <v>192</v>
      </c>
      <c r="B155">
        <v>684.37279999999998</v>
      </c>
      <c r="C155">
        <v>35.761000000000003</v>
      </c>
      <c r="D155">
        <v>40.754300000000001</v>
      </c>
      <c r="E155">
        <v>41.869100000000003</v>
      </c>
      <c r="F155">
        <v>29369</v>
      </c>
      <c r="G155">
        <v>10</v>
      </c>
    </row>
    <row r="156" spans="1:7">
      <c r="A156" t="s">
        <v>193</v>
      </c>
      <c r="B156">
        <v>351.82479999999998</v>
      </c>
      <c r="C156">
        <v>33.053899999999999</v>
      </c>
      <c r="D156">
        <v>39.540199999999999</v>
      </c>
      <c r="E156">
        <v>40.454000000000001</v>
      </c>
      <c r="F156">
        <v>18893</v>
      </c>
      <c r="G156">
        <v>7.99</v>
      </c>
    </row>
    <row r="157" spans="1:7">
      <c r="A157" t="s">
        <v>194</v>
      </c>
      <c r="B157">
        <v>5585.424</v>
      </c>
      <c r="C157">
        <v>38.962600000000002</v>
      </c>
      <c r="D157">
        <v>42.0197</v>
      </c>
      <c r="E157">
        <v>43.2819</v>
      </c>
      <c r="F157">
        <v>66672</v>
      </c>
      <c r="G157">
        <v>20.13</v>
      </c>
    </row>
    <row r="158" spans="1:7">
      <c r="A158" t="s">
        <v>195</v>
      </c>
      <c r="B158">
        <v>2494.1887999999999</v>
      </c>
      <c r="C158">
        <v>35.5715</v>
      </c>
      <c r="D158">
        <v>39.703499999999998</v>
      </c>
      <c r="E158">
        <v>40.814100000000003</v>
      </c>
      <c r="F158">
        <v>42879</v>
      </c>
      <c r="G158">
        <v>14.49</v>
      </c>
    </row>
    <row r="159" spans="1:7">
      <c r="A159" t="s">
        <v>196</v>
      </c>
      <c r="B159">
        <v>1210.8184000000001</v>
      </c>
      <c r="C159">
        <v>32.5428</v>
      </c>
      <c r="D159">
        <v>38.019100000000002</v>
      </c>
      <c r="E159">
        <v>38.960900000000002</v>
      </c>
      <c r="F159">
        <v>30131</v>
      </c>
      <c r="G159">
        <v>11.2</v>
      </c>
    </row>
    <row r="160" spans="1:7">
      <c r="A160" t="s">
        <v>197</v>
      </c>
      <c r="B160">
        <v>575.4896</v>
      </c>
      <c r="C160">
        <v>29.718499999999999</v>
      </c>
      <c r="D160">
        <v>36.590000000000003</v>
      </c>
      <c r="E160">
        <v>37.389299999999999</v>
      </c>
      <c r="F160">
        <v>19533</v>
      </c>
      <c r="G160">
        <v>8.65</v>
      </c>
    </row>
    <row r="161" spans="1:7">
      <c r="A161" t="s">
        <v>198</v>
      </c>
      <c r="B161">
        <v>4238.1584000000003</v>
      </c>
      <c r="C161">
        <v>39.555399999999999</v>
      </c>
      <c r="D161">
        <v>41.405500000000004</v>
      </c>
      <c r="E161">
        <v>42.9679</v>
      </c>
      <c r="F161">
        <v>54291</v>
      </c>
      <c r="G161">
        <v>13.98</v>
      </c>
    </row>
    <row r="162" spans="1:7">
      <c r="A162" t="s">
        <v>199</v>
      </c>
      <c r="B162">
        <v>1731.8576</v>
      </c>
      <c r="C162">
        <v>36.387900000000002</v>
      </c>
      <c r="D162">
        <v>39.523899999999998</v>
      </c>
      <c r="E162">
        <v>41.159500000000001</v>
      </c>
      <c r="F162">
        <v>37806</v>
      </c>
      <c r="G162">
        <v>9.77</v>
      </c>
    </row>
    <row r="163" spans="1:7">
      <c r="A163" t="s">
        <v>200</v>
      </c>
      <c r="B163">
        <v>817.33280000000002</v>
      </c>
      <c r="C163">
        <v>33.6843</v>
      </c>
      <c r="D163">
        <v>37.921399999999998</v>
      </c>
      <c r="E163">
        <v>39.679499999999997</v>
      </c>
      <c r="F163">
        <v>28559</v>
      </c>
      <c r="G163">
        <v>7.67</v>
      </c>
    </row>
    <row r="164" spans="1:7">
      <c r="A164" t="s">
        <v>201</v>
      </c>
      <c r="B164">
        <v>390.1456</v>
      </c>
      <c r="C164">
        <v>31.033899999999999</v>
      </c>
      <c r="D164">
        <v>36.488199999999999</v>
      </c>
      <c r="E164">
        <v>38.399299999999997</v>
      </c>
      <c r="F164">
        <v>18077</v>
      </c>
      <c r="G164">
        <v>5.8</v>
      </c>
    </row>
    <row r="165" spans="1:7">
      <c r="A165" t="s">
        <v>202</v>
      </c>
      <c r="B165">
        <v>1269.6551999999999</v>
      </c>
      <c r="C165">
        <v>41.532600000000002</v>
      </c>
      <c r="D165">
        <v>44.389600000000002</v>
      </c>
      <c r="E165">
        <v>43.499299999999998</v>
      </c>
      <c r="F165">
        <v>16055</v>
      </c>
      <c r="G165">
        <v>5.0199999999999996</v>
      </c>
    </row>
    <row r="166" spans="1:7">
      <c r="A166" t="s">
        <v>203</v>
      </c>
      <c r="B166">
        <v>612.99680000000001</v>
      </c>
      <c r="C166">
        <v>37.531500000000001</v>
      </c>
      <c r="D166">
        <v>42.058300000000003</v>
      </c>
      <c r="E166">
        <v>40.786799999999999</v>
      </c>
      <c r="F166">
        <v>12511</v>
      </c>
      <c r="G166">
        <v>3.73</v>
      </c>
    </row>
    <row r="167" spans="1:7">
      <c r="A167" t="s">
        <v>204</v>
      </c>
      <c r="B167">
        <v>306.57119999999998</v>
      </c>
      <c r="C167">
        <v>34.195500000000003</v>
      </c>
      <c r="D167">
        <v>40.238999999999997</v>
      </c>
      <c r="E167">
        <v>38.747700000000002</v>
      </c>
      <c r="F167">
        <v>9261</v>
      </c>
      <c r="G167">
        <v>2.76</v>
      </c>
    </row>
    <row r="168" spans="1:7">
      <c r="A168" t="s">
        <v>205</v>
      </c>
      <c r="B168">
        <v>153.33279999999999</v>
      </c>
      <c r="C168">
        <v>31.272200000000002</v>
      </c>
      <c r="D168">
        <v>38.728400000000001</v>
      </c>
      <c r="E168">
        <v>36.947400000000002</v>
      </c>
      <c r="F168">
        <v>6207</v>
      </c>
      <c r="G168">
        <v>2.13</v>
      </c>
    </row>
    <row r="169" spans="1:7">
      <c r="A169" t="s">
        <v>206</v>
      </c>
      <c r="B169">
        <v>1307.5024000000001</v>
      </c>
      <c r="C169">
        <v>38.742899999999999</v>
      </c>
      <c r="D169">
        <v>43.932899999999997</v>
      </c>
      <c r="E169">
        <v>45.283700000000003</v>
      </c>
      <c r="F169">
        <v>18634</v>
      </c>
      <c r="G169">
        <v>5.24</v>
      </c>
    </row>
    <row r="170" spans="1:7">
      <c r="A170" t="s">
        <v>207</v>
      </c>
      <c r="B170">
        <v>471.31439999999998</v>
      </c>
      <c r="C170">
        <v>35.520299999999999</v>
      </c>
      <c r="D170">
        <v>41.864800000000002</v>
      </c>
      <c r="E170">
        <v>43.0672</v>
      </c>
      <c r="F170">
        <v>8707</v>
      </c>
      <c r="G170">
        <v>3.37</v>
      </c>
    </row>
    <row r="171" spans="1:7">
      <c r="A171" t="s">
        <v>208</v>
      </c>
      <c r="B171">
        <v>214.83519999999999</v>
      </c>
      <c r="C171">
        <v>32.7836</v>
      </c>
      <c r="D171">
        <v>40.192</v>
      </c>
      <c r="E171">
        <v>41.399099999999997</v>
      </c>
      <c r="F171">
        <v>4707</v>
      </c>
      <c r="G171">
        <v>2.62</v>
      </c>
    </row>
    <row r="172" spans="1:7">
      <c r="A172" t="s">
        <v>209</v>
      </c>
      <c r="B172">
        <v>112.76</v>
      </c>
      <c r="C172">
        <v>30.2483</v>
      </c>
      <c r="D172">
        <v>38.998600000000003</v>
      </c>
      <c r="E172">
        <v>40.0505</v>
      </c>
      <c r="F172">
        <v>2905</v>
      </c>
      <c r="G172">
        <v>2.25</v>
      </c>
    </row>
    <row r="173" spans="1:7">
      <c r="A173" t="s">
        <v>210</v>
      </c>
      <c r="B173">
        <v>1359.0239999999999</v>
      </c>
      <c r="C173">
        <v>38.762700000000002</v>
      </c>
      <c r="D173">
        <v>41.677</v>
      </c>
      <c r="E173">
        <v>42.851300000000002</v>
      </c>
      <c r="F173">
        <v>15462</v>
      </c>
      <c r="G173">
        <v>4.9800000000000004</v>
      </c>
    </row>
    <row r="174" spans="1:7">
      <c r="A174" t="s">
        <v>211</v>
      </c>
      <c r="B174">
        <v>650.20799999999997</v>
      </c>
      <c r="C174">
        <v>35.736899999999999</v>
      </c>
      <c r="D174">
        <v>39.463799999999999</v>
      </c>
      <c r="E174">
        <v>40.371000000000002</v>
      </c>
      <c r="F174">
        <v>10881</v>
      </c>
      <c r="G174">
        <v>4.0599999999999996</v>
      </c>
    </row>
    <row r="175" spans="1:7">
      <c r="A175" t="s">
        <v>212</v>
      </c>
      <c r="B175">
        <v>314.11279999999999</v>
      </c>
      <c r="C175">
        <v>32.726500000000001</v>
      </c>
      <c r="D175">
        <v>37.614899999999999</v>
      </c>
      <c r="E175">
        <v>38.350900000000003</v>
      </c>
      <c r="F175">
        <v>7608</v>
      </c>
      <c r="G175">
        <v>2.66</v>
      </c>
    </row>
    <row r="176" spans="1:7">
      <c r="A176" t="s">
        <v>213</v>
      </c>
      <c r="B176">
        <v>147.65119999999999</v>
      </c>
      <c r="C176">
        <v>29.813600000000001</v>
      </c>
      <c r="D176">
        <v>36.063000000000002</v>
      </c>
      <c r="E176">
        <v>36.6708</v>
      </c>
      <c r="F176">
        <v>4671</v>
      </c>
      <c r="G176">
        <v>2.02</v>
      </c>
    </row>
    <row r="177" spans="1:7">
      <c r="A177" t="s">
        <v>214</v>
      </c>
      <c r="B177" s="80">
        <v>1019.5504</v>
      </c>
      <c r="C177" s="80">
        <v>40.152099999999997</v>
      </c>
      <c r="D177" s="80">
        <v>41.773400000000002</v>
      </c>
      <c r="E177" s="80">
        <v>42.84</v>
      </c>
      <c r="F177" s="80">
        <v>11841</v>
      </c>
      <c r="G177" s="80">
        <v>3.98</v>
      </c>
    </row>
    <row r="178" spans="1:7">
      <c r="A178" t="s">
        <v>215</v>
      </c>
      <c r="B178" s="80">
        <v>496.77679999999998</v>
      </c>
      <c r="C178" s="80">
        <v>36.360799999999998</v>
      </c>
      <c r="D178" s="80">
        <v>39.322400000000002</v>
      </c>
      <c r="E178" s="80">
        <v>40.517699999999998</v>
      </c>
      <c r="F178" s="80">
        <v>8652</v>
      </c>
      <c r="G178" s="80">
        <v>2.61</v>
      </c>
    </row>
    <row r="179" spans="1:7">
      <c r="A179" t="s">
        <v>216</v>
      </c>
      <c r="B179" s="80">
        <v>247.12639999999999</v>
      </c>
      <c r="C179" s="80">
        <v>33.050600000000003</v>
      </c>
      <c r="D179" s="80">
        <v>37.495899999999999</v>
      </c>
      <c r="E179" s="80">
        <v>38.806600000000003</v>
      </c>
      <c r="F179" s="80">
        <v>6652</v>
      </c>
      <c r="G179" s="80">
        <v>1.98</v>
      </c>
    </row>
    <row r="180" spans="1:7">
      <c r="A180" t="s">
        <v>217</v>
      </c>
      <c r="B180" s="80">
        <v>118.77119999999999</v>
      </c>
      <c r="C180" s="80">
        <v>30.130400000000002</v>
      </c>
      <c r="D180" s="80">
        <v>36.030299999999997</v>
      </c>
      <c r="E180" s="80">
        <v>37.263399999999997</v>
      </c>
      <c r="F180" s="80">
        <v>4567</v>
      </c>
      <c r="G180" s="80">
        <v>1.43</v>
      </c>
    </row>
    <row r="181" spans="1:7">
      <c r="A181" t="s">
        <v>218</v>
      </c>
      <c r="B181" s="80">
        <v>1</v>
      </c>
      <c r="C181" s="80">
        <v>1</v>
      </c>
      <c r="D181" s="80">
        <v>1</v>
      </c>
      <c r="E181" s="80">
        <v>1</v>
      </c>
      <c r="F181" s="80">
        <v>1</v>
      </c>
      <c r="G181" s="80">
        <v>1</v>
      </c>
    </row>
    <row r="182" spans="1:7">
      <c r="A182" t="s">
        <v>219</v>
      </c>
      <c r="B182" s="80">
        <v>1</v>
      </c>
      <c r="C182" s="80">
        <v>1</v>
      </c>
      <c r="D182" s="80">
        <v>1</v>
      </c>
      <c r="E182" s="80">
        <v>1</v>
      </c>
      <c r="F182" s="80">
        <v>1</v>
      </c>
      <c r="G182" s="80">
        <v>1</v>
      </c>
    </row>
    <row r="183" spans="1:7">
      <c r="A183" t="s">
        <v>220</v>
      </c>
      <c r="B183" s="80">
        <v>1</v>
      </c>
      <c r="C183" s="80">
        <v>1</v>
      </c>
      <c r="D183" s="80">
        <v>1</v>
      </c>
      <c r="E183" s="80">
        <v>1</v>
      </c>
      <c r="F183" s="80">
        <v>1</v>
      </c>
      <c r="G183" s="80">
        <v>1</v>
      </c>
    </row>
    <row r="184" spans="1:7">
      <c r="A184" t="s">
        <v>221</v>
      </c>
      <c r="B184" s="80">
        <v>1</v>
      </c>
      <c r="C184" s="80">
        <v>1</v>
      </c>
      <c r="D184" s="80">
        <v>1</v>
      </c>
      <c r="E184" s="80">
        <v>1</v>
      </c>
      <c r="F184" s="80">
        <v>1</v>
      </c>
      <c r="G184" s="80">
        <v>1</v>
      </c>
    </row>
    <row r="185" spans="1:7">
      <c r="A185" t="s">
        <v>222</v>
      </c>
      <c r="B185" s="80">
        <v>1</v>
      </c>
      <c r="C185" s="80">
        <v>1</v>
      </c>
      <c r="D185" s="80">
        <v>1</v>
      </c>
      <c r="E185" s="80">
        <v>1</v>
      </c>
      <c r="F185" s="80">
        <v>1</v>
      </c>
      <c r="G185" s="80">
        <v>1</v>
      </c>
    </row>
    <row r="186" spans="1:7">
      <c r="A186" t="s">
        <v>223</v>
      </c>
      <c r="B186" s="80">
        <v>1</v>
      </c>
      <c r="C186" s="80">
        <v>1</v>
      </c>
      <c r="D186" s="80">
        <v>1</v>
      </c>
      <c r="E186" s="80">
        <v>1</v>
      </c>
      <c r="F186" s="80">
        <v>1</v>
      </c>
      <c r="G186" s="80">
        <v>1</v>
      </c>
    </row>
    <row r="187" spans="1:7">
      <c r="A187" t="s">
        <v>224</v>
      </c>
      <c r="B187" s="80">
        <v>1</v>
      </c>
      <c r="C187" s="80">
        <v>1</v>
      </c>
      <c r="D187" s="80">
        <v>1</v>
      </c>
      <c r="E187" s="80">
        <v>1</v>
      </c>
      <c r="F187" s="80">
        <v>1</v>
      </c>
      <c r="G187" s="80">
        <v>1</v>
      </c>
    </row>
    <row r="188" spans="1:7">
      <c r="A188" t="s">
        <v>225</v>
      </c>
      <c r="B188" s="80">
        <v>1</v>
      </c>
      <c r="C188" s="80">
        <v>1</v>
      </c>
      <c r="D188" s="80">
        <v>1</v>
      </c>
      <c r="E188" s="80">
        <v>1</v>
      </c>
      <c r="F188" s="80">
        <v>1</v>
      </c>
      <c r="G188" s="80">
        <v>1</v>
      </c>
    </row>
    <row r="189" spans="1:7">
      <c r="A189" t="s">
        <v>226</v>
      </c>
      <c r="B189" s="80">
        <v>1</v>
      </c>
      <c r="C189" s="80">
        <v>1</v>
      </c>
      <c r="D189" s="80">
        <v>1</v>
      </c>
      <c r="E189" s="80">
        <v>1</v>
      </c>
      <c r="F189" s="80">
        <v>1</v>
      </c>
      <c r="G189" s="80">
        <v>1</v>
      </c>
    </row>
    <row r="190" spans="1:7">
      <c r="A190" t="s">
        <v>227</v>
      </c>
      <c r="B190" s="80">
        <v>1</v>
      </c>
      <c r="C190" s="80">
        <v>1</v>
      </c>
      <c r="D190" s="80">
        <v>1</v>
      </c>
      <c r="E190" s="80">
        <v>1</v>
      </c>
      <c r="F190" s="80">
        <v>1</v>
      </c>
      <c r="G190" s="80">
        <v>1</v>
      </c>
    </row>
    <row r="191" spans="1:7">
      <c r="A191" t="s">
        <v>228</v>
      </c>
      <c r="B191" s="80">
        <v>1</v>
      </c>
      <c r="C191" s="80">
        <v>1</v>
      </c>
      <c r="D191" s="80">
        <v>1</v>
      </c>
      <c r="E191" s="80">
        <v>1</v>
      </c>
      <c r="F191" s="80">
        <v>1</v>
      </c>
      <c r="G191" s="80">
        <v>1</v>
      </c>
    </row>
    <row r="192" spans="1:7">
      <c r="A192" t="s">
        <v>229</v>
      </c>
      <c r="B192" s="80">
        <v>1</v>
      </c>
      <c r="C192" s="80">
        <v>1</v>
      </c>
      <c r="D192" s="80">
        <v>1</v>
      </c>
      <c r="E192" s="80">
        <v>1</v>
      </c>
      <c r="F192" s="80">
        <v>1</v>
      </c>
      <c r="G192" s="80">
        <v>1</v>
      </c>
    </row>
    <row r="193" spans="1:7">
      <c r="A193" t="s">
        <v>230</v>
      </c>
      <c r="B193" s="80">
        <v>2933.9432000000002</v>
      </c>
      <c r="C193" s="80">
        <v>41.636200000000002</v>
      </c>
      <c r="D193" s="80">
        <v>43.564300000000003</v>
      </c>
      <c r="E193" s="80">
        <v>44.287199999999999</v>
      </c>
      <c r="F193" s="80">
        <v>64884</v>
      </c>
      <c r="G193" s="80">
        <v>15.31</v>
      </c>
    </row>
    <row r="194" spans="1:7">
      <c r="A194" t="s">
        <v>231</v>
      </c>
      <c r="B194" s="80">
        <v>1423.5472</v>
      </c>
      <c r="C194" s="80">
        <v>38.498600000000003</v>
      </c>
      <c r="D194" s="80">
        <v>41.2164</v>
      </c>
      <c r="E194" s="80">
        <v>41.608800000000002</v>
      </c>
      <c r="F194" s="80">
        <v>46856</v>
      </c>
      <c r="G194" s="80">
        <v>11.27</v>
      </c>
    </row>
    <row r="195" spans="1:7">
      <c r="A195" t="s">
        <v>232</v>
      </c>
      <c r="B195" s="80">
        <v>727.41039999999998</v>
      </c>
      <c r="C195" s="80">
        <v>35.504300000000001</v>
      </c>
      <c r="D195" s="80">
        <v>39.283700000000003</v>
      </c>
      <c r="E195" s="80">
        <v>39.573500000000003</v>
      </c>
      <c r="F195" s="80">
        <v>31673</v>
      </c>
      <c r="G195" s="80">
        <v>9</v>
      </c>
    </row>
    <row r="196" spans="1:7">
      <c r="A196" t="s">
        <v>233</v>
      </c>
      <c r="B196" s="80">
        <v>376.40159999999997</v>
      </c>
      <c r="C196" s="80">
        <v>32.747</v>
      </c>
      <c r="D196" s="80">
        <v>37.633099999999999</v>
      </c>
      <c r="E196" s="80">
        <v>37.766399999999997</v>
      </c>
      <c r="F196" s="80">
        <v>19732</v>
      </c>
      <c r="G196" s="80">
        <v>7.59</v>
      </c>
    </row>
    <row r="197" spans="1:7">
      <c r="A197" t="s">
        <v>234</v>
      </c>
      <c r="B197" s="80">
        <v>11893.1304</v>
      </c>
      <c r="C197" s="80">
        <v>43.551499999999997</v>
      </c>
      <c r="D197" s="80">
        <v>45.030999999999999</v>
      </c>
      <c r="E197" s="80">
        <v>45.584600000000002</v>
      </c>
      <c r="F197" s="80">
        <v>231024</v>
      </c>
      <c r="G197" s="80">
        <v>79.44</v>
      </c>
    </row>
    <row r="198" spans="1:7">
      <c r="A198" t="s">
        <v>235</v>
      </c>
      <c r="B198" s="80">
        <v>5198.1696000000002</v>
      </c>
      <c r="C198" s="80">
        <v>40.178800000000003</v>
      </c>
      <c r="D198" s="80">
        <v>42.4923</v>
      </c>
      <c r="E198" s="80">
        <v>42.867400000000004</v>
      </c>
      <c r="F198" s="80">
        <v>155550</v>
      </c>
      <c r="G198" s="80">
        <v>54.99</v>
      </c>
    </row>
    <row r="199" spans="1:7">
      <c r="A199" t="s">
        <v>236</v>
      </c>
      <c r="B199" s="80">
        <v>2549.3128000000002</v>
      </c>
      <c r="C199" s="80">
        <v>37.323</v>
      </c>
      <c r="D199" s="80">
        <v>40.603299999999997</v>
      </c>
      <c r="E199" s="80">
        <v>40.828899999999997</v>
      </c>
      <c r="F199" s="80">
        <v>106324</v>
      </c>
      <c r="G199" s="80">
        <v>40.54</v>
      </c>
    </row>
    <row r="200" spans="1:7">
      <c r="A200" t="s">
        <v>237</v>
      </c>
      <c r="B200" s="80">
        <v>1286.2816</v>
      </c>
      <c r="C200" s="80">
        <v>34.620399999999997</v>
      </c>
      <c r="D200" s="80">
        <v>38.898600000000002</v>
      </c>
      <c r="E200" s="80">
        <v>38.9938</v>
      </c>
      <c r="F200" s="80">
        <v>70437</v>
      </c>
      <c r="G200" s="80">
        <v>33.64</v>
      </c>
    </row>
    <row r="201" spans="1:7">
      <c r="A201" t="s">
        <v>238</v>
      </c>
      <c r="B201" s="80">
        <v>820.75760000000002</v>
      </c>
      <c r="C201" s="80">
        <v>50.966700000000003</v>
      </c>
      <c r="D201" s="80">
        <v>48.116100000000003</v>
      </c>
      <c r="E201" s="80">
        <v>48.354399999999998</v>
      </c>
      <c r="F201" s="80">
        <v>9033</v>
      </c>
      <c r="G201" s="80">
        <v>5.64</v>
      </c>
    </row>
    <row r="202" spans="1:7">
      <c r="A202" t="s">
        <v>239</v>
      </c>
      <c r="B202" s="80">
        <v>597.57759999999996</v>
      </c>
      <c r="C202" s="80">
        <v>46.915799999999997</v>
      </c>
      <c r="D202" s="80">
        <v>43.5167</v>
      </c>
      <c r="E202" s="80">
        <v>44.132399999999997</v>
      </c>
      <c r="F202" s="80">
        <v>8330</v>
      </c>
      <c r="G202" s="80">
        <v>5.42</v>
      </c>
    </row>
    <row r="203" spans="1:7">
      <c r="A203" t="s">
        <v>240</v>
      </c>
      <c r="B203" s="80">
        <v>450.80399999999997</v>
      </c>
      <c r="C203" s="80">
        <v>42.628399999999999</v>
      </c>
      <c r="D203" s="80">
        <v>40.695700000000002</v>
      </c>
      <c r="E203" s="80">
        <v>41.625399999999999</v>
      </c>
      <c r="F203" s="80">
        <v>7422</v>
      </c>
      <c r="G203" s="80">
        <v>5.24</v>
      </c>
    </row>
    <row r="204" spans="1:7">
      <c r="A204" t="s">
        <v>241</v>
      </c>
      <c r="B204" s="80">
        <v>342.0104</v>
      </c>
      <c r="C204" s="80">
        <v>37.948300000000003</v>
      </c>
      <c r="D204" s="80">
        <v>38.9467</v>
      </c>
      <c r="E204" s="80">
        <v>40.138500000000001</v>
      </c>
      <c r="F204" s="80">
        <v>6703</v>
      </c>
      <c r="G204" s="80">
        <v>6.19</v>
      </c>
    </row>
    <row r="205" spans="1:7">
      <c r="A205" t="s">
        <v>242</v>
      </c>
      <c r="B205" s="80">
        <v>603.75739999999996</v>
      </c>
      <c r="C205" s="80">
        <v>52.248100000000001</v>
      </c>
      <c r="D205" s="80">
        <v>55.320500000000003</v>
      </c>
      <c r="E205" s="80">
        <v>56.406199999999998</v>
      </c>
      <c r="F205" s="80">
        <v>27838</v>
      </c>
      <c r="G205" s="80">
        <v>12.02</v>
      </c>
    </row>
    <row r="206" spans="1:7">
      <c r="A206" t="s">
        <v>243</v>
      </c>
      <c r="B206" s="80">
        <v>350.76859999999999</v>
      </c>
      <c r="C206" s="80">
        <v>48.352200000000003</v>
      </c>
      <c r="D206" s="80">
        <v>52.3583</v>
      </c>
      <c r="E206" s="80">
        <v>53.535400000000003</v>
      </c>
      <c r="F206" s="80">
        <v>20512</v>
      </c>
      <c r="G206" s="80">
        <v>10.82</v>
      </c>
    </row>
    <row r="207" spans="1:7">
      <c r="A207" t="s">
        <v>244</v>
      </c>
      <c r="B207" s="80">
        <v>218.34559999999999</v>
      </c>
      <c r="C207" s="80">
        <v>44.818800000000003</v>
      </c>
      <c r="D207" s="80">
        <v>49.961799999999997</v>
      </c>
      <c r="E207" s="80">
        <v>51.372999999999998</v>
      </c>
      <c r="F207" s="80">
        <v>15669</v>
      </c>
      <c r="G207" s="80">
        <v>10.1</v>
      </c>
    </row>
    <row r="208" spans="1:7">
      <c r="A208" t="s">
        <v>245</v>
      </c>
      <c r="B208" s="80">
        <v>140.19970000000001</v>
      </c>
      <c r="C208" s="80">
        <v>41.298499999999997</v>
      </c>
      <c r="D208" s="80">
        <v>47.700800000000001</v>
      </c>
      <c r="E208" s="80">
        <v>49.584899999999998</v>
      </c>
      <c r="F208" s="80">
        <v>11569</v>
      </c>
      <c r="G208" s="80">
        <v>11.35</v>
      </c>
    </row>
    <row r="209" spans="1:7">
      <c r="A209" t="s">
        <v>246</v>
      </c>
      <c r="B209" s="80">
        <v>1</v>
      </c>
      <c r="C209" s="80">
        <v>1</v>
      </c>
      <c r="D209" s="80">
        <v>1</v>
      </c>
      <c r="E209" s="80">
        <v>1</v>
      </c>
      <c r="F209" s="80">
        <v>1</v>
      </c>
      <c r="G209" s="80">
        <v>1</v>
      </c>
    </row>
    <row r="210" spans="1:7">
      <c r="A210" t="s">
        <v>247</v>
      </c>
      <c r="B210" s="80">
        <v>1</v>
      </c>
      <c r="C210" s="80">
        <v>1</v>
      </c>
      <c r="D210" s="80">
        <v>1</v>
      </c>
      <c r="E210" s="80">
        <v>1</v>
      </c>
      <c r="F210" s="80">
        <v>1</v>
      </c>
      <c r="G210" s="80">
        <v>1</v>
      </c>
    </row>
    <row r="211" spans="1:7">
      <c r="A211" t="s">
        <v>248</v>
      </c>
      <c r="B211" s="80">
        <v>1</v>
      </c>
      <c r="C211" s="80">
        <v>1</v>
      </c>
      <c r="D211" s="80">
        <v>1</v>
      </c>
      <c r="E211" s="80">
        <v>1</v>
      </c>
      <c r="F211" s="80">
        <v>1</v>
      </c>
      <c r="G211" s="80">
        <v>1</v>
      </c>
    </row>
    <row r="212" spans="1:7">
      <c r="A212" t="s">
        <v>249</v>
      </c>
      <c r="B212" s="80">
        <v>1</v>
      </c>
      <c r="C212" s="80">
        <v>1</v>
      </c>
      <c r="D212" s="80">
        <v>1</v>
      </c>
      <c r="E212" s="80">
        <v>1</v>
      </c>
      <c r="F212" s="80">
        <v>1</v>
      </c>
      <c r="G212" s="80">
        <v>1</v>
      </c>
    </row>
    <row r="213" spans="1:7">
      <c r="A213" t="s">
        <v>443</v>
      </c>
      <c r="B213" s="80">
        <v>1</v>
      </c>
      <c r="C213" s="80">
        <v>1</v>
      </c>
      <c r="D213" s="80">
        <v>1</v>
      </c>
      <c r="E213" s="80">
        <v>1</v>
      </c>
      <c r="F213" s="80">
        <v>1</v>
      </c>
      <c r="G213" s="80">
        <v>1</v>
      </c>
    </row>
    <row r="214" spans="1:7">
      <c r="A214" t="s">
        <v>444</v>
      </c>
      <c r="B214" s="80">
        <v>1</v>
      </c>
      <c r="C214" s="80">
        <v>1</v>
      </c>
      <c r="D214" s="80">
        <v>1</v>
      </c>
      <c r="E214" s="80">
        <v>1</v>
      </c>
      <c r="F214" s="80">
        <v>1</v>
      </c>
      <c r="G214" s="80">
        <v>1</v>
      </c>
    </row>
    <row r="215" spans="1:7">
      <c r="A215" t="s">
        <v>445</v>
      </c>
      <c r="B215" s="80">
        <v>1</v>
      </c>
      <c r="C215" s="80">
        <v>1</v>
      </c>
      <c r="D215" s="80">
        <v>1</v>
      </c>
      <c r="E215" s="80">
        <v>1</v>
      </c>
      <c r="F215" s="80">
        <v>1</v>
      </c>
      <c r="G215" s="80">
        <v>1</v>
      </c>
    </row>
    <row r="216" spans="1:7">
      <c r="A216" t="s">
        <v>446</v>
      </c>
      <c r="B216" s="80">
        <v>1</v>
      </c>
      <c r="C216" s="80">
        <v>1</v>
      </c>
      <c r="D216" s="80">
        <v>1</v>
      </c>
      <c r="E216" s="80">
        <v>1</v>
      </c>
      <c r="F216" s="80">
        <v>1</v>
      </c>
      <c r="G216" s="80">
        <v>1</v>
      </c>
    </row>
    <row r="217" spans="1:7">
      <c r="A217" t="s">
        <v>250</v>
      </c>
      <c r="B217" s="80">
        <v>1</v>
      </c>
      <c r="C217" s="80">
        <v>1</v>
      </c>
      <c r="D217" s="80">
        <v>1</v>
      </c>
      <c r="E217" s="80">
        <v>1</v>
      </c>
      <c r="F217" s="80">
        <v>1</v>
      </c>
      <c r="G217" s="80">
        <v>1</v>
      </c>
    </row>
    <row r="218" spans="1:7">
      <c r="A218" t="s">
        <v>251</v>
      </c>
      <c r="B218" s="80">
        <v>1</v>
      </c>
      <c r="C218" s="80">
        <v>1</v>
      </c>
      <c r="D218" s="80">
        <v>1</v>
      </c>
      <c r="E218" s="80">
        <v>1</v>
      </c>
      <c r="F218" s="80">
        <v>1</v>
      </c>
      <c r="G218" s="80">
        <v>1</v>
      </c>
    </row>
    <row r="219" spans="1:7">
      <c r="A219" t="s">
        <v>252</v>
      </c>
      <c r="B219" s="80">
        <v>1</v>
      </c>
      <c r="C219" s="80">
        <v>1</v>
      </c>
      <c r="D219" s="80">
        <v>1</v>
      </c>
      <c r="E219" s="80">
        <v>1</v>
      </c>
      <c r="F219" s="80">
        <v>1</v>
      </c>
      <c r="G219" s="80">
        <v>1</v>
      </c>
    </row>
    <row r="220" spans="1:7">
      <c r="A220" t="s">
        <v>253</v>
      </c>
      <c r="B220" s="80">
        <v>1</v>
      </c>
      <c r="C220" s="80">
        <v>1</v>
      </c>
      <c r="D220" s="80">
        <v>1</v>
      </c>
      <c r="E220" s="80">
        <v>1</v>
      </c>
      <c r="F220" s="80">
        <v>1</v>
      </c>
      <c r="G220" s="80">
        <v>1</v>
      </c>
    </row>
    <row r="221" spans="1:7">
      <c r="A221" t="s">
        <v>471</v>
      </c>
      <c r="B221" s="80">
        <v>1</v>
      </c>
      <c r="C221" s="80">
        <v>1</v>
      </c>
      <c r="D221" s="80">
        <v>1</v>
      </c>
      <c r="E221" s="80">
        <v>1</v>
      </c>
      <c r="F221" s="80">
        <v>1</v>
      </c>
      <c r="G221" s="80">
        <v>1</v>
      </c>
    </row>
    <row r="222" spans="1:7">
      <c r="A222" t="s">
        <v>472</v>
      </c>
      <c r="B222" s="80">
        <v>1</v>
      </c>
      <c r="C222" s="80">
        <v>1</v>
      </c>
      <c r="D222" s="80">
        <v>1</v>
      </c>
      <c r="E222" s="80">
        <v>1</v>
      </c>
      <c r="F222" s="80">
        <v>1</v>
      </c>
      <c r="G222" s="80">
        <v>1</v>
      </c>
    </row>
    <row r="223" spans="1:7">
      <c r="A223" t="s">
        <v>473</v>
      </c>
      <c r="B223" s="80">
        <v>1</v>
      </c>
      <c r="C223" s="80">
        <v>1</v>
      </c>
      <c r="D223" s="80">
        <v>1</v>
      </c>
      <c r="E223" s="80">
        <v>1</v>
      </c>
      <c r="F223" s="80">
        <v>1</v>
      </c>
      <c r="G223" s="80">
        <v>1</v>
      </c>
    </row>
    <row r="224" spans="1:7">
      <c r="A224" t="s">
        <v>474</v>
      </c>
      <c r="B224" s="80">
        <v>1</v>
      </c>
      <c r="C224" s="80">
        <v>1</v>
      </c>
      <c r="D224" s="80">
        <v>1</v>
      </c>
      <c r="E224" s="80">
        <v>1</v>
      </c>
      <c r="F224" s="80">
        <v>1</v>
      </c>
      <c r="G224" s="80">
        <v>1</v>
      </c>
    </row>
    <row r="225" spans="1:7">
      <c r="A225" t="s">
        <v>254</v>
      </c>
      <c r="B225" s="80">
        <v>1</v>
      </c>
      <c r="C225" s="80">
        <v>1</v>
      </c>
      <c r="D225" s="80">
        <v>1</v>
      </c>
      <c r="E225" s="80">
        <v>1</v>
      </c>
      <c r="F225" s="80">
        <v>1</v>
      </c>
      <c r="G225" s="80">
        <v>1</v>
      </c>
    </row>
    <row r="226" spans="1:7">
      <c r="A226" t="s">
        <v>255</v>
      </c>
      <c r="B226" s="80">
        <v>1</v>
      </c>
      <c r="C226" s="80">
        <v>1</v>
      </c>
      <c r="D226" s="80">
        <v>1</v>
      </c>
      <c r="E226" s="80">
        <v>1</v>
      </c>
      <c r="F226" s="80">
        <v>1</v>
      </c>
      <c r="G226" s="80">
        <v>1</v>
      </c>
    </row>
    <row r="227" spans="1:7">
      <c r="A227" t="s">
        <v>256</v>
      </c>
      <c r="B227" s="80">
        <v>1</v>
      </c>
      <c r="C227" s="80">
        <v>1</v>
      </c>
      <c r="D227" s="80">
        <v>1</v>
      </c>
      <c r="E227" s="80">
        <v>1</v>
      </c>
      <c r="F227" s="80">
        <v>1</v>
      </c>
      <c r="G227" s="80">
        <v>1</v>
      </c>
    </row>
    <row r="228" spans="1:7">
      <c r="A228" t="s">
        <v>257</v>
      </c>
      <c r="B228" s="80">
        <v>1</v>
      </c>
      <c r="C228" s="80">
        <v>1</v>
      </c>
      <c r="D228" s="80">
        <v>1</v>
      </c>
      <c r="E228" s="80">
        <v>1</v>
      </c>
      <c r="F228" s="80">
        <v>1</v>
      </c>
      <c r="G228" s="80">
        <v>1</v>
      </c>
    </row>
    <row r="229" spans="1:7">
      <c r="A229" t="s">
        <v>475</v>
      </c>
      <c r="B229" s="80">
        <v>1</v>
      </c>
      <c r="C229" s="80">
        <v>1</v>
      </c>
      <c r="D229" s="80">
        <v>1</v>
      </c>
      <c r="E229" s="80">
        <v>1</v>
      </c>
      <c r="F229" s="80">
        <v>1</v>
      </c>
      <c r="G229" s="80">
        <v>1</v>
      </c>
    </row>
    <row r="230" spans="1:7">
      <c r="A230" t="s">
        <v>476</v>
      </c>
      <c r="B230" s="80">
        <v>1</v>
      </c>
      <c r="C230" s="80">
        <v>1</v>
      </c>
      <c r="D230" s="80">
        <v>1</v>
      </c>
      <c r="E230" s="80">
        <v>1</v>
      </c>
      <c r="F230" s="80">
        <v>1</v>
      </c>
      <c r="G230" s="80">
        <v>1</v>
      </c>
    </row>
    <row r="231" spans="1:7">
      <c r="A231" t="s">
        <v>477</v>
      </c>
      <c r="B231" s="80">
        <v>1</v>
      </c>
      <c r="C231" s="80">
        <v>1</v>
      </c>
      <c r="D231" s="80">
        <v>1</v>
      </c>
      <c r="E231" s="80">
        <v>1</v>
      </c>
      <c r="F231" s="80">
        <v>1</v>
      </c>
      <c r="G231" s="80">
        <v>1</v>
      </c>
    </row>
    <row r="232" spans="1:7">
      <c r="A232" t="s">
        <v>478</v>
      </c>
      <c r="B232" s="80">
        <v>1</v>
      </c>
      <c r="C232" s="80">
        <v>1</v>
      </c>
      <c r="D232" s="80">
        <v>1</v>
      </c>
      <c r="E232" s="80">
        <v>1</v>
      </c>
      <c r="F232" s="80">
        <v>1</v>
      </c>
      <c r="G232" s="80">
        <v>1</v>
      </c>
    </row>
    <row r="233" spans="1:7">
      <c r="A233" t="s">
        <v>463</v>
      </c>
      <c r="B233" s="80">
        <v>17850.283200000002</v>
      </c>
      <c r="C233" s="80">
        <v>41.124299999999998</v>
      </c>
      <c r="D233" s="80">
        <v>43.750900000000001</v>
      </c>
      <c r="E233" s="80">
        <v>44.521500000000003</v>
      </c>
      <c r="F233" s="80">
        <v>412369</v>
      </c>
      <c r="G233" s="80">
        <v>83.22</v>
      </c>
    </row>
    <row r="234" spans="1:7">
      <c r="A234" t="s">
        <v>464</v>
      </c>
      <c r="B234" s="80">
        <v>6349.4192000000003</v>
      </c>
      <c r="C234" s="80">
        <v>38.689599999999999</v>
      </c>
      <c r="D234" s="80">
        <v>41.886200000000002</v>
      </c>
      <c r="E234" s="80">
        <v>42.873699999999999</v>
      </c>
      <c r="F234" s="80">
        <v>224218.49</v>
      </c>
      <c r="G234" s="80">
        <v>61.63</v>
      </c>
    </row>
    <row r="235" spans="1:7">
      <c r="A235" t="s">
        <v>465</v>
      </c>
      <c r="B235" s="80">
        <v>2781.9784</v>
      </c>
      <c r="C235" s="80">
        <v>36.321899999999999</v>
      </c>
      <c r="D235" s="80">
        <v>40.512799999999999</v>
      </c>
      <c r="E235" s="80">
        <v>41.530999999999999</v>
      </c>
      <c r="F235" s="80">
        <v>142125.94</v>
      </c>
      <c r="G235" s="80">
        <v>46.52</v>
      </c>
    </row>
    <row r="236" spans="1:7">
      <c r="A236" t="s">
        <v>466</v>
      </c>
      <c r="B236" s="80">
        <v>1264.748</v>
      </c>
      <c r="C236" s="80">
        <v>33.905200000000001</v>
      </c>
      <c r="D236" s="80">
        <v>39.8461</v>
      </c>
      <c r="E236" s="80">
        <v>40.8033</v>
      </c>
      <c r="F236" s="80">
        <v>89032.78</v>
      </c>
      <c r="G236" s="80">
        <v>36.32</v>
      </c>
    </row>
    <row r="237" spans="1:7">
      <c r="A237" t="s">
        <v>483</v>
      </c>
      <c r="B237" s="80">
        <v>10562.409600000001</v>
      </c>
      <c r="C237" s="80">
        <v>44.385899999999999</v>
      </c>
      <c r="D237" s="80">
        <v>46.729300000000002</v>
      </c>
      <c r="E237" s="80">
        <v>47.443300000000001</v>
      </c>
      <c r="F237" s="80">
        <v>298375.32</v>
      </c>
      <c r="G237" s="80">
        <v>75.260000000000005</v>
      </c>
    </row>
    <row r="238" spans="1:7">
      <c r="A238" t="s">
        <v>484</v>
      </c>
      <c r="B238" s="80">
        <v>5726.0839999999998</v>
      </c>
      <c r="C238" s="80">
        <v>41.510800000000003</v>
      </c>
      <c r="D238" s="80">
        <v>44.558</v>
      </c>
      <c r="E238" s="80">
        <v>45.075200000000002</v>
      </c>
      <c r="F238" s="80">
        <v>227172.34</v>
      </c>
      <c r="G238" s="80">
        <v>63.52</v>
      </c>
    </row>
    <row r="239" spans="1:7">
      <c r="A239" t="s">
        <v>485</v>
      </c>
      <c r="B239" s="80">
        <v>3052.8424</v>
      </c>
      <c r="C239" s="80">
        <v>38.382800000000003</v>
      </c>
      <c r="D239" s="80">
        <v>43.0306</v>
      </c>
      <c r="E239" s="80">
        <v>43.347099999999998</v>
      </c>
      <c r="F239" s="80">
        <v>175908.52</v>
      </c>
      <c r="G239" s="80">
        <v>62.34</v>
      </c>
    </row>
    <row r="240" spans="1:7">
      <c r="A240" t="s">
        <v>486</v>
      </c>
      <c r="B240" s="80">
        <v>1676.1168</v>
      </c>
      <c r="C240" s="80">
        <v>35.524799999999999</v>
      </c>
      <c r="D240" s="80">
        <v>42.202300000000001</v>
      </c>
      <c r="E240" s="80">
        <v>42.333300000000001</v>
      </c>
      <c r="F240" s="80">
        <v>105925</v>
      </c>
      <c r="G240" s="80">
        <v>41.68</v>
      </c>
    </row>
    <row r="241" spans="1:7">
      <c r="A241" t="s">
        <v>258</v>
      </c>
      <c r="B241" s="80">
        <v>17902.248</v>
      </c>
      <c r="C241" s="80">
        <v>38.983899999999998</v>
      </c>
      <c r="D241" s="80">
        <v>40.138500000000001</v>
      </c>
      <c r="E241" s="80">
        <v>43.351100000000002</v>
      </c>
      <c r="F241" s="80">
        <v>375860.87</v>
      </c>
      <c r="G241" s="80">
        <v>82.38</v>
      </c>
    </row>
    <row r="242" spans="1:7">
      <c r="A242" t="s">
        <v>259</v>
      </c>
      <c r="B242" s="80">
        <v>4532.0608000000002</v>
      </c>
      <c r="C242" s="80">
        <v>36.982799999999997</v>
      </c>
      <c r="D242" s="80">
        <v>39.009799999999998</v>
      </c>
      <c r="E242" s="80">
        <v>41.566699999999997</v>
      </c>
      <c r="F242" s="80">
        <v>189987.98</v>
      </c>
      <c r="G242" s="80">
        <v>45.03</v>
      </c>
    </row>
    <row r="243" spans="1:7">
      <c r="A243" t="s">
        <v>260</v>
      </c>
      <c r="B243" s="80">
        <v>2048.7280000000001</v>
      </c>
      <c r="C243" s="80">
        <v>34.956899999999997</v>
      </c>
      <c r="D243" s="80">
        <v>38.146700000000003</v>
      </c>
      <c r="E243" s="80">
        <v>40.088700000000003</v>
      </c>
      <c r="F243" s="80">
        <v>121487.65</v>
      </c>
      <c r="G243" s="80">
        <v>33.35</v>
      </c>
    </row>
    <row r="244" spans="1:7">
      <c r="A244" t="s">
        <v>261</v>
      </c>
      <c r="B244" s="80">
        <v>1015.8568</v>
      </c>
      <c r="C244" s="80">
        <v>32.762500000000003</v>
      </c>
      <c r="D244" s="80">
        <v>37.563000000000002</v>
      </c>
      <c r="E244" s="80">
        <v>39.171999999999997</v>
      </c>
      <c r="F244" s="80">
        <v>79169.72</v>
      </c>
      <c r="G244" s="80">
        <v>28.87</v>
      </c>
    </row>
    <row r="245" spans="1:7">
      <c r="A245" t="s">
        <v>262</v>
      </c>
      <c r="B245" s="80">
        <v>17878.5432</v>
      </c>
      <c r="C245" s="80">
        <v>39.790399999999998</v>
      </c>
      <c r="D245" s="80">
        <v>43.909199999999998</v>
      </c>
      <c r="E245" s="80">
        <v>45.258000000000003</v>
      </c>
      <c r="F245" s="80">
        <v>456032.73</v>
      </c>
      <c r="G245" s="80">
        <v>86.32</v>
      </c>
    </row>
    <row r="246" spans="1:7">
      <c r="A246" t="s">
        <v>263</v>
      </c>
      <c r="B246" s="80">
        <v>5772.3624</v>
      </c>
      <c r="C246" s="80">
        <v>37.9465</v>
      </c>
      <c r="D246" s="80">
        <v>42.658999999999999</v>
      </c>
      <c r="E246" s="80">
        <v>43.309899999999999</v>
      </c>
      <c r="F246" s="80">
        <v>269554.13</v>
      </c>
      <c r="G246" s="80">
        <v>59.37</v>
      </c>
    </row>
    <row r="247" spans="1:7">
      <c r="A247" t="s">
        <v>264</v>
      </c>
      <c r="B247" s="80">
        <v>2707.8663999999999</v>
      </c>
      <c r="C247" s="80">
        <v>36.133800000000001</v>
      </c>
      <c r="D247" s="80">
        <v>41.533999999999999</v>
      </c>
      <c r="E247" s="80">
        <v>41.7089</v>
      </c>
      <c r="F247" s="80">
        <v>155228.26</v>
      </c>
      <c r="G247" s="80">
        <v>44.78</v>
      </c>
    </row>
    <row r="248" spans="1:7">
      <c r="A248" t="s">
        <v>265</v>
      </c>
      <c r="B248" s="80">
        <v>1419.7392</v>
      </c>
      <c r="C248" s="80">
        <v>34.188699999999997</v>
      </c>
      <c r="D248" s="80">
        <v>40.799100000000003</v>
      </c>
      <c r="E248" s="80">
        <v>40.594000000000001</v>
      </c>
      <c r="F248" s="80">
        <v>105477.08</v>
      </c>
      <c r="G248" s="80">
        <v>41.42</v>
      </c>
    </row>
    <row r="249" spans="1:7">
      <c r="A249" t="s">
        <v>266</v>
      </c>
      <c r="B249" s="80">
        <v>53596.644800000002</v>
      </c>
      <c r="C249" s="80">
        <v>38.717399999999998</v>
      </c>
      <c r="D249" s="80">
        <v>41.933100000000003</v>
      </c>
      <c r="E249" s="80">
        <v>44.026000000000003</v>
      </c>
      <c r="F249" s="80">
        <v>510567.76</v>
      </c>
      <c r="G249" s="80">
        <v>181.39</v>
      </c>
    </row>
    <row r="250" spans="1:7">
      <c r="A250" t="s">
        <v>267</v>
      </c>
      <c r="B250" s="80">
        <v>7196.76</v>
      </c>
      <c r="C250" s="80">
        <v>35.698099999999997</v>
      </c>
      <c r="D250" s="80">
        <v>40.609099999999998</v>
      </c>
      <c r="E250" s="80">
        <v>42.9482</v>
      </c>
      <c r="F250" s="80">
        <v>223580.63</v>
      </c>
      <c r="G250" s="80">
        <v>63.06</v>
      </c>
    </row>
    <row r="251" spans="1:7">
      <c r="A251" t="s">
        <v>268</v>
      </c>
      <c r="B251" s="80">
        <v>1776.1880000000001</v>
      </c>
      <c r="C251" s="80">
        <v>33.9405</v>
      </c>
      <c r="D251" s="80">
        <v>39.448900000000002</v>
      </c>
      <c r="E251" s="80">
        <v>42.095999999999997</v>
      </c>
      <c r="F251" s="80">
        <v>106588.65</v>
      </c>
      <c r="G251" s="80">
        <v>36.119999999999997</v>
      </c>
    </row>
    <row r="252" spans="1:7">
      <c r="A252" t="s">
        <v>269</v>
      </c>
      <c r="B252" s="80">
        <v>690.73440000000005</v>
      </c>
      <c r="C252" s="80">
        <v>31.921500000000002</v>
      </c>
      <c r="D252" s="80">
        <v>38.789400000000001</v>
      </c>
      <c r="E252" s="80">
        <v>41.567500000000003</v>
      </c>
      <c r="F252" s="80">
        <v>59583.35</v>
      </c>
      <c r="G252" s="80">
        <v>25.28</v>
      </c>
    </row>
    <row r="253" spans="1:7">
      <c r="A253" t="s">
        <v>270</v>
      </c>
      <c r="B253" s="80">
        <v>3079.8544000000002</v>
      </c>
      <c r="C253" s="80">
        <v>40.797699999999999</v>
      </c>
      <c r="D253" s="80">
        <v>42.938800000000001</v>
      </c>
      <c r="E253" s="80">
        <v>43.634399999999999</v>
      </c>
      <c r="F253" s="80">
        <v>70550.63</v>
      </c>
      <c r="G253" s="80">
        <v>15.22</v>
      </c>
    </row>
    <row r="254" spans="1:7">
      <c r="A254" t="s">
        <v>271</v>
      </c>
      <c r="B254" s="80">
        <v>1447.2592</v>
      </c>
      <c r="C254" s="80">
        <v>37.664900000000003</v>
      </c>
      <c r="D254" s="80">
        <v>40.678899999999999</v>
      </c>
      <c r="E254" s="80">
        <v>41.132599999999996</v>
      </c>
      <c r="F254" s="80">
        <v>50414.95</v>
      </c>
      <c r="G254" s="80">
        <v>11.09</v>
      </c>
    </row>
    <row r="255" spans="1:7">
      <c r="A255" t="s">
        <v>272</v>
      </c>
      <c r="B255" s="80">
        <v>719.13599999999997</v>
      </c>
      <c r="C255" s="80">
        <v>34.825800000000001</v>
      </c>
      <c r="D255" s="80">
        <v>38.871699999999997</v>
      </c>
      <c r="E255" s="80">
        <v>39.241799999999998</v>
      </c>
      <c r="F255" s="80">
        <v>34034.46</v>
      </c>
      <c r="G255" s="80">
        <v>8.39</v>
      </c>
    </row>
    <row r="256" spans="1:7">
      <c r="A256" t="s">
        <v>273</v>
      </c>
      <c r="B256" s="80">
        <v>380.97359999999998</v>
      </c>
      <c r="C256" s="80">
        <v>32.418300000000002</v>
      </c>
      <c r="D256" s="80">
        <v>37.601999999999997</v>
      </c>
      <c r="E256" s="80">
        <v>37.718200000000003</v>
      </c>
      <c r="F256" s="80">
        <v>22574.15</v>
      </c>
      <c r="G256" s="80">
        <v>6.27</v>
      </c>
    </row>
    <row r="257" spans="1:7">
      <c r="A257" t="s">
        <v>274</v>
      </c>
      <c r="B257" s="80">
        <v>3518.2208000000001</v>
      </c>
      <c r="C257" s="80">
        <v>40.533099999999997</v>
      </c>
      <c r="D257" s="80">
        <v>43.2027</v>
      </c>
      <c r="E257" s="80">
        <v>44.610199999999999</v>
      </c>
      <c r="F257" s="80">
        <v>60728.97</v>
      </c>
      <c r="G257" s="80">
        <v>17.32</v>
      </c>
    </row>
    <row r="258" spans="1:7">
      <c r="A258" t="s">
        <v>275</v>
      </c>
      <c r="B258" s="80">
        <v>1595.5519999999999</v>
      </c>
      <c r="C258" s="80">
        <v>37.781399999999998</v>
      </c>
      <c r="D258" s="80">
        <v>41.179099999999998</v>
      </c>
      <c r="E258" s="80">
        <v>42.2971</v>
      </c>
      <c r="F258" s="80">
        <v>44291.06</v>
      </c>
      <c r="G258" s="80">
        <v>12.56</v>
      </c>
    </row>
    <row r="259" spans="1:7">
      <c r="A259" t="s">
        <v>276</v>
      </c>
      <c r="B259" s="80">
        <v>786.22479999999996</v>
      </c>
      <c r="C259" s="80">
        <v>34.8752</v>
      </c>
      <c r="D259" s="80">
        <v>39.524999999999999</v>
      </c>
      <c r="E259" s="80">
        <v>40.520000000000003</v>
      </c>
      <c r="F259" s="80">
        <v>31967.63</v>
      </c>
      <c r="G259" s="80">
        <v>10.07</v>
      </c>
    </row>
    <row r="260" spans="1:7">
      <c r="A260" t="s">
        <v>277</v>
      </c>
      <c r="B260" s="80">
        <v>405.6936</v>
      </c>
      <c r="C260" s="80">
        <v>32.032899999999998</v>
      </c>
      <c r="D260" s="80">
        <v>38.626199999999997</v>
      </c>
      <c r="E260" s="80">
        <v>39.556699999999999</v>
      </c>
      <c r="F260" s="80">
        <v>22596.65</v>
      </c>
      <c r="G260" s="80">
        <v>7.68</v>
      </c>
    </row>
    <row r="261" spans="1:7">
      <c r="A261" t="s">
        <v>278</v>
      </c>
      <c r="B261" s="80">
        <v>7020.4344000000001</v>
      </c>
      <c r="C261" s="80">
        <v>38.944899999999997</v>
      </c>
      <c r="D261" s="80">
        <v>40.967300000000002</v>
      </c>
      <c r="E261" s="80">
        <v>41.8827</v>
      </c>
      <c r="F261" s="80">
        <v>92179.77</v>
      </c>
      <c r="G261" s="80">
        <v>25.5</v>
      </c>
    </row>
    <row r="262" spans="1:7">
      <c r="A262" t="s">
        <v>279</v>
      </c>
      <c r="B262" s="80">
        <v>2890.5304000000001</v>
      </c>
      <c r="C262" s="80">
        <v>34.958100000000002</v>
      </c>
      <c r="D262" s="80">
        <v>38.267699999999998</v>
      </c>
      <c r="E262" s="80">
        <v>39.0443</v>
      </c>
      <c r="F262" s="80">
        <v>62438.87</v>
      </c>
      <c r="G262" s="80">
        <v>17.309999999999999</v>
      </c>
    </row>
    <row r="263" spans="1:7">
      <c r="A263" t="s">
        <v>280</v>
      </c>
      <c r="B263" s="80">
        <v>1293.5416</v>
      </c>
      <c r="C263" s="80">
        <v>31.4953</v>
      </c>
      <c r="D263" s="80">
        <v>36.395000000000003</v>
      </c>
      <c r="E263" s="80">
        <v>37.153399999999998</v>
      </c>
      <c r="F263" s="80">
        <v>35287.440000000002</v>
      </c>
      <c r="G263" s="80">
        <v>11.17</v>
      </c>
    </row>
    <row r="264" spans="1:7">
      <c r="A264" t="s">
        <v>281</v>
      </c>
      <c r="B264" s="80">
        <v>573.54639999999995</v>
      </c>
      <c r="C264" s="80">
        <v>28.299800000000001</v>
      </c>
      <c r="D264" s="80">
        <v>35.4163</v>
      </c>
      <c r="E264" s="80">
        <v>36.1691</v>
      </c>
      <c r="F264" s="80">
        <v>24677.99</v>
      </c>
      <c r="G264" s="80">
        <v>7.9</v>
      </c>
    </row>
    <row r="265" spans="1:7">
      <c r="A265" t="s">
        <v>282</v>
      </c>
      <c r="B265">
        <v>5108.3919999999998</v>
      </c>
      <c r="C265">
        <v>40.352899999999998</v>
      </c>
      <c r="D265">
        <v>41.264400000000002</v>
      </c>
      <c r="E265">
        <v>42.648099999999999</v>
      </c>
      <c r="F265">
        <v>53212.86</v>
      </c>
      <c r="G265">
        <v>14.52</v>
      </c>
    </row>
    <row r="266" spans="1:7">
      <c r="A266" t="s">
        <v>283</v>
      </c>
      <c r="B266">
        <v>1978.4703999999999</v>
      </c>
      <c r="C266">
        <v>36.6492</v>
      </c>
      <c r="D266">
        <v>38.770899999999997</v>
      </c>
      <c r="E266">
        <v>40.426600000000001</v>
      </c>
      <c r="F266">
        <v>36818.26</v>
      </c>
      <c r="G266">
        <v>10.1</v>
      </c>
    </row>
    <row r="267" spans="1:7">
      <c r="A267" t="s">
        <v>284</v>
      </c>
      <c r="B267">
        <v>896.14959999999996</v>
      </c>
      <c r="C267">
        <v>33.595799999999997</v>
      </c>
      <c r="D267">
        <v>37.070399999999999</v>
      </c>
      <c r="E267">
        <v>38.909300000000002</v>
      </c>
      <c r="F267">
        <v>26095.98</v>
      </c>
      <c r="G267">
        <v>6.4</v>
      </c>
    </row>
    <row r="268" spans="1:7">
      <c r="A268" t="s">
        <v>285</v>
      </c>
      <c r="B268">
        <v>419.03519999999997</v>
      </c>
      <c r="C268">
        <v>30.7608</v>
      </c>
      <c r="D268">
        <v>36.141500000000001</v>
      </c>
      <c r="E268">
        <v>37.987400000000001</v>
      </c>
      <c r="F268">
        <v>18694.150000000001</v>
      </c>
      <c r="G268">
        <v>5.23</v>
      </c>
    </row>
    <row r="269" spans="1:7">
      <c r="A269" t="s">
        <v>286</v>
      </c>
      <c r="B269">
        <v>1501.5944</v>
      </c>
      <c r="C269">
        <v>41.644300000000001</v>
      </c>
      <c r="D269">
        <v>43.832700000000003</v>
      </c>
      <c r="E269">
        <v>43.188400000000001</v>
      </c>
      <c r="F269">
        <v>16432.34</v>
      </c>
      <c r="G269">
        <v>5.23</v>
      </c>
    </row>
    <row r="270" spans="1:7">
      <c r="A270" t="s">
        <v>287</v>
      </c>
      <c r="B270">
        <v>732.78160000000003</v>
      </c>
      <c r="C270">
        <v>37.551699999999997</v>
      </c>
      <c r="D270">
        <v>41.208199999999998</v>
      </c>
      <c r="E270">
        <v>40.142099999999999</v>
      </c>
      <c r="F270">
        <v>12178.29</v>
      </c>
      <c r="G270">
        <v>3.59</v>
      </c>
    </row>
    <row r="271" spans="1:7">
      <c r="A271" t="s">
        <v>288</v>
      </c>
      <c r="B271">
        <v>370.6592</v>
      </c>
      <c r="C271">
        <v>34.1068</v>
      </c>
      <c r="D271">
        <v>39.372700000000002</v>
      </c>
      <c r="E271">
        <v>38.092100000000002</v>
      </c>
      <c r="F271">
        <v>10197.18</v>
      </c>
      <c r="G271">
        <v>2.61</v>
      </c>
    </row>
    <row r="272" spans="1:7">
      <c r="A272" t="s">
        <v>289</v>
      </c>
      <c r="B272">
        <v>194.48400000000001</v>
      </c>
      <c r="C272">
        <v>31.2239</v>
      </c>
      <c r="D272">
        <v>38.2014</v>
      </c>
      <c r="E272">
        <v>36.752099999999999</v>
      </c>
      <c r="F272">
        <v>6976.61</v>
      </c>
      <c r="G272">
        <v>2.13</v>
      </c>
    </row>
    <row r="273" spans="1:7">
      <c r="A273" t="s">
        <v>290</v>
      </c>
      <c r="B273">
        <v>1915.9975999999999</v>
      </c>
      <c r="C273">
        <v>38.948999999999998</v>
      </c>
      <c r="D273">
        <v>42.4589</v>
      </c>
      <c r="E273">
        <v>43.563699999999997</v>
      </c>
      <c r="F273">
        <v>22771.3</v>
      </c>
      <c r="G273">
        <v>6.36</v>
      </c>
    </row>
    <row r="274" spans="1:7">
      <c r="A274" t="s">
        <v>291</v>
      </c>
      <c r="B274">
        <v>638.42319999999995</v>
      </c>
      <c r="C274">
        <v>35.094999999999999</v>
      </c>
      <c r="D274">
        <v>40.560400000000001</v>
      </c>
      <c r="E274">
        <v>41.591299999999997</v>
      </c>
      <c r="F274">
        <v>14288.8</v>
      </c>
      <c r="G274">
        <v>3.84</v>
      </c>
    </row>
    <row r="275" spans="1:7">
      <c r="A275" t="s">
        <v>292</v>
      </c>
      <c r="B275">
        <v>247.60159999999999</v>
      </c>
      <c r="C275">
        <v>31.844100000000001</v>
      </c>
      <c r="D275">
        <v>39.240499999999997</v>
      </c>
      <c r="E275">
        <v>40.091099999999997</v>
      </c>
      <c r="F275">
        <v>7130.95</v>
      </c>
      <c r="G275">
        <v>2.76</v>
      </c>
    </row>
    <row r="276" spans="1:7">
      <c r="A276" t="s">
        <v>293</v>
      </c>
      <c r="B276">
        <v>102.9744</v>
      </c>
      <c r="C276">
        <v>28.8748</v>
      </c>
      <c r="D276">
        <v>38.614100000000001</v>
      </c>
      <c r="E276">
        <v>39.375399999999999</v>
      </c>
      <c r="F276">
        <v>4115.21</v>
      </c>
      <c r="G276">
        <v>1.94</v>
      </c>
    </row>
    <row r="277" spans="1:7">
      <c r="A277" t="s">
        <v>294</v>
      </c>
      <c r="B277">
        <v>1712.2991999999999</v>
      </c>
      <c r="C277">
        <v>38.631100000000004</v>
      </c>
      <c r="D277">
        <v>40.586199999999998</v>
      </c>
      <c r="E277">
        <v>41.291699999999999</v>
      </c>
      <c r="F277">
        <v>18206.939999999999</v>
      </c>
      <c r="G277">
        <v>5.45</v>
      </c>
    </row>
    <row r="278" spans="1:7">
      <c r="A278" t="s">
        <v>295</v>
      </c>
      <c r="B278">
        <v>727.53520000000003</v>
      </c>
      <c r="C278">
        <v>34.861600000000003</v>
      </c>
      <c r="D278">
        <v>37.9694</v>
      </c>
      <c r="E278">
        <v>38.509700000000002</v>
      </c>
      <c r="F278">
        <v>12514.39</v>
      </c>
      <c r="G278">
        <v>3.36</v>
      </c>
    </row>
    <row r="279" spans="1:7">
      <c r="A279" t="s">
        <v>296</v>
      </c>
      <c r="B279">
        <v>320.7448</v>
      </c>
      <c r="C279">
        <v>31.405799999999999</v>
      </c>
      <c r="D279">
        <v>35.995399999999997</v>
      </c>
      <c r="E279">
        <v>36.577500000000001</v>
      </c>
      <c r="F279">
        <v>8467.0300000000007</v>
      </c>
      <c r="G279">
        <v>2.38</v>
      </c>
    </row>
    <row r="280" spans="1:7">
      <c r="A280" t="s">
        <v>297</v>
      </c>
      <c r="B280">
        <v>142.0376</v>
      </c>
      <c r="C280">
        <v>28.3385</v>
      </c>
      <c r="D280">
        <v>34.976199999999999</v>
      </c>
      <c r="E280">
        <v>35.515999999999998</v>
      </c>
      <c r="F280">
        <v>5436.41</v>
      </c>
      <c r="G280">
        <v>1.65</v>
      </c>
    </row>
    <row r="281" spans="1:7">
      <c r="A281" t="s">
        <v>298</v>
      </c>
      <c r="B281">
        <v>1172.9392</v>
      </c>
      <c r="C281">
        <v>40.548000000000002</v>
      </c>
      <c r="D281">
        <v>41.075000000000003</v>
      </c>
      <c r="E281">
        <v>42.179900000000004</v>
      </c>
      <c r="F281">
        <v>12447.03</v>
      </c>
      <c r="G281">
        <v>3.97</v>
      </c>
    </row>
    <row r="282" spans="1:7">
      <c r="A282" t="s">
        <v>299</v>
      </c>
      <c r="B282">
        <v>557.79520000000002</v>
      </c>
      <c r="C282">
        <v>36.363700000000001</v>
      </c>
      <c r="D282">
        <v>38.369199999999999</v>
      </c>
      <c r="E282">
        <v>39.5627</v>
      </c>
      <c r="F282">
        <v>8653.98</v>
      </c>
      <c r="G282">
        <v>2.67</v>
      </c>
    </row>
    <row r="283" spans="1:7">
      <c r="A283" t="s">
        <v>300</v>
      </c>
      <c r="B283">
        <v>272.16800000000001</v>
      </c>
      <c r="C283">
        <v>32.761299999999999</v>
      </c>
      <c r="D283">
        <v>36.635899999999999</v>
      </c>
      <c r="E283">
        <v>37.798499999999997</v>
      </c>
      <c r="F283">
        <v>6610.47</v>
      </c>
      <c r="G283">
        <v>1.84</v>
      </c>
    </row>
    <row r="284" spans="1:7">
      <c r="A284" t="s">
        <v>301</v>
      </c>
      <c r="B284">
        <v>134.42240000000001</v>
      </c>
      <c r="C284">
        <v>29.897300000000001</v>
      </c>
      <c r="D284">
        <v>35.579000000000001</v>
      </c>
      <c r="E284">
        <v>36.696800000000003</v>
      </c>
      <c r="F284">
        <v>4530.01</v>
      </c>
      <c r="G284">
        <v>1.28</v>
      </c>
    </row>
    <row r="285" spans="1:7">
      <c r="A285" t="s">
        <v>302</v>
      </c>
      <c r="B285">
        <v>1965.2447999999999</v>
      </c>
      <c r="C285">
        <v>43.042200000000001</v>
      </c>
      <c r="D285">
        <v>46.690100000000001</v>
      </c>
      <c r="E285">
        <v>47.989400000000003</v>
      </c>
      <c r="F285">
        <v>65430.71</v>
      </c>
      <c r="G285">
        <v>20.79</v>
      </c>
    </row>
    <row r="286" spans="1:7">
      <c r="A286" t="s">
        <v>303</v>
      </c>
      <c r="B286">
        <v>734.38879999999995</v>
      </c>
      <c r="C286">
        <v>40.740600000000001</v>
      </c>
      <c r="D286">
        <v>44.779800000000002</v>
      </c>
      <c r="E286">
        <v>46.105899999999998</v>
      </c>
      <c r="F286">
        <v>38417.589999999997</v>
      </c>
      <c r="G286">
        <v>12.44</v>
      </c>
    </row>
    <row r="287" spans="1:7">
      <c r="A287" t="s">
        <v>304</v>
      </c>
      <c r="B287">
        <v>365.05599999999998</v>
      </c>
      <c r="C287">
        <v>38.204599999999999</v>
      </c>
      <c r="D287">
        <v>43.170900000000003</v>
      </c>
      <c r="E287">
        <v>44.481099999999998</v>
      </c>
      <c r="F287">
        <v>25947.74</v>
      </c>
      <c r="G287">
        <v>9.4499999999999993</v>
      </c>
    </row>
    <row r="288" spans="1:7">
      <c r="A288" t="s">
        <v>305</v>
      </c>
      <c r="B288">
        <v>194.79679999999999</v>
      </c>
      <c r="C288">
        <v>35.412199999999999</v>
      </c>
      <c r="D288">
        <v>42.146900000000002</v>
      </c>
      <c r="E288">
        <v>43.302300000000002</v>
      </c>
      <c r="F288">
        <v>21270.99</v>
      </c>
      <c r="G288">
        <v>8.44</v>
      </c>
    </row>
    <row r="289" spans="1:7">
      <c r="A289" t="s">
        <v>306</v>
      </c>
      <c r="B289">
        <v>1378.6967999999999</v>
      </c>
      <c r="C289">
        <v>43.372999999999998</v>
      </c>
      <c r="D289">
        <v>48.368899999999996</v>
      </c>
      <c r="E289">
        <v>48.992800000000003</v>
      </c>
      <c r="F289">
        <v>53553.49</v>
      </c>
      <c r="G289">
        <v>16.190000000000001</v>
      </c>
    </row>
    <row r="290" spans="1:7">
      <c r="A290" t="s">
        <v>307</v>
      </c>
      <c r="B290">
        <v>373.71839999999997</v>
      </c>
      <c r="C290">
        <v>41.7256</v>
      </c>
      <c r="D290">
        <v>46.825600000000001</v>
      </c>
      <c r="E290">
        <v>47.506500000000003</v>
      </c>
      <c r="F290">
        <v>30837.439999999999</v>
      </c>
      <c r="G290">
        <v>12.24</v>
      </c>
    </row>
    <row r="291" spans="1:7">
      <c r="A291" t="s">
        <v>308</v>
      </c>
      <c r="B291">
        <v>162.14959999999999</v>
      </c>
      <c r="C291">
        <v>39.774099999999997</v>
      </c>
      <c r="D291">
        <v>45.262999999999998</v>
      </c>
      <c r="E291">
        <v>45.966500000000003</v>
      </c>
      <c r="F291">
        <v>17374.25</v>
      </c>
      <c r="G291">
        <v>8.66</v>
      </c>
    </row>
    <row r="292" spans="1:7">
      <c r="A292" t="s">
        <v>309</v>
      </c>
      <c r="B292">
        <v>86.445599999999999</v>
      </c>
      <c r="C292">
        <v>37.443899999999999</v>
      </c>
      <c r="D292">
        <v>44.167499999999997</v>
      </c>
      <c r="E292">
        <v>44.887500000000003</v>
      </c>
      <c r="F292">
        <v>10727.96</v>
      </c>
      <c r="G292">
        <v>7.29</v>
      </c>
    </row>
    <row r="293" spans="1:7">
      <c r="A293" t="s">
        <v>310</v>
      </c>
      <c r="B293">
        <v>1774.8920000000001</v>
      </c>
      <c r="C293">
        <v>43.700299999999999</v>
      </c>
      <c r="D293">
        <v>47.536299999999997</v>
      </c>
      <c r="E293">
        <v>48.483699999999999</v>
      </c>
      <c r="F293">
        <v>70544.929999999993</v>
      </c>
      <c r="G293">
        <v>19.5</v>
      </c>
    </row>
    <row r="294" spans="1:7">
      <c r="A294" t="s">
        <v>311</v>
      </c>
      <c r="B294">
        <v>636.07920000000001</v>
      </c>
      <c r="C294">
        <v>41.794699999999999</v>
      </c>
      <c r="D294">
        <v>45.776000000000003</v>
      </c>
      <c r="E294">
        <v>46.727200000000003</v>
      </c>
      <c r="F294">
        <v>39672.800000000003</v>
      </c>
      <c r="G294">
        <v>13.19</v>
      </c>
    </row>
    <row r="295" spans="1:7">
      <c r="A295" t="s">
        <v>312</v>
      </c>
      <c r="B295">
        <v>279.2432</v>
      </c>
      <c r="C295">
        <v>39.537300000000002</v>
      </c>
      <c r="D295">
        <v>44.0747</v>
      </c>
      <c r="E295">
        <v>45.168100000000003</v>
      </c>
      <c r="F295">
        <v>23868.12</v>
      </c>
      <c r="G295">
        <v>10.27</v>
      </c>
    </row>
    <row r="296" spans="1:7">
      <c r="A296" t="s">
        <v>313</v>
      </c>
      <c r="B296">
        <v>142.46559999999999</v>
      </c>
      <c r="C296">
        <v>36.980600000000003</v>
      </c>
      <c r="D296">
        <v>43.006599999999999</v>
      </c>
      <c r="E296">
        <v>44.089799999999997</v>
      </c>
      <c r="F296">
        <v>16879.75</v>
      </c>
      <c r="G296">
        <v>9.92</v>
      </c>
    </row>
    <row r="297" spans="1:7">
      <c r="A297" t="s">
        <v>314</v>
      </c>
      <c r="B297">
        <v>3134.3519999999999</v>
      </c>
      <c r="C297">
        <v>40.886899999999997</v>
      </c>
      <c r="D297">
        <v>42.753300000000003</v>
      </c>
      <c r="E297">
        <v>43.3842</v>
      </c>
      <c r="F297">
        <v>73576.84</v>
      </c>
      <c r="G297">
        <v>16.09</v>
      </c>
    </row>
    <row r="298" spans="1:7">
      <c r="A298" t="s">
        <v>315</v>
      </c>
      <c r="B298">
        <v>1508.0856000000001</v>
      </c>
      <c r="C298">
        <v>37.708399999999997</v>
      </c>
      <c r="D298">
        <v>40.149799999999999</v>
      </c>
      <c r="E298">
        <v>40.598700000000001</v>
      </c>
      <c r="F298">
        <v>56610.62</v>
      </c>
      <c r="G298">
        <v>12.03</v>
      </c>
    </row>
    <row r="299" spans="1:7">
      <c r="A299" t="s">
        <v>316</v>
      </c>
      <c r="B299">
        <v>759.18960000000004</v>
      </c>
      <c r="C299">
        <v>34.767200000000003</v>
      </c>
      <c r="D299">
        <v>38.113799999999998</v>
      </c>
      <c r="E299">
        <v>38.540599999999998</v>
      </c>
      <c r="F299">
        <v>35894.949999999997</v>
      </c>
      <c r="G299">
        <v>8.31</v>
      </c>
    </row>
    <row r="300" spans="1:7">
      <c r="A300" t="s">
        <v>317</v>
      </c>
      <c r="B300">
        <v>409.58240000000001</v>
      </c>
      <c r="C300">
        <v>32.143500000000003</v>
      </c>
      <c r="D300">
        <v>36.771900000000002</v>
      </c>
      <c r="E300">
        <v>37.081800000000001</v>
      </c>
      <c r="F300">
        <v>23110.46</v>
      </c>
      <c r="G300">
        <v>5.79</v>
      </c>
    </row>
    <row r="301" spans="1:7">
      <c r="A301" t="s">
        <v>318</v>
      </c>
      <c r="B301">
        <v>12842.3496</v>
      </c>
      <c r="C301">
        <v>42.572299999999998</v>
      </c>
      <c r="D301">
        <v>43.839599999999997</v>
      </c>
      <c r="E301">
        <v>44.487699999999997</v>
      </c>
      <c r="F301">
        <v>266046.31</v>
      </c>
      <c r="G301">
        <v>77.819999999999993</v>
      </c>
    </row>
    <row r="302" spans="1:7">
      <c r="A302" t="s">
        <v>319</v>
      </c>
      <c r="B302">
        <v>5753.6895999999997</v>
      </c>
      <c r="C302">
        <v>39.335900000000002</v>
      </c>
      <c r="D302">
        <v>41.269399999999997</v>
      </c>
      <c r="E302">
        <v>41.713200000000001</v>
      </c>
      <c r="F302">
        <v>194709.96</v>
      </c>
      <c r="G302">
        <v>54.82</v>
      </c>
    </row>
    <row r="303" spans="1:7">
      <c r="A303" t="s">
        <v>320</v>
      </c>
      <c r="B303">
        <v>2665.7375999999999</v>
      </c>
      <c r="C303">
        <v>36.323799999999999</v>
      </c>
      <c r="D303">
        <v>39.334699999999998</v>
      </c>
      <c r="E303">
        <v>39.6524</v>
      </c>
      <c r="F303">
        <v>126401.87</v>
      </c>
      <c r="G303">
        <v>37.799999999999997</v>
      </c>
    </row>
    <row r="304" spans="1:7">
      <c r="A304" t="s">
        <v>321</v>
      </c>
      <c r="B304">
        <v>1334.5663999999999</v>
      </c>
      <c r="C304">
        <v>33.6006</v>
      </c>
      <c r="D304">
        <v>38.117699999999999</v>
      </c>
      <c r="E304">
        <v>38.288800000000002</v>
      </c>
      <c r="F304">
        <v>82816.09</v>
      </c>
      <c r="G304">
        <v>28.73</v>
      </c>
    </row>
    <row r="305" spans="1:7">
      <c r="A305" t="s">
        <v>322</v>
      </c>
      <c r="B305">
        <v>195.8664</v>
      </c>
      <c r="C305">
        <v>48.237200000000001</v>
      </c>
      <c r="D305">
        <v>45.522500000000001</v>
      </c>
      <c r="E305">
        <v>45.679200000000002</v>
      </c>
      <c r="F305">
        <v>7030.9</v>
      </c>
      <c r="G305">
        <v>2.9</v>
      </c>
    </row>
    <row r="306" spans="1:7">
      <c r="A306" t="s">
        <v>323</v>
      </c>
      <c r="B306">
        <v>143.9768</v>
      </c>
      <c r="C306">
        <v>44.153700000000001</v>
      </c>
      <c r="D306">
        <v>41.599499999999999</v>
      </c>
      <c r="E306">
        <v>41.9529</v>
      </c>
      <c r="F306">
        <v>5905.62</v>
      </c>
      <c r="G306">
        <v>2.63</v>
      </c>
    </row>
    <row r="307" spans="1:7">
      <c r="A307" t="s">
        <v>324</v>
      </c>
      <c r="B307">
        <v>107.9</v>
      </c>
      <c r="C307">
        <v>39.630400000000002</v>
      </c>
      <c r="D307">
        <v>39.308799999999998</v>
      </c>
      <c r="E307">
        <v>39.765799999999999</v>
      </c>
      <c r="F307">
        <v>6018.34</v>
      </c>
      <c r="G307">
        <v>2.4900000000000002</v>
      </c>
    </row>
    <row r="308" spans="1:7">
      <c r="A308" t="s">
        <v>325</v>
      </c>
      <c r="B308">
        <v>81.116</v>
      </c>
      <c r="C308">
        <v>34.8476</v>
      </c>
      <c r="D308">
        <v>38.465000000000003</v>
      </c>
      <c r="E308">
        <v>38.859000000000002</v>
      </c>
      <c r="F308">
        <v>5409.7</v>
      </c>
      <c r="G308">
        <v>2.39</v>
      </c>
    </row>
    <row r="309" spans="1:7">
      <c r="A309" t="s">
        <v>326</v>
      </c>
      <c r="B309">
        <v>493.90269999999998</v>
      </c>
      <c r="C309">
        <v>49.620699999999999</v>
      </c>
      <c r="D309">
        <v>52.379600000000003</v>
      </c>
      <c r="E309">
        <v>53.4741</v>
      </c>
      <c r="F309">
        <v>27259.77</v>
      </c>
      <c r="G309">
        <v>10.84</v>
      </c>
    </row>
    <row r="310" spans="1:7">
      <c r="A310" t="s">
        <v>327</v>
      </c>
      <c r="B310">
        <v>274.84480000000002</v>
      </c>
      <c r="C310">
        <v>45.674999999999997</v>
      </c>
      <c r="D310">
        <v>49.186199999999999</v>
      </c>
      <c r="E310">
        <v>50.439700000000002</v>
      </c>
      <c r="F310">
        <v>22861.1</v>
      </c>
      <c r="G310">
        <v>9.14</v>
      </c>
    </row>
    <row r="311" spans="1:7">
      <c r="A311" t="s">
        <v>328</v>
      </c>
      <c r="B311">
        <v>157.53630000000001</v>
      </c>
      <c r="C311">
        <v>41.9681</v>
      </c>
      <c r="D311">
        <v>46.901499999999999</v>
      </c>
      <c r="E311">
        <v>48.3187</v>
      </c>
      <c r="F311">
        <v>15662.28</v>
      </c>
      <c r="G311">
        <v>7.77</v>
      </c>
    </row>
    <row r="312" spans="1:7">
      <c r="A312" t="s">
        <v>329</v>
      </c>
      <c r="B312">
        <v>98.704999999999998</v>
      </c>
      <c r="C312">
        <v>38.277700000000003</v>
      </c>
      <c r="D312">
        <v>45.494100000000003</v>
      </c>
      <c r="E312">
        <v>47.105600000000003</v>
      </c>
      <c r="F312">
        <v>14024.13</v>
      </c>
      <c r="G312">
        <v>7.63</v>
      </c>
    </row>
    <row r="313" spans="1:7">
      <c r="A313" t="s">
        <v>330</v>
      </c>
      <c r="B313">
        <v>1</v>
      </c>
      <c r="C313">
        <v>1</v>
      </c>
      <c r="D313">
        <v>1</v>
      </c>
      <c r="E313">
        <v>1</v>
      </c>
      <c r="F313">
        <v>1</v>
      </c>
      <c r="G313">
        <v>1</v>
      </c>
    </row>
    <row r="314" spans="1:7">
      <c r="A314" t="s">
        <v>331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1</v>
      </c>
    </row>
    <row r="315" spans="1:7">
      <c r="A315" t="s">
        <v>332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</row>
    <row r="316" spans="1:7">
      <c r="A316" t="s">
        <v>333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</row>
    <row r="317" spans="1:7">
      <c r="A317" t="s">
        <v>491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</row>
    <row r="318" spans="1:7">
      <c r="A318" t="s">
        <v>492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1</v>
      </c>
    </row>
    <row r="319" spans="1:7">
      <c r="A319" t="s">
        <v>493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</row>
    <row r="320" spans="1:7">
      <c r="A320" t="s">
        <v>494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</row>
    <row r="321" spans="1:7">
      <c r="A321" t="s">
        <v>334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</row>
    <row r="322" spans="1:7">
      <c r="A322" t="s">
        <v>335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</row>
    <row r="323" spans="1:7">
      <c r="A323" t="s">
        <v>336</v>
      </c>
      <c r="B323">
        <v>1</v>
      </c>
      <c r="C323">
        <v>1</v>
      </c>
      <c r="D323">
        <v>1</v>
      </c>
      <c r="E323">
        <v>1</v>
      </c>
      <c r="F323">
        <v>1</v>
      </c>
      <c r="G323">
        <v>1</v>
      </c>
    </row>
    <row r="324" spans="1:7">
      <c r="A324" t="s">
        <v>337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</row>
    <row r="325" spans="1:7">
      <c r="A325" t="s">
        <v>495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</row>
    <row r="326" spans="1:7">
      <c r="A326" t="s">
        <v>496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</row>
    <row r="327" spans="1:7">
      <c r="A327" t="s">
        <v>497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</row>
    <row r="328" spans="1:7">
      <c r="A328" t="s">
        <v>498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</row>
    <row r="329" spans="1:7">
      <c r="A329" t="s">
        <v>338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</row>
    <row r="330" spans="1:7">
      <c r="A330" t="s">
        <v>339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</row>
    <row r="331" spans="1:7">
      <c r="A331" t="s">
        <v>340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</row>
    <row r="332" spans="1:7">
      <c r="A332" t="s">
        <v>341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1</v>
      </c>
    </row>
    <row r="333" spans="1:7">
      <c r="A333" t="s">
        <v>499</v>
      </c>
      <c r="B333">
        <v>1</v>
      </c>
      <c r="C333">
        <v>1</v>
      </c>
      <c r="D333">
        <v>1</v>
      </c>
      <c r="E333">
        <v>1</v>
      </c>
      <c r="F333">
        <v>1</v>
      </c>
      <c r="G333">
        <v>1</v>
      </c>
    </row>
    <row r="334" spans="1:7">
      <c r="A334" t="s">
        <v>500</v>
      </c>
      <c r="B334">
        <v>1</v>
      </c>
      <c r="C334">
        <v>1</v>
      </c>
      <c r="D334">
        <v>1</v>
      </c>
      <c r="E334">
        <v>1</v>
      </c>
      <c r="F334">
        <v>1</v>
      </c>
      <c r="G334">
        <v>1</v>
      </c>
    </row>
    <row r="335" spans="1:7">
      <c r="A335" t="s">
        <v>501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</v>
      </c>
    </row>
    <row r="336" spans="1:7">
      <c r="A336" t="s">
        <v>341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</row>
    <row r="337" spans="1:7">
      <c r="A337" t="s">
        <v>467</v>
      </c>
      <c r="B337">
        <v>19189.7088</v>
      </c>
      <c r="C337">
        <v>41.108199999999997</v>
      </c>
      <c r="D337">
        <v>43.688800000000001</v>
      </c>
      <c r="E337">
        <v>44.468299999999999</v>
      </c>
      <c r="F337">
        <v>320609.74</v>
      </c>
      <c r="G337">
        <v>90.72</v>
      </c>
    </row>
    <row r="338" spans="1:7">
      <c r="A338" t="s">
        <v>468</v>
      </c>
      <c r="B338">
        <v>6608.6704</v>
      </c>
      <c r="C338">
        <v>38.650599999999997</v>
      </c>
      <c r="D338">
        <v>41.861899999999999</v>
      </c>
      <c r="E338">
        <v>42.8446</v>
      </c>
      <c r="F338">
        <v>152982.20000000001</v>
      </c>
      <c r="G338">
        <v>59.2</v>
      </c>
    </row>
    <row r="339" spans="1:7">
      <c r="A339" t="s">
        <v>469</v>
      </c>
      <c r="B339">
        <v>2862.7312000000002</v>
      </c>
      <c r="C339">
        <v>36.287799999999997</v>
      </c>
      <c r="D339">
        <v>40.4998</v>
      </c>
      <c r="E339">
        <v>41.509900000000002</v>
      </c>
      <c r="F339">
        <v>97933.31</v>
      </c>
      <c r="G339">
        <v>46.73</v>
      </c>
    </row>
    <row r="340" spans="1:7">
      <c r="A340" t="s">
        <v>470</v>
      </c>
      <c r="B340">
        <v>1289.9552000000001</v>
      </c>
      <c r="C340">
        <v>33.879800000000003</v>
      </c>
      <c r="D340">
        <v>39.825699999999998</v>
      </c>
      <c r="E340">
        <v>40.772399999999998</v>
      </c>
      <c r="F340">
        <v>59040.68</v>
      </c>
      <c r="G340">
        <v>36.340000000000003</v>
      </c>
    </row>
    <row r="341" spans="1:7">
      <c r="A341" t="s">
        <v>487</v>
      </c>
      <c r="B341">
        <v>10812.7976</v>
      </c>
      <c r="C341">
        <v>44.341200000000001</v>
      </c>
      <c r="D341">
        <v>46.699599999999997</v>
      </c>
      <c r="E341">
        <v>47.407200000000003</v>
      </c>
      <c r="F341">
        <v>229018.23</v>
      </c>
      <c r="G341">
        <v>76.62</v>
      </c>
    </row>
    <row r="342" spans="1:7">
      <c r="A342" t="s">
        <v>488</v>
      </c>
      <c r="B342">
        <v>5820.5104000000001</v>
      </c>
      <c r="C342">
        <v>41.480200000000004</v>
      </c>
      <c r="D342">
        <v>44.535400000000003</v>
      </c>
      <c r="E342">
        <v>45.0366</v>
      </c>
      <c r="F342">
        <v>167648.89000000001</v>
      </c>
      <c r="G342">
        <v>65.63</v>
      </c>
    </row>
    <row r="343" spans="1:7">
      <c r="A343" t="s">
        <v>489</v>
      </c>
      <c r="B343">
        <v>3086.6743999999999</v>
      </c>
      <c r="C343">
        <v>38.36</v>
      </c>
      <c r="D343">
        <v>43.018900000000002</v>
      </c>
      <c r="E343">
        <v>43.331600000000002</v>
      </c>
      <c r="F343">
        <v>114501.75</v>
      </c>
      <c r="G343">
        <v>52.54</v>
      </c>
    </row>
    <row r="344" spans="1:7">
      <c r="A344" t="s">
        <v>490</v>
      </c>
      <c r="B344">
        <v>1690.5416</v>
      </c>
      <c r="C344">
        <v>35.512300000000003</v>
      </c>
      <c r="D344">
        <v>42.160299999999999</v>
      </c>
      <c r="E344">
        <v>42.285400000000003</v>
      </c>
      <c r="F344">
        <v>77443.05</v>
      </c>
      <c r="G344">
        <v>43.1</v>
      </c>
    </row>
    <row r="345" spans="1:7">
      <c r="A345" t="s">
        <v>342</v>
      </c>
      <c r="B345">
        <v>20016.632799999999</v>
      </c>
      <c r="C345">
        <v>38.907499999999999</v>
      </c>
      <c r="D345">
        <v>40.059699999999999</v>
      </c>
      <c r="E345">
        <v>43.203499999999998</v>
      </c>
      <c r="F345">
        <v>247559.09</v>
      </c>
      <c r="G345">
        <v>77.930000000000007</v>
      </c>
    </row>
    <row r="346" spans="1:7">
      <c r="A346" t="s">
        <v>343</v>
      </c>
      <c r="B346">
        <v>4748.1751999999997</v>
      </c>
      <c r="C346">
        <v>36.935299999999998</v>
      </c>
      <c r="D346">
        <v>38.972999999999999</v>
      </c>
      <c r="E346">
        <v>41.5047</v>
      </c>
      <c r="F346">
        <v>128453.02</v>
      </c>
      <c r="G346">
        <v>41.36</v>
      </c>
    </row>
    <row r="347" spans="1:7">
      <c r="A347" t="s">
        <v>344</v>
      </c>
      <c r="B347">
        <v>2109.7559999999999</v>
      </c>
      <c r="C347">
        <v>34.9238</v>
      </c>
      <c r="D347">
        <v>38.113100000000003</v>
      </c>
      <c r="E347">
        <v>40.042999999999999</v>
      </c>
      <c r="F347">
        <v>76393.61</v>
      </c>
      <c r="G347">
        <v>31.67</v>
      </c>
    </row>
    <row r="348" spans="1:7">
      <c r="A348" t="s">
        <v>345</v>
      </c>
      <c r="B348">
        <v>1037.1135999999999</v>
      </c>
      <c r="C348">
        <v>32.723399999999998</v>
      </c>
      <c r="D348">
        <v>37.532600000000002</v>
      </c>
      <c r="E348">
        <v>39.136600000000001</v>
      </c>
      <c r="F348">
        <v>49088.39</v>
      </c>
      <c r="G348">
        <v>25.17</v>
      </c>
    </row>
    <row r="349" spans="1:7">
      <c r="A349" t="s">
        <v>346</v>
      </c>
      <c r="B349">
        <v>18929.9264</v>
      </c>
      <c r="C349">
        <v>39.760399999999997</v>
      </c>
      <c r="D349">
        <v>43.837499999999999</v>
      </c>
      <c r="E349">
        <v>45.160299999999999</v>
      </c>
      <c r="F349">
        <v>331222.32</v>
      </c>
      <c r="G349">
        <v>97.07</v>
      </c>
    </row>
    <row r="350" spans="1:7">
      <c r="A350" t="s">
        <v>347</v>
      </c>
      <c r="B350">
        <v>6013.3464000000004</v>
      </c>
      <c r="C350">
        <v>37.906300000000002</v>
      </c>
      <c r="D350">
        <v>42.595300000000002</v>
      </c>
      <c r="E350">
        <v>43.222799999999999</v>
      </c>
      <c r="F350">
        <v>180470.65</v>
      </c>
      <c r="G350">
        <v>55.41</v>
      </c>
    </row>
    <row r="351" spans="1:7">
      <c r="A351" t="s">
        <v>348</v>
      </c>
      <c r="B351">
        <v>2796.2487999999998</v>
      </c>
      <c r="C351">
        <v>36.084699999999998</v>
      </c>
      <c r="D351">
        <v>41.460999999999999</v>
      </c>
      <c r="E351">
        <v>41.627899999999997</v>
      </c>
      <c r="F351">
        <v>113094.25</v>
      </c>
      <c r="G351">
        <v>45.34</v>
      </c>
    </row>
    <row r="352" spans="1:7">
      <c r="A352" t="s">
        <v>349</v>
      </c>
      <c r="B352">
        <v>1454.4767999999999</v>
      </c>
      <c r="C352">
        <v>34.139899999999997</v>
      </c>
      <c r="D352">
        <v>40.741399999999999</v>
      </c>
      <c r="E352">
        <v>40.5413</v>
      </c>
      <c r="F352">
        <v>66187.23</v>
      </c>
      <c r="G352">
        <v>36.18</v>
      </c>
    </row>
    <row r="353" spans="1:7">
      <c r="A353" t="s">
        <v>350</v>
      </c>
      <c r="B353">
        <v>61633.335200000001</v>
      </c>
      <c r="C353">
        <v>38.758000000000003</v>
      </c>
      <c r="D353">
        <v>41.747</v>
      </c>
      <c r="E353">
        <v>43.846600000000002</v>
      </c>
      <c r="F353">
        <v>408197.91</v>
      </c>
      <c r="G353">
        <v>207.82</v>
      </c>
    </row>
    <row r="354" spans="1:7">
      <c r="A354" t="s">
        <v>351</v>
      </c>
      <c r="B354">
        <v>8557.9472000000005</v>
      </c>
      <c r="C354">
        <v>35.491799999999998</v>
      </c>
      <c r="D354">
        <v>40.485199999999999</v>
      </c>
      <c r="E354">
        <v>42.895099999999999</v>
      </c>
      <c r="F354">
        <v>141024.29999999999</v>
      </c>
      <c r="G354">
        <v>63.26</v>
      </c>
    </row>
    <row r="355" spans="1:7">
      <c r="A355" t="s">
        <v>352</v>
      </c>
      <c r="B355">
        <v>1957.4312</v>
      </c>
      <c r="C355">
        <v>33.826099999999997</v>
      </c>
      <c r="D355">
        <v>39.409199999999998</v>
      </c>
      <c r="E355">
        <v>42.067900000000002</v>
      </c>
      <c r="F355">
        <v>65119.33</v>
      </c>
      <c r="G355">
        <v>34.479999999999997</v>
      </c>
    </row>
    <row r="356" spans="1:7">
      <c r="A356" t="s">
        <v>353</v>
      </c>
      <c r="B356">
        <v>724.64880000000005</v>
      </c>
      <c r="C356">
        <v>31.826499999999999</v>
      </c>
      <c r="D356">
        <v>38.753100000000003</v>
      </c>
      <c r="E356">
        <v>41.525799999999997</v>
      </c>
      <c r="F356">
        <v>35598.71</v>
      </c>
      <c r="G356">
        <v>24.24</v>
      </c>
    </row>
    <row r="357" spans="1:7">
      <c r="A357" t="s">
        <v>354</v>
      </c>
      <c r="B357">
        <v>3242.1592000000001</v>
      </c>
      <c r="C357">
        <v>40.729199999999999</v>
      </c>
      <c r="D357">
        <v>42.865699999999997</v>
      </c>
      <c r="E357">
        <v>43.494199999999999</v>
      </c>
      <c r="F357">
        <v>50983.83</v>
      </c>
      <c r="G357">
        <v>15.92</v>
      </c>
    </row>
    <row r="358" spans="1:7">
      <c r="A358" t="s">
        <v>355</v>
      </c>
      <c r="B358">
        <v>1507.0319999999999</v>
      </c>
      <c r="C358">
        <v>37.587899999999998</v>
      </c>
      <c r="D358">
        <v>40.526699999999998</v>
      </c>
      <c r="E358">
        <v>40.909999999999997</v>
      </c>
      <c r="F358">
        <v>34825.870000000003</v>
      </c>
      <c r="G358">
        <v>10.74</v>
      </c>
    </row>
    <row r="359" spans="1:7">
      <c r="A359" t="s">
        <v>356</v>
      </c>
      <c r="B359">
        <v>743.67439999999999</v>
      </c>
      <c r="C359">
        <v>34.749400000000001</v>
      </c>
      <c r="D359">
        <v>38.678600000000003</v>
      </c>
      <c r="E359">
        <v>38.993299999999998</v>
      </c>
      <c r="F359">
        <v>23903.08</v>
      </c>
      <c r="G359">
        <v>8.2100000000000009</v>
      </c>
    </row>
    <row r="360" spans="1:7">
      <c r="A360" t="s">
        <v>357</v>
      </c>
      <c r="B360">
        <v>392.28480000000002</v>
      </c>
      <c r="C360">
        <v>32.343299999999999</v>
      </c>
      <c r="D360">
        <v>37.484699999999997</v>
      </c>
      <c r="E360">
        <v>37.589700000000001</v>
      </c>
      <c r="F360">
        <v>15039.74</v>
      </c>
      <c r="G360">
        <v>6.25</v>
      </c>
    </row>
    <row r="361" spans="1:7">
      <c r="A361" t="s">
        <v>358</v>
      </c>
      <c r="B361">
        <v>3700.7575999999999</v>
      </c>
      <c r="C361">
        <v>40.474899999999998</v>
      </c>
      <c r="D361">
        <v>43.1616</v>
      </c>
      <c r="E361">
        <v>44.551200000000001</v>
      </c>
      <c r="F361">
        <v>42664.63</v>
      </c>
      <c r="G361">
        <v>16.46</v>
      </c>
    </row>
    <row r="362" spans="1:7">
      <c r="A362" t="s">
        <v>359</v>
      </c>
      <c r="B362">
        <v>1653.2752</v>
      </c>
      <c r="C362">
        <v>37.722700000000003</v>
      </c>
      <c r="D362">
        <v>41.123899999999999</v>
      </c>
      <c r="E362">
        <v>42.250399999999999</v>
      </c>
      <c r="F362">
        <v>31438.86</v>
      </c>
      <c r="G362">
        <v>12.41</v>
      </c>
    </row>
    <row r="363" spans="1:7">
      <c r="A363" t="s">
        <v>360</v>
      </c>
      <c r="B363">
        <v>808.8288</v>
      </c>
      <c r="C363">
        <v>34.819499999999998</v>
      </c>
      <c r="D363">
        <v>39.486499999999999</v>
      </c>
      <c r="E363">
        <v>40.466299999999997</v>
      </c>
      <c r="F363">
        <v>22238.07</v>
      </c>
      <c r="G363">
        <v>9.23</v>
      </c>
    </row>
    <row r="364" spans="1:7">
      <c r="A364" t="s">
        <v>361</v>
      </c>
      <c r="B364">
        <v>415.0256</v>
      </c>
      <c r="C364">
        <v>31.9742</v>
      </c>
      <c r="D364">
        <v>38.602899999999998</v>
      </c>
      <c r="E364">
        <v>39.509700000000002</v>
      </c>
      <c r="F364">
        <v>13574.45</v>
      </c>
      <c r="G364">
        <v>6.24</v>
      </c>
    </row>
    <row r="365" spans="1:7">
      <c r="A365" t="s">
        <v>362</v>
      </c>
      <c r="B365">
        <v>7611.3959999999997</v>
      </c>
      <c r="C365">
        <v>38.807400000000001</v>
      </c>
      <c r="D365">
        <v>40.906700000000001</v>
      </c>
      <c r="E365">
        <v>41.817999999999998</v>
      </c>
      <c r="F365">
        <v>56528.35</v>
      </c>
      <c r="G365">
        <v>23.15</v>
      </c>
    </row>
    <row r="366" spans="1:7">
      <c r="A366" t="s">
        <v>363</v>
      </c>
      <c r="B366">
        <v>3043.9848000000002</v>
      </c>
      <c r="C366">
        <v>34.846299999999999</v>
      </c>
      <c r="D366">
        <v>38.215800000000002</v>
      </c>
      <c r="E366">
        <v>39.008200000000002</v>
      </c>
      <c r="F366">
        <v>35802.379999999997</v>
      </c>
      <c r="G366">
        <v>16.39</v>
      </c>
    </row>
    <row r="367" spans="1:7">
      <c r="A367" t="s">
        <v>364</v>
      </c>
      <c r="B367">
        <v>1340.4808</v>
      </c>
      <c r="C367">
        <v>31.4527</v>
      </c>
      <c r="D367">
        <v>36.383800000000001</v>
      </c>
      <c r="E367">
        <v>37.127400000000002</v>
      </c>
      <c r="F367">
        <v>23992.77</v>
      </c>
      <c r="G367">
        <v>10.36</v>
      </c>
    </row>
    <row r="368" spans="1:7">
      <c r="A368" t="s">
        <v>365</v>
      </c>
      <c r="B368">
        <v>587.70799999999997</v>
      </c>
      <c r="C368">
        <v>28.281500000000001</v>
      </c>
      <c r="D368">
        <v>35.392800000000001</v>
      </c>
      <c r="E368">
        <v>36.133800000000001</v>
      </c>
      <c r="F368">
        <v>16971.53</v>
      </c>
      <c r="G368">
        <v>7.41</v>
      </c>
    </row>
    <row r="369" spans="1:7">
      <c r="A369" t="s">
        <v>366</v>
      </c>
      <c r="B369">
        <v>5360.6736000000001</v>
      </c>
      <c r="C369">
        <v>40.346600000000002</v>
      </c>
      <c r="D369">
        <v>41.176200000000001</v>
      </c>
      <c r="E369">
        <v>42.574599999999997</v>
      </c>
      <c r="F369">
        <v>41756.269999999997</v>
      </c>
      <c r="G369">
        <v>14.34</v>
      </c>
    </row>
    <row r="370" spans="1:7">
      <c r="A370" t="s">
        <v>367</v>
      </c>
      <c r="B370">
        <v>2038.672</v>
      </c>
      <c r="C370">
        <v>36.5732</v>
      </c>
      <c r="D370">
        <v>38.694200000000002</v>
      </c>
      <c r="E370">
        <v>40.373100000000001</v>
      </c>
      <c r="F370">
        <v>26240.959999999999</v>
      </c>
      <c r="G370">
        <v>9.08</v>
      </c>
    </row>
    <row r="371" spans="1:7">
      <c r="A371" t="s">
        <v>368</v>
      </c>
      <c r="B371">
        <v>913.51120000000003</v>
      </c>
      <c r="C371">
        <v>33.543199999999999</v>
      </c>
      <c r="D371">
        <v>37.029299999999999</v>
      </c>
      <c r="E371">
        <v>38.868899999999996</v>
      </c>
      <c r="F371">
        <v>19084.96</v>
      </c>
      <c r="G371">
        <v>6.72</v>
      </c>
    </row>
    <row r="372" spans="1:7">
      <c r="A372" t="s">
        <v>369</v>
      </c>
      <c r="B372">
        <v>423.04480000000001</v>
      </c>
      <c r="C372">
        <v>30.7424</v>
      </c>
      <c r="D372">
        <v>36.118899999999996</v>
      </c>
      <c r="E372">
        <v>37.922800000000002</v>
      </c>
      <c r="F372">
        <v>14538.52</v>
      </c>
      <c r="G372">
        <v>5.59</v>
      </c>
    </row>
    <row r="373" spans="1:7">
      <c r="A373" t="s">
        <v>370</v>
      </c>
      <c r="B373">
        <v>1540.3216</v>
      </c>
      <c r="C373">
        <v>41.6051</v>
      </c>
      <c r="D373">
        <v>43.784999999999997</v>
      </c>
      <c r="E373">
        <v>43.150799999999997</v>
      </c>
      <c r="F373">
        <v>12628.28</v>
      </c>
      <c r="G373">
        <v>4.95</v>
      </c>
    </row>
    <row r="374" spans="1:7">
      <c r="A374" t="s">
        <v>371</v>
      </c>
      <c r="B374">
        <v>750.20320000000004</v>
      </c>
      <c r="C374">
        <v>37.520299999999999</v>
      </c>
      <c r="D374">
        <v>41.136400000000002</v>
      </c>
      <c r="E374">
        <v>40.081299999999999</v>
      </c>
      <c r="F374">
        <v>9214.64</v>
      </c>
      <c r="G374">
        <v>3.57</v>
      </c>
    </row>
    <row r="375" spans="1:7">
      <c r="A375" t="s">
        <v>372</v>
      </c>
      <c r="B375">
        <v>378.80799999999999</v>
      </c>
      <c r="C375">
        <v>34.091999999999999</v>
      </c>
      <c r="D375">
        <v>39.304000000000002</v>
      </c>
      <c r="E375">
        <v>38.070700000000002</v>
      </c>
      <c r="F375">
        <v>7006.41</v>
      </c>
      <c r="G375">
        <v>2.46</v>
      </c>
    </row>
    <row r="376" spans="1:7">
      <c r="A376" t="s">
        <v>373</v>
      </c>
      <c r="B376">
        <v>197.75919999999999</v>
      </c>
      <c r="C376">
        <v>31.211500000000001</v>
      </c>
      <c r="D376">
        <v>38.174799999999998</v>
      </c>
      <c r="E376">
        <v>36.720300000000002</v>
      </c>
      <c r="F376">
        <v>4742.92</v>
      </c>
      <c r="G376">
        <v>1.96</v>
      </c>
    </row>
    <row r="377" spans="1:7">
      <c r="A377" t="s">
        <v>374</v>
      </c>
      <c r="B377">
        <v>2175.0727999999999</v>
      </c>
      <c r="C377">
        <v>38.811</v>
      </c>
      <c r="D377">
        <v>42.366</v>
      </c>
      <c r="E377">
        <v>43.479599999999998</v>
      </c>
      <c r="F377">
        <v>15773.5</v>
      </c>
      <c r="G377">
        <v>6.75</v>
      </c>
    </row>
    <row r="378" spans="1:7">
      <c r="A378" t="s">
        <v>375</v>
      </c>
      <c r="B378">
        <v>706.66560000000004</v>
      </c>
      <c r="C378">
        <v>34.845199999999998</v>
      </c>
      <c r="D378">
        <v>40.523000000000003</v>
      </c>
      <c r="E378">
        <v>41.499499999999998</v>
      </c>
      <c r="F378">
        <v>8135.05</v>
      </c>
      <c r="G378">
        <v>3.71</v>
      </c>
    </row>
    <row r="379" spans="1:7">
      <c r="A379" t="s">
        <v>376</v>
      </c>
      <c r="B379">
        <v>265.05759999999998</v>
      </c>
      <c r="C379">
        <v>31.683299999999999</v>
      </c>
      <c r="D379">
        <v>39.230600000000003</v>
      </c>
      <c r="E379">
        <v>40.116100000000003</v>
      </c>
      <c r="F379">
        <v>4210.25</v>
      </c>
      <c r="G379">
        <v>2.4</v>
      </c>
    </row>
    <row r="380" spans="1:7">
      <c r="A380" t="s">
        <v>377</v>
      </c>
      <c r="B380">
        <v>105.9816</v>
      </c>
      <c r="C380">
        <v>28.7805</v>
      </c>
      <c r="D380">
        <v>38.5946</v>
      </c>
      <c r="E380">
        <v>39.405000000000001</v>
      </c>
      <c r="F380">
        <v>2995.76</v>
      </c>
      <c r="G380">
        <v>1.89</v>
      </c>
    </row>
    <row r="381" spans="1:7">
      <c r="A381" t="s">
        <v>378</v>
      </c>
      <c r="B381">
        <v>1812.7424000000001</v>
      </c>
      <c r="C381">
        <v>38.544899999999998</v>
      </c>
      <c r="D381">
        <v>40.519799999999996</v>
      </c>
      <c r="E381">
        <v>41.238</v>
      </c>
      <c r="F381">
        <v>12973.11</v>
      </c>
      <c r="G381">
        <v>5.13</v>
      </c>
    </row>
    <row r="382" spans="1:7">
      <c r="A382" t="s">
        <v>379</v>
      </c>
      <c r="B382">
        <v>755.63040000000001</v>
      </c>
      <c r="C382">
        <v>34.805599999999998</v>
      </c>
      <c r="D382">
        <v>37.924399999999999</v>
      </c>
      <c r="E382">
        <v>38.470700000000001</v>
      </c>
      <c r="F382">
        <v>8714.34</v>
      </c>
      <c r="G382">
        <v>3.28</v>
      </c>
    </row>
    <row r="383" spans="1:7">
      <c r="A383" t="s">
        <v>380</v>
      </c>
      <c r="B383">
        <v>328.8768</v>
      </c>
      <c r="C383">
        <v>31.355599999999999</v>
      </c>
      <c r="D383">
        <v>35.9801</v>
      </c>
      <c r="E383">
        <v>36.557899999999997</v>
      </c>
      <c r="F383">
        <v>5542.97</v>
      </c>
      <c r="G383">
        <v>2.2200000000000002</v>
      </c>
    </row>
    <row r="384" spans="1:7">
      <c r="A384" t="s">
        <v>381</v>
      </c>
      <c r="B384">
        <v>144.14160000000001</v>
      </c>
      <c r="C384">
        <v>28.334700000000002</v>
      </c>
      <c r="D384">
        <v>34.985700000000001</v>
      </c>
      <c r="E384">
        <v>35.529000000000003</v>
      </c>
      <c r="F384">
        <v>3762.03</v>
      </c>
      <c r="G384">
        <v>1.71</v>
      </c>
    </row>
    <row r="385" spans="1:7">
      <c r="A385" t="s">
        <v>382</v>
      </c>
      <c r="B385">
        <v>1201.232</v>
      </c>
      <c r="C385">
        <v>40.479300000000002</v>
      </c>
      <c r="D385">
        <v>41.017200000000003</v>
      </c>
      <c r="E385">
        <v>42.134399999999999</v>
      </c>
      <c r="F385">
        <v>9441.1</v>
      </c>
      <c r="G385">
        <v>3.71</v>
      </c>
    </row>
    <row r="386" spans="1:7">
      <c r="A386" t="s">
        <v>383</v>
      </c>
      <c r="B386">
        <v>566.3528</v>
      </c>
      <c r="C386">
        <v>36.330100000000002</v>
      </c>
      <c r="D386">
        <v>38.286799999999999</v>
      </c>
      <c r="E386">
        <v>39.518999999999998</v>
      </c>
      <c r="F386">
        <v>6626.86</v>
      </c>
      <c r="G386">
        <v>2.63</v>
      </c>
    </row>
    <row r="387" spans="1:7">
      <c r="A387" t="s">
        <v>384</v>
      </c>
      <c r="B387">
        <v>275.28640000000001</v>
      </c>
      <c r="C387">
        <v>32.762300000000003</v>
      </c>
      <c r="D387">
        <v>36.544899999999998</v>
      </c>
      <c r="E387">
        <v>37.732799999999997</v>
      </c>
      <c r="F387">
        <v>4792.1899999999996</v>
      </c>
      <c r="G387">
        <v>1.9</v>
      </c>
    </row>
    <row r="388" spans="1:7">
      <c r="A388" t="s">
        <v>385</v>
      </c>
      <c r="B388">
        <v>135.64400000000001</v>
      </c>
      <c r="C388">
        <v>29.8935</v>
      </c>
      <c r="D388">
        <v>35.541200000000003</v>
      </c>
      <c r="E388">
        <v>36.624499999999998</v>
      </c>
      <c r="F388">
        <v>3160.77</v>
      </c>
      <c r="G388">
        <v>1.26</v>
      </c>
    </row>
    <row r="389" spans="1:7">
      <c r="A389" t="s">
        <v>386</v>
      </c>
      <c r="B389">
        <v>2137.8807999999999</v>
      </c>
      <c r="C389">
        <v>42.9572</v>
      </c>
      <c r="D389">
        <v>46.664499999999997</v>
      </c>
      <c r="E389">
        <v>47.990400000000001</v>
      </c>
      <c r="F389">
        <v>44091.72</v>
      </c>
      <c r="G389">
        <v>21.01</v>
      </c>
    </row>
    <row r="390" spans="1:7">
      <c r="A390" t="s">
        <v>387</v>
      </c>
      <c r="B390">
        <v>760.41520000000003</v>
      </c>
      <c r="C390">
        <v>40.685299999999998</v>
      </c>
      <c r="D390">
        <v>44.736800000000002</v>
      </c>
      <c r="E390">
        <v>46.094999999999999</v>
      </c>
      <c r="F390">
        <v>25992.03</v>
      </c>
      <c r="G390">
        <v>12.8</v>
      </c>
    </row>
    <row r="391" spans="1:7">
      <c r="A391" t="s">
        <v>388</v>
      </c>
      <c r="B391">
        <v>374.24400000000003</v>
      </c>
      <c r="C391">
        <v>38.150700000000001</v>
      </c>
      <c r="D391">
        <v>43.127000000000002</v>
      </c>
      <c r="E391">
        <v>44.473799999999997</v>
      </c>
      <c r="F391">
        <v>16562.97</v>
      </c>
      <c r="G391">
        <v>9.51</v>
      </c>
    </row>
    <row r="392" spans="1:7">
      <c r="A392" t="s">
        <v>389</v>
      </c>
      <c r="B392">
        <v>199.32400000000001</v>
      </c>
      <c r="C392">
        <v>35.359299999999998</v>
      </c>
      <c r="D392">
        <v>42.073500000000003</v>
      </c>
      <c r="E392">
        <v>43.294499999999999</v>
      </c>
      <c r="F392">
        <v>10968.48</v>
      </c>
      <c r="G392">
        <v>8.61</v>
      </c>
    </row>
    <row r="393" spans="1:7">
      <c r="A393" t="s">
        <v>390</v>
      </c>
      <c r="B393">
        <v>1618.3776</v>
      </c>
      <c r="C393">
        <v>43.272100000000002</v>
      </c>
      <c r="D393">
        <v>48.272199999999998</v>
      </c>
      <c r="E393">
        <v>48.936799999999998</v>
      </c>
      <c r="F393">
        <v>34844.6</v>
      </c>
      <c r="G393">
        <v>15.89</v>
      </c>
    </row>
    <row r="394" spans="1:7">
      <c r="A394" t="s">
        <v>391</v>
      </c>
      <c r="B394">
        <v>404.2312</v>
      </c>
      <c r="C394">
        <v>41.644500000000001</v>
      </c>
      <c r="D394">
        <v>46.738799999999998</v>
      </c>
      <c r="E394">
        <v>47.449800000000003</v>
      </c>
      <c r="F394">
        <v>16553.560000000001</v>
      </c>
      <c r="G394">
        <v>10.43</v>
      </c>
    </row>
    <row r="395" spans="1:7">
      <c r="A395" t="s">
        <v>392</v>
      </c>
      <c r="B395">
        <v>166.49119999999999</v>
      </c>
      <c r="C395">
        <v>39.6646</v>
      </c>
      <c r="D395">
        <v>45.268500000000003</v>
      </c>
      <c r="E395">
        <v>45.9482</v>
      </c>
      <c r="F395">
        <v>10494.4</v>
      </c>
      <c r="G395">
        <v>8.1999999999999993</v>
      </c>
    </row>
    <row r="396" spans="1:7">
      <c r="A396" t="s">
        <v>393</v>
      </c>
      <c r="B396">
        <v>88.026399999999995</v>
      </c>
      <c r="C396">
        <v>37.352699999999999</v>
      </c>
      <c r="D396">
        <v>44.156399999999998</v>
      </c>
      <c r="E396">
        <v>44.807600000000001</v>
      </c>
      <c r="F396">
        <v>6805.98</v>
      </c>
      <c r="G396">
        <v>7.56</v>
      </c>
    </row>
    <row r="397" spans="1:7">
      <c r="A397" t="s">
        <v>394</v>
      </c>
      <c r="B397">
        <v>1917.0208</v>
      </c>
      <c r="C397">
        <v>43.642800000000001</v>
      </c>
      <c r="D397">
        <v>47.5077</v>
      </c>
      <c r="E397">
        <v>48.444299999999998</v>
      </c>
      <c r="F397">
        <v>43672.17</v>
      </c>
      <c r="G397">
        <v>18.34</v>
      </c>
    </row>
    <row r="398" spans="1:7">
      <c r="A398" t="s">
        <v>395</v>
      </c>
      <c r="B398">
        <v>657.70079999999996</v>
      </c>
      <c r="C398">
        <v>41.747599999999998</v>
      </c>
      <c r="D398">
        <v>45.687800000000003</v>
      </c>
      <c r="E398">
        <v>46.674100000000003</v>
      </c>
      <c r="F398">
        <v>25764.59</v>
      </c>
      <c r="G398">
        <v>13.3</v>
      </c>
    </row>
    <row r="399" spans="1:7">
      <c r="A399" t="s">
        <v>396</v>
      </c>
      <c r="B399">
        <v>286.50880000000001</v>
      </c>
      <c r="C399">
        <v>39.486600000000003</v>
      </c>
      <c r="D399">
        <v>44.019799999999996</v>
      </c>
      <c r="E399">
        <v>45.092799999999997</v>
      </c>
      <c r="F399">
        <v>15569.41</v>
      </c>
      <c r="G399">
        <v>10.01</v>
      </c>
    </row>
    <row r="400" spans="1:7">
      <c r="A400" t="s">
        <v>397</v>
      </c>
      <c r="B400">
        <v>145.25919999999999</v>
      </c>
      <c r="C400">
        <v>36.932200000000002</v>
      </c>
      <c r="D400">
        <v>42.886200000000002</v>
      </c>
      <c r="E400">
        <v>44.088500000000003</v>
      </c>
      <c r="F400">
        <v>9359.92</v>
      </c>
      <c r="G400">
        <v>8.7100000000000009</v>
      </c>
    </row>
    <row r="401" spans="1:7">
      <c r="A401" t="s">
        <v>398</v>
      </c>
      <c r="B401">
        <v>3413.6464000000001</v>
      </c>
      <c r="C401">
        <v>40.7913</v>
      </c>
      <c r="D401">
        <v>42.682400000000001</v>
      </c>
      <c r="E401">
        <v>43.265999999999998</v>
      </c>
      <c r="F401">
        <v>53958.19</v>
      </c>
      <c r="G401">
        <v>15.67</v>
      </c>
    </row>
    <row r="402" spans="1:7">
      <c r="A402" t="s">
        <v>399</v>
      </c>
      <c r="B402">
        <v>1618.0336</v>
      </c>
      <c r="C402">
        <v>37.570700000000002</v>
      </c>
      <c r="D402">
        <v>40.084499999999998</v>
      </c>
      <c r="E402">
        <v>40.452300000000001</v>
      </c>
      <c r="F402">
        <v>38586.61</v>
      </c>
      <c r="G402">
        <v>11.25</v>
      </c>
    </row>
    <row r="403" spans="1:7">
      <c r="A403" t="s">
        <v>400</v>
      </c>
      <c r="B403">
        <v>800.14319999999998</v>
      </c>
      <c r="C403">
        <v>34.645800000000001</v>
      </c>
      <c r="D403">
        <v>38.0319</v>
      </c>
      <c r="E403">
        <v>38.405799999999999</v>
      </c>
      <c r="F403">
        <v>25198.28</v>
      </c>
      <c r="G403">
        <v>7.27</v>
      </c>
    </row>
    <row r="404" spans="1:7">
      <c r="A404" t="s">
        <v>401</v>
      </c>
      <c r="B404">
        <v>424.88</v>
      </c>
      <c r="C404">
        <v>32.0565</v>
      </c>
      <c r="D404">
        <v>36.698</v>
      </c>
      <c r="E404">
        <v>36.966700000000003</v>
      </c>
      <c r="F404">
        <v>16020.82</v>
      </c>
      <c r="G404">
        <v>6.32</v>
      </c>
    </row>
    <row r="405" spans="1:7">
      <c r="A405" t="s">
        <v>402</v>
      </c>
      <c r="B405">
        <v>13257.190399999999</v>
      </c>
      <c r="C405">
        <v>42.544199999999996</v>
      </c>
      <c r="D405">
        <v>43.780299999999997</v>
      </c>
      <c r="E405">
        <v>44.427500000000002</v>
      </c>
      <c r="F405">
        <v>182734.44</v>
      </c>
      <c r="G405">
        <v>71.94</v>
      </c>
    </row>
    <row r="406" spans="1:7">
      <c r="A406" t="s">
        <v>403</v>
      </c>
      <c r="B406">
        <v>5883.18</v>
      </c>
      <c r="C406">
        <v>39.301499999999997</v>
      </c>
      <c r="D406">
        <v>41.209200000000003</v>
      </c>
      <c r="E406">
        <v>41.637500000000003</v>
      </c>
      <c r="F406">
        <v>131003.94</v>
      </c>
      <c r="G406">
        <v>51.86</v>
      </c>
    </row>
    <row r="407" spans="1:7">
      <c r="A407" t="s">
        <v>404</v>
      </c>
      <c r="B407">
        <v>2708.8144000000002</v>
      </c>
      <c r="C407">
        <v>36.280999999999999</v>
      </c>
      <c r="D407">
        <v>39.276400000000002</v>
      </c>
      <c r="E407">
        <v>39.579000000000001</v>
      </c>
      <c r="F407">
        <v>90988.15</v>
      </c>
      <c r="G407">
        <v>41.61</v>
      </c>
    </row>
    <row r="408" spans="1:7">
      <c r="A408" t="s">
        <v>405</v>
      </c>
      <c r="B408">
        <v>1353.5352</v>
      </c>
      <c r="C408">
        <v>33.548900000000003</v>
      </c>
      <c r="D408">
        <v>38.051400000000001</v>
      </c>
      <c r="E408">
        <v>38.226799999999997</v>
      </c>
      <c r="F408">
        <v>55867.01</v>
      </c>
      <c r="G408">
        <v>29.12</v>
      </c>
    </row>
    <row r="409" spans="1:7">
      <c r="A409" t="s">
        <v>406</v>
      </c>
      <c r="B409">
        <v>195.76240000000001</v>
      </c>
      <c r="C409">
        <v>48.220999999999997</v>
      </c>
      <c r="D409">
        <v>45.494500000000002</v>
      </c>
      <c r="E409">
        <v>45.665999999999997</v>
      </c>
      <c r="F409">
        <v>4557.2700000000004</v>
      </c>
      <c r="G409">
        <v>2.73</v>
      </c>
    </row>
    <row r="410" spans="1:7">
      <c r="A410" t="s">
        <v>407</v>
      </c>
      <c r="B410">
        <v>144.32400000000001</v>
      </c>
      <c r="C410">
        <v>44.092300000000002</v>
      </c>
      <c r="D410">
        <v>41.608499999999999</v>
      </c>
      <c r="E410">
        <v>41.985999999999997</v>
      </c>
      <c r="F410">
        <v>4148.6099999999997</v>
      </c>
      <c r="G410">
        <v>3.01</v>
      </c>
    </row>
    <row r="411" spans="1:7">
      <c r="A411" t="s">
        <v>408</v>
      </c>
      <c r="B411">
        <v>107.8248</v>
      </c>
      <c r="C411">
        <v>39.598399999999998</v>
      </c>
      <c r="D411">
        <v>39.314599999999999</v>
      </c>
      <c r="E411">
        <v>39.7712</v>
      </c>
      <c r="F411">
        <v>3710.07</v>
      </c>
      <c r="G411">
        <v>2.39</v>
      </c>
    </row>
    <row r="412" spans="1:7">
      <c r="A412" t="s">
        <v>409</v>
      </c>
      <c r="B412">
        <v>81.091999999999999</v>
      </c>
      <c r="C412">
        <v>34.794499999999999</v>
      </c>
      <c r="D412">
        <v>38.443800000000003</v>
      </c>
      <c r="E412">
        <v>38.764800000000001</v>
      </c>
      <c r="F412">
        <v>3588.85</v>
      </c>
      <c r="G412">
        <v>2.41</v>
      </c>
    </row>
    <row r="413" spans="1:7">
      <c r="A413" t="s">
        <v>410</v>
      </c>
      <c r="B413">
        <v>538.06780000000003</v>
      </c>
      <c r="C413">
        <v>49.619399999999999</v>
      </c>
      <c r="D413">
        <v>52.378599999999999</v>
      </c>
      <c r="E413">
        <v>53.481000000000002</v>
      </c>
      <c r="F413">
        <v>20985.24</v>
      </c>
      <c r="G413">
        <v>9.66</v>
      </c>
    </row>
    <row r="414" spans="1:7">
      <c r="A414" t="s">
        <v>411</v>
      </c>
      <c r="B414">
        <v>292.0643</v>
      </c>
      <c r="C414">
        <v>45.665500000000002</v>
      </c>
      <c r="D414">
        <v>49.085700000000003</v>
      </c>
      <c r="E414">
        <v>50.242699999999999</v>
      </c>
      <c r="F414">
        <v>16618.78</v>
      </c>
      <c r="G414">
        <v>8.76</v>
      </c>
    </row>
    <row r="415" spans="1:7">
      <c r="A415" t="s">
        <v>412</v>
      </c>
      <c r="B415">
        <v>164.94399999999999</v>
      </c>
      <c r="C415">
        <v>41.9101</v>
      </c>
      <c r="D415">
        <v>46.750900000000001</v>
      </c>
      <c r="E415">
        <v>48.381599999999999</v>
      </c>
      <c r="F415">
        <v>12850.09</v>
      </c>
      <c r="G415">
        <v>8.39</v>
      </c>
    </row>
    <row r="416" spans="1:7">
      <c r="A416" t="s">
        <v>413</v>
      </c>
      <c r="B416">
        <v>100.1395</v>
      </c>
      <c r="C416">
        <v>38.2316</v>
      </c>
      <c r="D416">
        <v>45.527299999999997</v>
      </c>
      <c r="E416">
        <v>47.260899999999999</v>
      </c>
      <c r="F416">
        <v>9093.85</v>
      </c>
      <c r="G416">
        <v>6.88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3"/>
  <dimension ref="A1:G416"/>
  <sheetViews>
    <sheetView workbookViewId="0">
      <selection activeCell="B1" sqref="B1:G416"/>
    </sheetView>
  </sheetViews>
  <sheetFormatPr defaultColWidth="9" defaultRowHeight="15.75"/>
  <cols>
    <col min="1" max="1" width="57.625" customWidth="1"/>
  </cols>
  <sheetData>
    <row r="1" spans="1:7">
      <c r="A1" t="s">
        <v>78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</row>
    <row r="2" spans="1:7">
      <c r="A2" t="s">
        <v>79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</row>
    <row r="3" spans="1:7">
      <c r="A3" t="s">
        <v>80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</row>
    <row r="4" spans="1:7">
      <c r="A4" t="s">
        <v>81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</row>
    <row r="5" spans="1:7">
      <c r="A5" t="s">
        <v>423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</row>
    <row r="6" spans="1:7">
      <c r="A6" t="s">
        <v>424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</row>
    <row r="7" spans="1:7">
      <c r="A7" t="s">
        <v>425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</row>
    <row r="8" spans="1:7">
      <c r="A8" t="s">
        <v>426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</row>
    <row r="9" spans="1:7">
      <c r="A9" t="s">
        <v>82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</row>
    <row r="10" spans="1:7">
      <c r="A10" t="s">
        <v>83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</row>
    <row r="11" spans="1:7">
      <c r="A11" t="s">
        <v>84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</row>
    <row r="12" spans="1:7">
      <c r="A12" t="s">
        <v>85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</row>
    <row r="13" spans="1:7">
      <c r="A13" t="s">
        <v>427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</row>
    <row r="14" spans="1:7">
      <c r="A14" t="s">
        <v>428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</row>
    <row r="15" spans="1:7">
      <c r="A15" t="s">
        <v>429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</row>
    <row r="16" spans="1:7">
      <c r="A16" t="s">
        <v>430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</row>
    <row r="17" spans="1:7">
      <c r="A17" t="s">
        <v>86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</row>
    <row r="18" spans="1:7">
      <c r="A18" t="s">
        <v>87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</row>
    <row r="19" spans="1:7">
      <c r="A19" t="s">
        <v>88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</row>
    <row r="20" spans="1:7">
      <c r="A20" t="s">
        <v>89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</row>
    <row r="21" spans="1:7">
      <c r="A21" t="s">
        <v>431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</row>
    <row r="22" spans="1:7">
      <c r="A22" t="s">
        <v>432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</row>
    <row r="23" spans="1:7">
      <c r="A23" t="s">
        <v>433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</row>
    <row r="24" spans="1:7">
      <c r="A24" t="s">
        <v>434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</row>
    <row r="25" spans="1:7">
      <c r="A25" t="s">
        <v>435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</row>
    <row r="26" spans="1:7">
      <c r="A26" t="s">
        <v>436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</row>
    <row r="27" spans="1:7">
      <c r="A27" t="s">
        <v>437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</row>
    <row r="28" spans="1:7">
      <c r="A28" t="s">
        <v>438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</row>
    <row r="29" spans="1:7">
      <c r="A29" t="s">
        <v>439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</row>
    <row r="30" spans="1:7">
      <c r="A30" t="s">
        <v>440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</row>
    <row r="31" spans="1:7">
      <c r="A31" t="s">
        <v>441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</row>
    <row r="32" spans="1:7">
      <c r="A32" t="s">
        <v>442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</row>
    <row r="33" spans="1:7">
      <c r="A33" t="s">
        <v>90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</row>
    <row r="34" spans="1:7">
      <c r="A34" t="s">
        <v>91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</row>
    <row r="35" spans="1:7">
      <c r="A35" t="s">
        <v>92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</row>
    <row r="36" spans="1:7">
      <c r="A36" t="s">
        <v>93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</row>
    <row r="37" spans="1:7">
      <c r="A37" t="s">
        <v>94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</row>
    <row r="38" spans="1:7">
      <c r="A38" t="s">
        <v>95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</row>
    <row r="39" spans="1:7">
      <c r="A39" t="s">
        <v>96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</row>
    <row r="40" spans="1:7">
      <c r="A40" t="s">
        <v>97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</row>
    <row r="41" spans="1:7">
      <c r="A41" t="s">
        <v>98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</row>
    <row r="42" spans="1:7">
      <c r="A42" t="s">
        <v>99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</row>
    <row r="43" spans="1:7">
      <c r="A43" t="s">
        <v>100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</row>
    <row r="44" spans="1:7">
      <c r="A44" t="s">
        <v>101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</row>
    <row r="45" spans="1:7">
      <c r="A45" t="s">
        <v>102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</row>
    <row r="46" spans="1:7">
      <c r="A46" t="s">
        <v>103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</row>
    <row r="47" spans="1:7">
      <c r="A47" t="s">
        <v>104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</row>
    <row r="48" spans="1:7">
      <c r="A48" t="s">
        <v>105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</row>
    <row r="49" spans="1:7">
      <c r="A49" t="s">
        <v>106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</row>
    <row r="50" spans="1:7">
      <c r="A50" t="s">
        <v>107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</row>
    <row r="51" spans="1:7">
      <c r="A51" t="s">
        <v>108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</row>
    <row r="52" spans="1:7">
      <c r="A52" t="s">
        <v>109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</row>
    <row r="53" spans="1:7">
      <c r="A53" t="s">
        <v>110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</row>
    <row r="54" spans="1:7">
      <c r="A54" t="s">
        <v>111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</row>
    <row r="55" spans="1:7">
      <c r="A55" t="s">
        <v>112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</row>
    <row r="56" spans="1:7">
      <c r="A56" t="s">
        <v>113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</row>
    <row r="57" spans="1:7">
      <c r="A57" t="s">
        <v>114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</row>
    <row r="58" spans="1:7">
      <c r="A58" t="s">
        <v>115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</row>
    <row r="59" spans="1:7">
      <c r="A59" t="s">
        <v>116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</row>
    <row r="60" spans="1:7">
      <c r="A60" t="s">
        <v>117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</row>
    <row r="61" spans="1:7">
      <c r="A61" t="s">
        <v>118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</row>
    <row r="62" spans="1:7">
      <c r="A62" t="s">
        <v>119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</row>
    <row r="63" spans="1:7">
      <c r="A63" t="s">
        <v>120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</row>
    <row r="64" spans="1:7">
      <c r="A64" t="s">
        <v>121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</row>
    <row r="65" spans="1:7">
      <c r="A65" t="s">
        <v>122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</row>
    <row r="66" spans="1:7">
      <c r="A66" t="s">
        <v>123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</row>
    <row r="67" spans="1:7">
      <c r="A67" t="s">
        <v>124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</row>
    <row r="68" spans="1:7">
      <c r="A68" t="s">
        <v>125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</row>
    <row r="69" spans="1:7">
      <c r="A69" t="s">
        <v>126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</row>
    <row r="70" spans="1:7">
      <c r="A70" t="s">
        <v>127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</row>
    <row r="71" spans="1:7">
      <c r="A71" t="s">
        <v>128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</row>
    <row r="72" spans="1:7">
      <c r="A72" t="s">
        <v>129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</row>
    <row r="73" spans="1:7">
      <c r="A73" t="s">
        <v>130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</row>
    <row r="74" spans="1:7">
      <c r="A74" t="s">
        <v>131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</row>
    <row r="75" spans="1:7">
      <c r="A75" t="s">
        <v>132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</row>
    <row r="76" spans="1:7">
      <c r="A76" t="s">
        <v>133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</row>
    <row r="77" spans="1:7">
      <c r="A77" t="s">
        <v>134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</row>
    <row r="78" spans="1:7">
      <c r="A78" t="s">
        <v>135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</row>
    <row r="79" spans="1:7">
      <c r="A79" t="s">
        <v>136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</row>
    <row r="80" spans="1:7">
      <c r="A80" t="s">
        <v>137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</row>
    <row r="81" spans="1:7">
      <c r="A81" t="s">
        <v>138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</row>
    <row r="82" spans="1:7">
      <c r="A82" t="s">
        <v>139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</row>
    <row r="83" spans="1:7">
      <c r="A83" t="s">
        <v>140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</row>
    <row r="84" spans="1:7">
      <c r="A84" t="s">
        <v>141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</row>
    <row r="85" spans="1:7">
      <c r="A85" t="s">
        <v>142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</row>
    <row r="86" spans="1:7">
      <c r="A86" t="s">
        <v>143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</row>
    <row r="87" spans="1:7">
      <c r="A87" t="s">
        <v>144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</row>
    <row r="88" spans="1:7">
      <c r="A88" t="s">
        <v>145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</row>
    <row r="89" spans="1:7">
      <c r="A89" t="s">
        <v>146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</row>
    <row r="90" spans="1:7">
      <c r="A90" t="s">
        <v>147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</row>
    <row r="91" spans="1:7">
      <c r="A91" t="s">
        <v>148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</row>
    <row r="92" spans="1:7">
      <c r="A92" t="s">
        <v>149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</row>
    <row r="93" spans="1:7">
      <c r="A93" t="s">
        <v>150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</row>
    <row r="94" spans="1:7">
      <c r="A94" t="s">
        <v>151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</row>
    <row r="95" spans="1:7">
      <c r="A95" t="s">
        <v>152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</row>
    <row r="96" spans="1:7">
      <c r="A96" t="s">
        <v>153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</row>
    <row r="97" spans="1:7">
      <c r="A97" t="s">
        <v>154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</row>
    <row r="98" spans="1:7">
      <c r="A98" t="s">
        <v>155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</row>
    <row r="99" spans="1:7">
      <c r="A99" t="s">
        <v>156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</row>
    <row r="100" spans="1:7">
      <c r="A100" t="s">
        <v>157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</row>
    <row r="101" spans="1:7">
      <c r="A101" t="s">
        <v>158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</row>
    <row r="102" spans="1:7">
      <c r="A102" t="s">
        <v>159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</row>
    <row r="103" spans="1:7">
      <c r="A103" t="s">
        <v>160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</row>
    <row r="104" spans="1:7">
      <c r="A104" t="s">
        <v>161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</row>
    <row r="105" spans="1:7">
      <c r="A105" t="s">
        <v>162</v>
      </c>
      <c r="B105">
        <v>27662.1322</v>
      </c>
      <c r="C105">
        <v>40.352899999999998</v>
      </c>
      <c r="D105">
        <v>49.0685</v>
      </c>
      <c r="E105">
        <v>47.362699999999997</v>
      </c>
      <c r="F105">
        <v>809757</v>
      </c>
      <c r="G105">
        <v>140.52000000000001</v>
      </c>
    </row>
    <row r="106" spans="1:7">
      <c r="A106" t="s">
        <v>163</v>
      </c>
      <c r="B106">
        <v>8132.1665000000003</v>
      </c>
      <c r="C106">
        <v>39.727899999999998</v>
      </c>
      <c r="D106">
        <v>48.396500000000003</v>
      </c>
      <c r="E106">
        <v>46.310299999999998</v>
      </c>
      <c r="F106">
        <v>393429</v>
      </c>
      <c r="G106">
        <v>111.79</v>
      </c>
    </row>
    <row r="107" spans="1:7">
      <c r="A107" t="s">
        <v>164</v>
      </c>
      <c r="B107">
        <v>3925.4629</v>
      </c>
      <c r="C107">
        <v>38.887999999999998</v>
      </c>
      <c r="D107">
        <v>47.555500000000002</v>
      </c>
      <c r="E107">
        <v>45.0976</v>
      </c>
      <c r="F107">
        <v>245729</v>
      </c>
      <c r="G107">
        <v>119.1</v>
      </c>
    </row>
    <row r="108" spans="1:7">
      <c r="A108" t="s">
        <v>165</v>
      </c>
      <c r="B108">
        <v>2145.3926999999999</v>
      </c>
      <c r="C108">
        <v>37.593899999999998</v>
      </c>
      <c r="D108">
        <v>46.791499999999999</v>
      </c>
      <c r="E108">
        <v>43.919600000000003</v>
      </c>
      <c r="F108">
        <v>132193</v>
      </c>
      <c r="G108">
        <v>86.06</v>
      </c>
    </row>
    <row r="109" spans="1:7">
      <c r="A109" t="s">
        <v>455</v>
      </c>
      <c r="B109">
        <v>16856.031999999999</v>
      </c>
      <c r="C109">
        <v>44.217199999999998</v>
      </c>
      <c r="D109">
        <v>48.884700000000002</v>
      </c>
      <c r="E109">
        <v>49.526800000000001</v>
      </c>
      <c r="F109">
        <v>557057</v>
      </c>
      <c r="G109">
        <v>121.59</v>
      </c>
    </row>
    <row r="110" spans="1:7">
      <c r="A110" t="s">
        <v>456</v>
      </c>
      <c r="B110">
        <v>7851.192</v>
      </c>
      <c r="C110">
        <v>42.917099999999998</v>
      </c>
      <c r="D110">
        <v>47.309800000000003</v>
      </c>
      <c r="E110">
        <v>47.804200000000002</v>
      </c>
      <c r="F110">
        <v>348614</v>
      </c>
      <c r="G110">
        <v>122.25</v>
      </c>
    </row>
    <row r="111" spans="1:7">
      <c r="A111" t="s">
        <v>457</v>
      </c>
      <c r="B111">
        <v>4104.0128000000004</v>
      </c>
      <c r="C111">
        <v>41.086399999999998</v>
      </c>
      <c r="D111">
        <v>45.823300000000003</v>
      </c>
      <c r="E111">
        <v>46.186700000000002</v>
      </c>
      <c r="F111">
        <v>217251</v>
      </c>
      <c r="G111">
        <v>106.4</v>
      </c>
    </row>
    <row r="112" spans="1:7">
      <c r="A112" t="s">
        <v>458</v>
      </c>
      <c r="B112">
        <v>2179.3631999999998</v>
      </c>
      <c r="C112">
        <v>38.804099999999998</v>
      </c>
      <c r="D112">
        <v>44.578000000000003</v>
      </c>
      <c r="E112">
        <v>44.794499999999999</v>
      </c>
      <c r="F112">
        <v>121635</v>
      </c>
      <c r="G112">
        <v>90.99</v>
      </c>
    </row>
    <row r="113" spans="1:7">
      <c r="A113" t="s">
        <v>166</v>
      </c>
      <c r="B113">
        <v>59633.5648</v>
      </c>
      <c r="C113">
        <v>39.601999999999997</v>
      </c>
      <c r="D113">
        <v>41.918700000000001</v>
      </c>
      <c r="E113">
        <v>42.476399999999998</v>
      </c>
      <c r="F113">
        <v>1099973</v>
      </c>
      <c r="G113">
        <v>237.15</v>
      </c>
    </row>
    <row r="114" spans="1:7">
      <c r="A114" t="s">
        <v>167</v>
      </c>
      <c r="B114">
        <v>17835.568800000001</v>
      </c>
      <c r="C114">
        <v>37.637799999999999</v>
      </c>
      <c r="D114">
        <v>38.9529</v>
      </c>
      <c r="E114">
        <v>41.072099999999999</v>
      </c>
      <c r="F114">
        <v>626229</v>
      </c>
      <c r="G114">
        <v>133.88999999999999</v>
      </c>
    </row>
    <row r="115" spans="1:7">
      <c r="A115" t="s">
        <v>168</v>
      </c>
      <c r="B115">
        <v>8563.1304</v>
      </c>
      <c r="C115">
        <v>36.524900000000002</v>
      </c>
      <c r="D115">
        <v>37.123100000000001</v>
      </c>
      <c r="E115">
        <v>39.915599999999998</v>
      </c>
      <c r="F115">
        <v>409776</v>
      </c>
      <c r="G115">
        <v>108.34</v>
      </c>
    </row>
    <row r="116" spans="1:7">
      <c r="A116" t="s">
        <v>169</v>
      </c>
      <c r="B116">
        <v>4510.8447999999999</v>
      </c>
      <c r="C116">
        <v>35.166200000000003</v>
      </c>
      <c r="D116">
        <v>34.893799999999999</v>
      </c>
      <c r="E116">
        <v>38.5732</v>
      </c>
      <c r="F116">
        <v>274248</v>
      </c>
      <c r="G116">
        <v>100.97</v>
      </c>
    </row>
    <row r="117" spans="1:7">
      <c r="A117" t="s">
        <v>447</v>
      </c>
      <c r="B117">
        <v>32735.648000000001</v>
      </c>
      <c r="C117">
        <v>40.411700000000003</v>
      </c>
      <c r="D117">
        <v>41.792400000000001</v>
      </c>
      <c r="E117">
        <v>43.405900000000003</v>
      </c>
      <c r="F117">
        <v>596071</v>
      </c>
      <c r="G117">
        <v>144.57</v>
      </c>
    </row>
    <row r="118" spans="1:7">
      <c r="A118" t="s">
        <v>448</v>
      </c>
      <c r="B118">
        <v>8616.9279999999999</v>
      </c>
      <c r="C118">
        <v>39.433199999999999</v>
      </c>
      <c r="D118">
        <v>41.296599999999998</v>
      </c>
      <c r="E118">
        <v>42.306800000000003</v>
      </c>
      <c r="F118">
        <v>346670</v>
      </c>
      <c r="G118">
        <v>120.9</v>
      </c>
    </row>
    <row r="119" spans="1:7">
      <c r="A119" t="s">
        <v>449</v>
      </c>
      <c r="B119">
        <v>4171.4768000000004</v>
      </c>
      <c r="C119">
        <v>38.191000000000003</v>
      </c>
      <c r="D119">
        <v>40.709299999999999</v>
      </c>
      <c r="E119">
        <v>41.142899999999997</v>
      </c>
      <c r="F119">
        <v>212681</v>
      </c>
      <c r="G119">
        <v>102.94</v>
      </c>
    </row>
    <row r="120" spans="1:7">
      <c r="A120" t="s">
        <v>450</v>
      </c>
      <c r="B120">
        <v>2214.7568000000001</v>
      </c>
      <c r="C120">
        <v>36.490499999999997</v>
      </c>
      <c r="D120">
        <v>40.1175</v>
      </c>
      <c r="E120">
        <v>40.0261</v>
      </c>
      <c r="F120">
        <v>132832</v>
      </c>
      <c r="G120">
        <v>83.28</v>
      </c>
    </row>
    <row r="121" spans="1:7">
      <c r="A121" t="s">
        <v>170</v>
      </c>
      <c r="B121">
        <v>57183.041599999997</v>
      </c>
      <c r="C121">
        <v>38.1738</v>
      </c>
      <c r="D121">
        <v>45.509599999999999</v>
      </c>
      <c r="E121">
        <v>43.250799999999998</v>
      </c>
      <c r="F121">
        <v>898507</v>
      </c>
      <c r="G121">
        <v>176.87</v>
      </c>
    </row>
    <row r="122" spans="1:7">
      <c r="A122" t="s">
        <v>171</v>
      </c>
      <c r="B122">
        <v>10292.598400000001</v>
      </c>
      <c r="C122">
        <v>37.269599999999997</v>
      </c>
      <c r="D122">
        <v>44.783999999999999</v>
      </c>
      <c r="E122">
        <v>42.352499999999999</v>
      </c>
      <c r="F122">
        <v>424175</v>
      </c>
      <c r="G122">
        <v>112.89</v>
      </c>
    </row>
    <row r="123" spans="1:7">
      <c r="A123" t="s">
        <v>172</v>
      </c>
      <c r="B123">
        <v>4164.5919999999996</v>
      </c>
      <c r="C123">
        <v>36.354700000000001</v>
      </c>
      <c r="D123">
        <v>43.957700000000003</v>
      </c>
      <c r="E123">
        <v>41.396000000000001</v>
      </c>
      <c r="F123">
        <v>244162</v>
      </c>
      <c r="G123">
        <v>89.44</v>
      </c>
    </row>
    <row r="124" spans="1:7">
      <c r="A124" t="s">
        <v>173</v>
      </c>
      <c r="B124">
        <v>2091.1376</v>
      </c>
      <c r="C124">
        <v>35.017200000000003</v>
      </c>
      <c r="D124">
        <v>43.110300000000002</v>
      </c>
      <c r="E124">
        <v>40.413899999999998</v>
      </c>
      <c r="F124">
        <v>145857</v>
      </c>
      <c r="G124">
        <v>74.47</v>
      </c>
    </row>
    <row r="125" spans="1:7">
      <c r="A125" t="s">
        <v>451</v>
      </c>
      <c r="B125">
        <v>111041.37330000001</v>
      </c>
      <c r="C125">
        <v>43.659100000000002</v>
      </c>
      <c r="D125">
        <v>37.634700000000002</v>
      </c>
      <c r="E125">
        <v>38.571100000000001</v>
      </c>
      <c r="F125">
        <v>1041555</v>
      </c>
      <c r="G125">
        <v>227.03</v>
      </c>
    </row>
    <row r="126" spans="1:7">
      <c r="A126" t="s">
        <v>452</v>
      </c>
      <c r="B126">
        <v>45122.061300000001</v>
      </c>
      <c r="C126">
        <v>39.667299999999997</v>
      </c>
      <c r="D126">
        <v>34.9604</v>
      </c>
      <c r="E126">
        <v>36.217599999999997</v>
      </c>
      <c r="F126">
        <v>658467</v>
      </c>
      <c r="G126">
        <v>195.47</v>
      </c>
    </row>
    <row r="127" spans="1:7">
      <c r="A127" t="s">
        <v>453</v>
      </c>
      <c r="B127">
        <v>20801.248</v>
      </c>
      <c r="C127">
        <v>36.384999999999998</v>
      </c>
      <c r="D127">
        <v>33.210500000000003</v>
      </c>
      <c r="E127">
        <v>34.656500000000001</v>
      </c>
      <c r="F127">
        <v>464268</v>
      </c>
      <c r="G127">
        <v>154.77000000000001</v>
      </c>
    </row>
    <row r="128" spans="1:7">
      <c r="A128" t="s">
        <v>454</v>
      </c>
      <c r="B128">
        <v>9193.0280000000002</v>
      </c>
      <c r="C128">
        <v>33.400100000000002</v>
      </c>
      <c r="D128">
        <v>31.771999999999998</v>
      </c>
      <c r="E128">
        <v>33.402700000000003</v>
      </c>
      <c r="F128">
        <v>304615</v>
      </c>
      <c r="G128">
        <v>132.31</v>
      </c>
    </row>
    <row r="129" spans="1:7">
      <c r="A129" t="s">
        <v>459</v>
      </c>
      <c r="B129">
        <v>14478.0872</v>
      </c>
      <c r="C129">
        <v>40.9315</v>
      </c>
      <c r="D129">
        <v>44.109400000000001</v>
      </c>
      <c r="E129">
        <v>45.072499999999998</v>
      </c>
      <c r="F129">
        <v>366874</v>
      </c>
      <c r="G129">
        <v>86.44</v>
      </c>
    </row>
    <row r="130" spans="1:7">
      <c r="A130" t="s">
        <v>460</v>
      </c>
      <c r="B130">
        <v>5180.5784000000003</v>
      </c>
      <c r="C130">
        <v>38.762099999999997</v>
      </c>
      <c r="D130">
        <v>42.690199999999997</v>
      </c>
      <c r="E130">
        <v>43.815600000000003</v>
      </c>
      <c r="F130">
        <v>208941</v>
      </c>
      <c r="G130">
        <v>59.72</v>
      </c>
    </row>
    <row r="131" spans="1:7">
      <c r="A131" t="s">
        <v>461</v>
      </c>
      <c r="B131">
        <v>2313.2575999999999</v>
      </c>
      <c r="C131">
        <v>36.608899999999998</v>
      </c>
      <c r="D131">
        <v>41.499299999999998</v>
      </c>
      <c r="E131">
        <v>42.628900000000002</v>
      </c>
      <c r="F131">
        <v>138552</v>
      </c>
      <c r="G131">
        <v>47.52</v>
      </c>
    </row>
    <row r="132" spans="1:7">
      <c r="A132" t="s">
        <v>462</v>
      </c>
      <c r="B132">
        <v>1034.8304000000001</v>
      </c>
      <c r="C132">
        <v>34.325299999999999</v>
      </c>
      <c r="D132">
        <v>40.558199999999999</v>
      </c>
      <c r="E132">
        <v>41.650700000000001</v>
      </c>
      <c r="F132">
        <v>81856</v>
      </c>
      <c r="G132">
        <v>39.18</v>
      </c>
    </row>
    <row r="133" spans="1:7">
      <c r="A133" t="s">
        <v>479</v>
      </c>
      <c r="B133">
        <v>9453.9624000000003</v>
      </c>
      <c r="C133">
        <v>44.744</v>
      </c>
      <c r="D133">
        <v>47.400100000000002</v>
      </c>
      <c r="E133">
        <v>48.398000000000003</v>
      </c>
      <c r="F133">
        <v>299346</v>
      </c>
      <c r="G133">
        <v>78.33</v>
      </c>
    </row>
    <row r="134" spans="1:7">
      <c r="A134" t="s">
        <v>480</v>
      </c>
      <c r="B134">
        <v>4720.2136</v>
      </c>
      <c r="C134">
        <v>41.648699999999998</v>
      </c>
      <c r="D134">
        <v>45.379600000000003</v>
      </c>
      <c r="E134">
        <v>46.172699999999999</v>
      </c>
      <c r="F134">
        <v>211323</v>
      </c>
      <c r="G134">
        <v>59.5</v>
      </c>
    </row>
    <row r="135" spans="1:7">
      <c r="A135" t="s">
        <v>481</v>
      </c>
      <c r="B135">
        <v>2516.7303999999999</v>
      </c>
      <c r="C135">
        <v>38.625999999999998</v>
      </c>
      <c r="D135">
        <v>43.850999999999999</v>
      </c>
      <c r="E135">
        <v>44.442300000000003</v>
      </c>
      <c r="F135">
        <v>150751</v>
      </c>
      <c r="G135">
        <v>49.52</v>
      </c>
    </row>
    <row r="136" spans="1:7">
      <c r="A136" t="s">
        <v>482</v>
      </c>
      <c r="B136">
        <v>1323.7128</v>
      </c>
      <c r="C136">
        <v>35.665799999999997</v>
      </c>
      <c r="D136">
        <v>42.622199999999999</v>
      </c>
      <c r="E136">
        <v>43.020600000000002</v>
      </c>
      <c r="F136">
        <v>96332</v>
      </c>
      <c r="G136">
        <v>48.38</v>
      </c>
    </row>
    <row r="137" spans="1:7">
      <c r="A137" t="s">
        <v>174</v>
      </c>
      <c r="B137">
        <v>14415.996800000001</v>
      </c>
      <c r="C137">
        <v>38.709699999999998</v>
      </c>
      <c r="D137">
        <v>40.097900000000003</v>
      </c>
      <c r="E137">
        <v>43.84</v>
      </c>
      <c r="F137">
        <v>311298</v>
      </c>
      <c r="G137">
        <v>74.13</v>
      </c>
    </row>
    <row r="138" spans="1:7">
      <c r="A138" t="s">
        <v>175</v>
      </c>
      <c r="B138">
        <v>4301.5007999999998</v>
      </c>
      <c r="C138">
        <v>37.194000000000003</v>
      </c>
      <c r="D138">
        <v>39.361600000000003</v>
      </c>
      <c r="E138">
        <v>42.389600000000002</v>
      </c>
      <c r="F138">
        <v>163194</v>
      </c>
      <c r="G138">
        <v>46.38</v>
      </c>
    </row>
    <row r="139" spans="1:7">
      <c r="A139" t="s">
        <v>176</v>
      </c>
      <c r="B139">
        <v>2000.6432</v>
      </c>
      <c r="C139">
        <v>35.526299999999999</v>
      </c>
      <c r="D139">
        <v>38.7333</v>
      </c>
      <c r="E139">
        <v>41.080199999999998</v>
      </c>
      <c r="F139">
        <v>104991</v>
      </c>
      <c r="G139">
        <v>34.6</v>
      </c>
    </row>
    <row r="140" spans="1:7">
      <c r="A140" t="s">
        <v>177</v>
      </c>
      <c r="B140">
        <v>974.02560000000005</v>
      </c>
      <c r="C140">
        <v>33.4315</v>
      </c>
      <c r="D140">
        <v>37.999699999999997</v>
      </c>
      <c r="E140">
        <v>39.833399999999997</v>
      </c>
      <c r="F140">
        <v>67760</v>
      </c>
      <c r="G140">
        <v>31.6</v>
      </c>
    </row>
    <row r="141" spans="1:7">
      <c r="A141" t="s">
        <v>178</v>
      </c>
      <c r="B141">
        <v>14696.335999999999</v>
      </c>
      <c r="C141">
        <v>39.511200000000002</v>
      </c>
      <c r="D141">
        <v>44.103400000000001</v>
      </c>
      <c r="E141">
        <v>45.5413</v>
      </c>
      <c r="F141">
        <v>382026</v>
      </c>
      <c r="G141">
        <v>80.94</v>
      </c>
    </row>
    <row r="142" spans="1:7">
      <c r="A142" t="s">
        <v>179</v>
      </c>
      <c r="B142">
        <v>4790.5216</v>
      </c>
      <c r="C142">
        <v>37.9251</v>
      </c>
      <c r="D142">
        <v>43.0959</v>
      </c>
      <c r="E142">
        <v>43.892000000000003</v>
      </c>
      <c r="F142">
        <v>229392</v>
      </c>
      <c r="G142">
        <v>59.44</v>
      </c>
    </row>
    <row r="143" spans="1:7">
      <c r="A143" t="s">
        <v>180</v>
      </c>
      <c r="B143">
        <v>2238.4960000000001</v>
      </c>
      <c r="C143">
        <v>36.255400000000002</v>
      </c>
      <c r="D143">
        <v>42.094999999999999</v>
      </c>
      <c r="E143">
        <v>42.4084</v>
      </c>
      <c r="F143">
        <v>151010</v>
      </c>
      <c r="G143">
        <v>49.89</v>
      </c>
    </row>
    <row r="144" spans="1:7">
      <c r="A144" t="s">
        <v>181</v>
      </c>
      <c r="B144">
        <v>1119.0047999999999</v>
      </c>
      <c r="C144">
        <v>34.294199999999996</v>
      </c>
      <c r="D144">
        <v>41.130600000000001</v>
      </c>
      <c r="E144">
        <v>40.916499999999999</v>
      </c>
      <c r="F144">
        <v>92647</v>
      </c>
      <c r="G144">
        <v>43.57</v>
      </c>
    </row>
    <row r="145" spans="1:7">
      <c r="A145" t="s">
        <v>182</v>
      </c>
      <c r="B145">
        <v>34656.919199999997</v>
      </c>
      <c r="C145">
        <v>37.617199999999997</v>
      </c>
      <c r="D145">
        <v>42.386099999999999</v>
      </c>
      <c r="E145">
        <v>44.660400000000003</v>
      </c>
      <c r="F145">
        <v>481401</v>
      </c>
      <c r="G145">
        <v>138.22</v>
      </c>
    </row>
    <row r="146" spans="1:7">
      <c r="A146" t="s">
        <v>183</v>
      </c>
      <c r="B146">
        <v>5837.2695999999996</v>
      </c>
      <c r="C146">
        <v>35.552</v>
      </c>
      <c r="D146">
        <v>41.400799999999997</v>
      </c>
      <c r="E146">
        <v>43.760300000000001</v>
      </c>
      <c r="F146">
        <v>183437</v>
      </c>
      <c r="G146">
        <v>59.04</v>
      </c>
    </row>
    <row r="147" spans="1:7">
      <c r="A147" t="s">
        <v>184</v>
      </c>
      <c r="B147">
        <v>1767.9423999999999</v>
      </c>
      <c r="C147">
        <v>34.265999999999998</v>
      </c>
      <c r="D147">
        <v>40.365000000000002</v>
      </c>
      <c r="E147">
        <v>42.888599999999997</v>
      </c>
      <c r="F147">
        <v>101249</v>
      </c>
      <c r="G147">
        <v>41.4</v>
      </c>
    </row>
    <row r="148" spans="1:7">
      <c r="A148" t="s">
        <v>185</v>
      </c>
      <c r="B148">
        <v>780.21119999999996</v>
      </c>
      <c r="C148">
        <v>32.743899999999996</v>
      </c>
      <c r="D148">
        <v>39.298200000000001</v>
      </c>
      <c r="E148">
        <v>42.014400000000002</v>
      </c>
      <c r="F148">
        <v>59156</v>
      </c>
      <c r="G148">
        <v>35.19</v>
      </c>
    </row>
    <row r="149" spans="1:7">
      <c r="A149" t="s">
        <v>186</v>
      </c>
      <c r="B149">
        <v>2907.3856000000001</v>
      </c>
      <c r="C149">
        <v>41.638500000000001</v>
      </c>
      <c r="D149">
        <v>43.636000000000003</v>
      </c>
      <c r="E149">
        <v>44.377400000000002</v>
      </c>
      <c r="F149">
        <v>62219</v>
      </c>
      <c r="G149">
        <v>14.89</v>
      </c>
    </row>
    <row r="150" spans="1:7">
      <c r="A150" t="s">
        <v>187</v>
      </c>
      <c r="B150">
        <v>1356.0712000000001</v>
      </c>
      <c r="C150">
        <v>38.506599999999999</v>
      </c>
      <c r="D150">
        <v>41.488900000000001</v>
      </c>
      <c r="E150">
        <v>41.845700000000001</v>
      </c>
      <c r="F150">
        <v>44437</v>
      </c>
      <c r="G150">
        <v>10.84</v>
      </c>
    </row>
    <row r="151" spans="1:7">
      <c r="A151" t="s">
        <v>188</v>
      </c>
      <c r="B151">
        <v>682.35519999999997</v>
      </c>
      <c r="C151">
        <v>35.593400000000003</v>
      </c>
      <c r="D151">
        <v>39.796500000000002</v>
      </c>
      <c r="E151">
        <v>40.017600000000002</v>
      </c>
      <c r="F151">
        <v>30365</v>
      </c>
      <c r="G151">
        <v>8.23</v>
      </c>
    </row>
    <row r="152" spans="1:7">
      <c r="A152" t="s">
        <v>189</v>
      </c>
      <c r="B152">
        <v>348.13760000000002</v>
      </c>
      <c r="C152">
        <v>32.935499999999998</v>
      </c>
      <c r="D152">
        <v>38.331200000000003</v>
      </c>
      <c r="E152">
        <v>38.314399999999999</v>
      </c>
      <c r="F152">
        <v>18593</v>
      </c>
      <c r="G152">
        <v>7.06</v>
      </c>
    </row>
    <row r="153" spans="1:7">
      <c r="A153" t="s">
        <v>190</v>
      </c>
      <c r="B153">
        <v>2928.6032</v>
      </c>
      <c r="C153">
        <v>40.646099999999997</v>
      </c>
      <c r="D153">
        <v>43.948099999999997</v>
      </c>
      <c r="E153">
        <v>45.649000000000001</v>
      </c>
      <c r="F153">
        <v>61664</v>
      </c>
      <c r="G153">
        <v>18.27</v>
      </c>
    </row>
    <row r="154" spans="1:7">
      <c r="A154" t="s">
        <v>191</v>
      </c>
      <c r="B154">
        <v>1365.5216</v>
      </c>
      <c r="C154">
        <v>38.359200000000001</v>
      </c>
      <c r="D154">
        <v>42.260100000000001</v>
      </c>
      <c r="E154">
        <v>43.600499999999997</v>
      </c>
      <c r="F154">
        <v>42001</v>
      </c>
      <c r="G154">
        <v>12.65</v>
      </c>
    </row>
    <row r="155" spans="1:7">
      <c r="A155" t="s">
        <v>192</v>
      </c>
      <c r="B155">
        <v>685.73519999999996</v>
      </c>
      <c r="C155">
        <v>35.760800000000003</v>
      </c>
      <c r="D155">
        <v>40.764699999999998</v>
      </c>
      <c r="E155">
        <v>41.878300000000003</v>
      </c>
      <c r="F155">
        <v>29423</v>
      </c>
      <c r="G155">
        <v>12.05</v>
      </c>
    </row>
    <row r="156" spans="1:7">
      <c r="A156" t="s">
        <v>193</v>
      </c>
      <c r="B156">
        <v>352.0224</v>
      </c>
      <c r="C156">
        <v>33.053600000000003</v>
      </c>
      <c r="D156">
        <v>39.535699999999999</v>
      </c>
      <c r="E156">
        <v>40.4572</v>
      </c>
      <c r="F156">
        <v>19719</v>
      </c>
      <c r="G156">
        <v>8.1</v>
      </c>
    </row>
    <row r="157" spans="1:7">
      <c r="A157" t="s">
        <v>194</v>
      </c>
      <c r="B157">
        <v>5586.4488000000001</v>
      </c>
      <c r="C157">
        <v>38.963099999999997</v>
      </c>
      <c r="D157">
        <v>42.019399999999997</v>
      </c>
      <c r="E157">
        <v>43.282299999999999</v>
      </c>
      <c r="F157">
        <v>65026</v>
      </c>
      <c r="G157">
        <v>21.03</v>
      </c>
    </row>
    <row r="158" spans="1:7">
      <c r="A158" t="s">
        <v>195</v>
      </c>
      <c r="B158">
        <v>2496.3096</v>
      </c>
      <c r="C158">
        <v>35.572299999999998</v>
      </c>
      <c r="D158">
        <v>39.711300000000001</v>
      </c>
      <c r="E158">
        <v>40.821599999999997</v>
      </c>
      <c r="F158">
        <v>43237</v>
      </c>
      <c r="G158">
        <v>14.4</v>
      </c>
    </row>
    <row r="159" spans="1:7">
      <c r="A159" t="s">
        <v>196</v>
      </c>
      <c r="B159">
        <v>1212.6952000000001</v>
      </c>
      <c r="C159">
        <v>32.546700000000001</v>
      </c>
      <c r="D159">
        <v>38.014800000000001</v>
      </c>
      <c r="E159">
        <v>38.959299999999999</v>
      </c>
      <c r="F159">
        <v>30266</v>
      </c>
      <c r="G159">
        <v>12.67</v>
      </c>
    </row>
    <row r="160" spans="1:7">
      <c r="A160" t="s">
        <v>197</v>
      </c>
      <c r="B160">
        <v>575.928</v>
      </c>
      <c r="C160">
        <v>29.721900000000002</v>
      </c>
      <c r="D160">
        <v>36.5809</v>
      </c>
      <c r="E160">
        <v>37.390099999999997</v>
      </c>
      <c r="F160">
        <v>20337</v>
      </c>
      <c r="G160">
        <v>8.9499999999999993</v>
      </c>
    </row>
    <row r="161" spans="1:7">
      <c r="A161" t="s">
        <v>198</v>
      </c>
      <c r="B161">
        <v>4240.9816000000001</v>
      </c>
      <c r="C161">
        <v>39.5548</v>
      </c>
      <c r="D161">
        <v>41.405099999999997</v>
      </c>
      <c r="E161">
        <v>42.972299999999997</v>
      </c>
      <c r="F161">
        <v>54946</v>
      </c>
      <c r="G161">
        <v>14.03</v>
      </c>
    </row>
    <row r="162" spans="1:7">
      <c r="A162" t="s">
        <v>199</v>
      </c>
      <c r="B162">
        <v>1734.5160000000001</v>
      </c>
      <c r="C162">
        <v>36.383299999999998</v>
      </c>
      <c r="D162">
        <v>39.526299999999999</v>
      </c>
      <c r="E162">
        <v>41.159500000000001</v>
      </c>
      <c r="F162">
        <v>38757</v>
      </c>
      <c r="G162">
        <v>9.7799999999999994</v>
      </c>
    </row>
    <row r="163" spans="1:7">
      <c r="A163" t="s">
        <v>200</v>
      </c>
      <c r="B163">
        <v>818.51199999999994</v>
      </c>
      <c r="C163">
        <v>33.688200000000002</v>
      </c>
      <c r="D163">
        <v>37.916899999999998</v>
      </c>
      <c r="E163">
        <v>39.682000000000002</v>
      </c>
      <c r="F163">
        <v>27563</v>
      </c>
      <c r="G163">
        <v>7.11</v>
      </c>
    </row>
    <row r="164" spans="1:7">
      <c r="A164" t="s">
        <v>201</v>
      </c>
      <c r="B164">
        <v>390.2</v>
      </c>
      <c r="C164">
        <v>31.029800000000002</v>
      </c>
      <c r="D164">
        <v>36.491799999999998</v>
      </c>
      <c r="E164">
        <v>38.4026</v>
      </c>
      <c r="F164">
        <v>17931</v>
      </c>
      <c r="G164">
        <v>6.08</v>
      </c>
    </row>
    <row r="165" spans="1:7">
      <c r="A165" t="s">
        <v>202</v>
      </c>
      <c r="B165">
        <v>1270.6568</v>
      </c>
      <c r="C165">
        <v>41.526400000000002</v>
      </c>
      <c r="D165">
        <v>44.396500000000003</v>
      </c>
      <c r="E165">
        <v>43.509500000000003</v>
      </c>
      <c r="F165">
        <v>15915</v>
      </c>
      <c r="G165">
        <v>5.46</v>
      </c>
    </row>
    <row r="166" spans="1:7">
      <c r="A166" t="s">
        <v>203</v>
      </c>
      <c r="B166">
        <v>613.08399999999995</v>
      </c>
      <c r="C166">
        <v>37.529800000000002</v>
      </c>
      <c r="D166">
        <v>42.072600000000001</v>
      </c>
      <c r="E166">
        <v>40.785499999999999</v>
      </c>
      <c r="F166">
        <v>12680</v>
      </c>
      <c r="G166">
        <v>3.74</v>
      </c>
    </row>
    <row r="167" spans="1:7">
      <c r="A167" t="s">
        <v>204</v>
      </c>
      <c r="B167">
        <v>307.10000000000002</v>
      </c>
      <c r="C167">
        <v>34.197099999999999</v>
      </c>
      <c r="D167">
        <v>40.247700000000002</v>
      </c>
      <c r="E167">
        <v>38.7575</v>
      </c>
      <c r="F167">
        <v>9553</v>
      </c>
      <c r="G167">
        <v>2.83</v>
      </c>
    </row>
    <row r="168" spans="1:7">
      <c r="A168" t="s">
        <v>205</v>
      </c>
      <c r="B168">
        <v>153.536</v>
      </c>
      <c r="C168">
        <v>31.269200000000001</v>
      </c>
      <c r="D168">
        <v>38.710299999999997</v>
      </c>
      <c r="E168">
        <v>36.954000000000001</v>
      </c>
      <c r="F168">
        <v>6242</v>
      </c>
      <c r="G168">
        <v>2.39</v>
      </c>
    </row>
    <row r="169" spans="1:7">
      <c r="A169" t="s">
        <v>206</v>
      </c>
      <c r="B169">
        <v>1309.5863999999999</v>
      </c>
      <c r="C169">
        <v>38.744599999999998</v>
      </c>
      <c r="D169">
        <v>43.941400000000002</v>
      </c>
      <c r="E169">
        <v>45.287799999999997</v>
      </c>
      <c r="F169">
        <v>19759</v>
      </c>
      <c r="G169">
        <v>5.27</v>
      </c>
    </row>
    <row r="170" spans="1:7">
      <c r="A170" t="s">
        <v>207</v>
      </c>
      <c r="B170">
        <v>472.13440000000003</v>
      </c>
      <c r="C170">
        <v>35.521099999999997</v>
      </c>
      <c r="D170">
        <v>41.857599999999998</v>
      </c>
      <c r="E170">
        <v>43.072299999999998</v>
      </c>
      <c r="F170">
        <v>8952</v>
      </c>
      <c r="G170">
        <v>3.78</v>
      </c>
    </row>
    <row r="171" spans="1:7">
      <c r="A171" t="s">
        <v>208</v>
      </c>
      <c r="B171">
        <v>215.71119999999999</v>
      </c>
      <c r="C171">
        <v>32.792299999999997</v>
      </c>
      <c r="D171">
        <v>40.193399999999997</v>
      </c>
      <c r="E171">
        <v>41.405000000000001</v>
      </c>
      <c r="F171">
        <v>4931</v>
      </c>
      <c r="G171">
        <v>2.72</v>
      </c>
    </row>
    <row r="172" spans="1:7">
      <c r="A172" t="s">
        <v>209</v>
      </c>
      <c r="B172">
        <v>112.7848</v>
      </c>
      <c r="C172">
        <v>30.245799999999999</v>
      </c>
      <c r="D172">
        <v>38.983699999999999</v>
      </c>
      <c r="E172">
        <v>40.044499999999999</v>
      </c>
      <c r="F172">
        <v>2934</v>
      </c>
      <c r="G172">
        <v>2.4</v>
      </c>
    </row>
    <row r="173" spans="1:7">
      <c r="A173" t="s">
        <v>210</v>
      </c>
      <c r="B173">
        <v>1360.076</v>
      </c>
      <c r="C173">
        <v>38.758499999999998</v>
      </c>
      <c r="D173">
        <v>41.688499999999998</v>
      </c>
      <c r="E173">
        <v>42.847999999999999</v>
      </c>
      <c r="F173">
        <v>15302</v>
      </c>
      <c r="G173">
        <v>5.12</v>
      </c>
    </row>
    <row r="174" spans="1:7">
      <c r="A174" t="s">
        <v>211</v>
      </c>
      <c r="B174">
        <v>651.24959999999999</v>
      </c>
      <c r="C174">
        <v>35.737699999999997</v>
      </c>
      <c r="D174">
        <v>39.450899999999997</v>
      </c>
      <c r="E174">
        <v>40.377000000000002</v>
      </c>
      <c r="F174">
        <v>10954</v>
      </c>
      <c r="G174">
        <v>3.64</v>
      </c>
    </row>
    <row r="175" spans="1:7">
      <c r="A175" t="s">
        <v>212</v>
      </c>
      <c r="B175">
        <v>314.58479999999997</v>
      </c>
      <c r="C175">
        <v>32.7209</v>
      </c>
      <c r="D175">
        <v>37.610399999999998</v>
      </c>
      <c r="E175">
        <v>38.3508</v>
      </c>
      <c r="F175">
        <v>7405</v>
      </c>
      <c r="G175">
        <v>2.83</v>
      </c>
    </row>
    <row r="176" spans="1:7">
      <c r="A176" t="s">
        <v>213</v>
      </c>
      <c r="B176">
        <v>148.17599999999999</v>
      </c>
      <c r="C176">
        <v>29.823399999999999</v>
      </c>
      <c r="D176">
        <v>36.0473</v>
      </c>
      <c r="E176">
        <v>36.684199999999997</v>
      </c>
      <c r="F176">
        <v>4522</v>
      </c>
      <c r="G176">
        <v>2.2799999999999998</v>
      </c>
    </row>
    <row r="177" spans="1:7">
      <c r="A177" t="s">
        <v>214</v>
      </c>
      <c r="B177" s="80">
        <v>1021.588</v>
      </c>
      <c r="C177" s="80">
        <v>40.152299999999997</v>
      </c>
      <c r="D177" s="80">
        <v>41.770699999999998</v>
      </c>
      <c r="E177" s="80">
        <v>42.844000000000001</v>
      </c>
      <c r="F177" s="80">
        <v>11856</v>
      </c>
      <c r="G177" s="80">
        <v>3.89</v>
      </c>
    </row>
    <row r="178" spans="1:7">
      <c r="A178" t="s">
        <v>215</v>
      </c>
      <c r="B178" s="80">
        <v>497.22239999999999</v>
      </c>
      <c r="C178" s="80">
        <v>36.358800000000002</v>
      </c>
      <c r="D178" s="80">
        <v>39.328299999999999</v>
      </c>
      <c r="E178" s="80">
        <v>40.543300000000002</v>
      </c>
      <c r="F178" s="80">
        <v>8889</v>
      </c>
      <c r="G178" s="80">
        <v>2.71</v>
      </c>
    </row>
    <row r="179" spans="1:7">
      <c r="A179" t="s">
        <v>216</v>
      </c>
      <c r="B179" s="80">
        <v>247.48320000000001</v>
      </c>
      <c r="C179" s="80">
        <v>33.051299999999998</v>
      </c>
      <c r="D179" s="80">
        <v>37.503700000000002</v>
      </c>
      <c r="E179" s="80">
        <v>38.807699999999997</v>
      </c>
      <c r="F179" s="80">
        <v>6622</v>
      </c>
      <c r="G179" s="80">
        <v>1.97</v>
      </c>
    </row>
    <row r="180" spans="1:7">
      <c r="A180" t="s">
        <v>217</v>
      </c>
      <c r="B180" s="80">
        <v>118.8488</v>
      </c>
      <c r="C180" s="80">
        <v>30.127099999999999</v>
      </c>
      <c r="D180" s="80">
        <v>36.029000000000003</v>
      </c>
      <c r="E180" s="80">
        <v>37.219000000000001</v>
      </c>
      <c r="F180" s="80">
        <v>4364</v>
      </c>
      <c r="G180" s="80">
        <v>1.43</v>
      </c>
    </row>
    <row r="181" spans="1:7">
      <c r="A181" t="s">
        <v>218</v>
      </c>
      <c r="B181" s="80">
        <v>1</v>
      </c>
      <c r="C181" s="80">
        <v>1</v>
      </c>
      <c r="D181" s="80">
        <v>1</v>
      </c>
      <c r="E181" s="80">
        <v>1</v>
      </c>
      <c r="F181" s="80">
        <v>1</v>
      </c>
      <c r="G181" s="80">
        <v>1</v>
      </c>
    </row>
    <row r="182" spans="1:7">
      <c r="A182" t="s">
        <v>219</v>
      </c>
      <c r="B182" s="80">
        <v>1</v>
      </c>
      <c r="C182" s="80">
        <v>1</v>
      </c>
      <c r="D182" s="80">
        <v>1</v>
      </c>
      <c r="E182" s="80">
        <v>1</v>
      </c>
      <c r="F182" s="80">
        <v>1</v>
      </c>
      <c r="G182" s="80">
        <v>1</v>
      </c>
    </row>
    <row r="183" spans="1:7">
      <c r="A183" t="s">
        <v>220</v>
      </c>
      <c r="B183" s="80">
        <v>1</v>
      </c>
      <c r="C183" s="80">
        <v>1</v>
      </c>
      <c r="D183" s="80">
        <v>1</v>
      </c>
      <c r="E183" s="80">
        <v>1</v>
      </c>
      <c r="F183" s="80">
        <v>1</v>
      </c>
      <c r="G183" s="80">
        <v>1</v>
      </c>
    </row>
    <row r="184" spans="1:7">
      <c r="A184" t="s">
        <v>221</v>
      </c>
      <c r="B184" s="80">
        <v>1</v>
      </c>
      <c r="C184" s="80">
        <v>1</v>
      </c>
      <c r="D184" s="80">
        <v>1</v>
      </c>
      <c r="E184" s="80">
        <v>1</v>
      </c>
      <c r="F184" s="80">
        <v>1</v>
      </c>
      <c r="G184" s="80">
        <v>1</v>
      </c>
    </row>
    <row r="185" spans="1:7">
      <c r="A185" t="s">
        <v>222</v>
      </c>
      <c r="B185" s="80">
        <v>1</v>
      </c>
      <c r="C185" s="80">
        <v>1</v>
      </c>
      <c r="D185" s="80">
        <v>1</v>
      </c>
      <c r="E185" s="80">
        <v>1</v>
      </c>
      <c r="F185" s="80">
        <v>1</v>
      </c>
      <c r="G185" s="80">
        <v>1</v>
      </c>
    </row>
    <row r="186" spans="1:7">
      <c r="A186" t="s">
        <v>223</v>
      </c>
      <c r="B186" s="80">
        <v>1</v>
      </c>
      <c r="C186" s="80">
        <v>1</v>
      </c>
      <c r="D186" s="80">
        <v>1</v>
      </c>
      <c r="E186" s="80">
        <v>1</v>
      </c>
      <c r="F186" s="80">
        <v>1</v>
      </c>
      <c r="G186" s="80">
        <v>1</v>
      </c>
    </row>
    <row r="187" spans="1:7">
      <c r="A187" t="s">
        <v>224</v>
      </c>
      <c r="B187" s="80">
        <v>1</v>
      </c>
      <c r="C187" s="80">
        <v>1</v>
      </c>
      <c r="D187" s="80">
        <v>1</v>
      </c>
      <c r="E187" s="80">
        <v>1</v>
      </c>
      <c r="F187" s="80">
        <v>1</v>
      </c>
      <c r="G187" s="80">
        <v>1</v>
      </c>
    </row>
    <row r="188" spans="1:7">
      <c r="A188" t="s">
        <v>225</v>
      </c>
      <c r="B188" s="80">
        <v>1</v>
      </c>
      <c r="C188" s="80">
        <v>1</v>
      </c>
      <c r="D188" s="80">
        <v>1</v>
      </c>
      <c r="E188" s="80">
        <v>1</v>
      </c>
      <c r="F188" s="80">
        <v>1</v>
      </c>
      <c r="G188" s="80">
        <v>1</v>
      </c>
    </row>
    <row r="189" spans="1:7">
      <c r="A189" t="s">
        <v>226</v>
      </c>
      <c r="B189" s="80">
        <v>1</v>
      </c>
      <c r="C189" s="80">
        <v>1</v>
      </c>
      <c r="D189" s="80">
        <v>1</v>
      </c>
      <c r="E189" s="80">
        <v>1</v>
      </c>
      <c r="F189" s="80">
        <v>1</v>
      </c>
      <c r="G189" s="80">
        <v>1</v>
      </c>
    </row>
    <row r="190" spans="1:7">
      <c r="A190" t="s">
        <v>227</v>
      </c>
      <c r="B190" s="80">
        <v>1</v>
      </c>
      <c r="C190" s="80">
        <v>1</v>
      </c>
      <c r="D190" s="80">
        <v>1</v>
      </c>
      <c r="E190" s="80">
        <v>1</v>
      </c>
      <c r="F190" s="80">
        <v>1</v>
      </c>
      <c r="G190" s="80">
        <v>1</v>
      </c>
    </row>
    <row r="191" spans="1:7">
      <c r="A191" t="s">
        <v>228</v>
      </c>
      <c r="B191" s="80">
        <v>1</v>
      </c>
      <c r="C191" s="80">
        <v>1</v>
      </c>
      <c r="D191" s="80">
        <v>1</v>
      </c>
      <c r="E191" s="80">
        <v>1</v>
      </c>
      <c r="F191" s="80">
        <v>1</v>
      </c>
      <c r="G191" s="80">
        <v>1</v>
      </c>
    </row>
    <row r="192" spans="1:7">
      <c r="A192" t="s">
        <v>229</v>
      </c>
      <c r="B192" s="80">
        <v>1</v>
      </c>
      <c r="C192" s="80">
        <v>1</v>
      </c>
      <c r="D192" s="80">
        <v>1</v>
      </c>
      <c r="E192" s="80">
        <v>1</v>
      </c>
      <c r="F192" s="80">
        <v>1</v>
      </c>
      <c r="G192" s="80">
        <v>1</v>
      </c>
    </row>
    <row r="193" spans="1:7">
      <c r="A193" t="s">
        <v>230</v>
      </c>
      <c r="B193" s="80">
        <v>2936.8744000000002</v>
      </c>
      <c r="C193" s="80">
        <v>41.631599999999999</v>
      </c>
      <c r="D193" s="80">
        <v>43.566400000000002</v>
      </c>
      <c r="E193" s="80">
        <v>44.2849</v>
      </c>
      <c r="F193" s="80">
        <v>64468</v>
      </c>
      <c r="G193" s="80">
        <v>15.16</v>
      </c>
    </row>
    <row r="194" spans="1:7">
      <c r="A194" t="s">
        <v>231</v>
      </c>
      <c r="B194" s="80">
        <v>1424.9359999999999</v>
      </c>
      <c r="C194" s="80">
        <v>38.4985</v>
      </c>
      <c r="D194" s="80">
        <v>41.216799999999999</v>
      </c>
      <c r="E194" s="80">
        <v>41.595799999999997</v>
      </c>
      <c r="F194" s="80">
        <v>45841</v>
      </c>
      <c r="G194" s="80">
        <v>12.32</v>
      </c>
    </row>
    <row r="195" spans="1:7">
      <c r="A195" t="s">
        <v>232</v>
      </c>
      <c r="B195" s="80">
        <v>727.62239999999997</v>
      </c>
      <c r="C195" s="80">
        <v>35.498699999999999</v>
      </c>
      <c r="D195" s="80">
        <v>39.288600000000002</v>
      </c>
      <c r="E195" s="80">
        <v>39.587499999999999</v>
      </c>
      <c r="F195" s="80">
        <v>31537</v>
      </c>
      <c r="G195" s="80">
        <v>8.57</v>
      </c>
    </row>
    <row r="196" spans="1:7">
      <c r="A196" t="s">
        <v>233</v>
      </c>
      <c r="B196" s="80">
        <v>377.03199999999998</v>
      </c>
      <c r="C196" s="80">
        <v>32.748100000000001</v>
      </c>
      <c r="D196" s="80">
        <v>37.643599999999999</v>
      </c>
      <c r="E196" s="80">
        <v>37.771999999999998</v>
      </c>
      <c r="F196" s="80">
        <v>19498</v>
      </c>
      <c r="G196" s="80">
        <v>7.01</v>
      </c>
    </row>
    <row r="197" spans="1:7">
      <c r="A197" t="s">
        <v>234</v>
      </c>
      <c r="B197" s="80">
        <v>11900.749599999999</v>
      </c>
      <c r="C197" s="80">
        <v>43.552599999999998</v>
      </c>
      <c r="D197" s="80">
        <v>45.0366</v>
      </c>
      <c r="E197" s="80">
        <v>45.592199999999998</v>
      </c>
      <c r="F197" s="80">
        <v>234019</v>
      </c>
      <c r="G197" s="80">
        <v>79.650000000000006</v>
      </c>
    </row>
    <row r="198" spans="1:7">
      <c r="A198" t="s">
        <v>235</v>
      </c>
      <c r="B198" s="80">
        <v>5201.3064000000004</v>
      </c>
      <c r="C198" s="80">
        <v>40.178400000000003</v>
      </c>
      <c r="D198" s="80">
        <v>42.491399999999999</v>
      </c>
      <c r="E198" s="80">
        <v>42.8705</v>
      </c>
      <c r="F198" s="80">
        <v>156448</v>
      </c>
      <c r="G198" s="80">
        <v>51.86</v>
      </c>
    </row>
    <row r="199" spans="1:7">
      <c r="A199" t="s">
        <v>236</v>
      </c>
      <c r="B199" s="80">
        <v>2552.5488</v>
      </c>
      <c r="C199" s="80">
        <v>37.322499999999998</v>
      </c>
      <c r="D199" s="80">
        <v>40.608699999999999</v>
      </c>
      <c r="E199" s="80">
        <v>40.834400000000002</v>
      </c>
      <c r="F199" s="80">
        <v>112785</v>
      </c>
      <c r="G199" s="80">
        <v>41.01</v>
      </c>
    </row>
    <row r="200" spans="1:7">
      <c r="A200" t="s">
        <v>237</v>
      </c>
      <c r="B200" s="80">
        <v>1287.4528</v>
      </c>
      <c r="C200" s="80">
        <v>34.619199999999999</v>
      </c>
      <c r="D200" s="80">
        <v>38.890300000000003</v>
      </c>
      <c r="E200" s="80">
        <v>39.003599999999999</v>
      </c>
      <c r="F200" s="80">
        <v>73278</v>
      </c>
      <c r="G200" s="80">
        <v>39.53</v>
      </c>
    </row>
    <row r="201" spans="1:7">
      <c r="A201" t="s">
        <v>238</v>
      </c>
      <c r="B201" s="80">
        <v>821.11440000000005</v>
      </c>
      <c r="C201" s="80">
        <v>50.965499999999999</v>
      </c>
      <c r="D201" s="80">
        <v>48.111699999999999</v>
      </c>
      <c r="E201" s="80">
        <v>48.333799999999997</v>
      </c>
      <c r="F201" s="80">
        <v>9007</v>
      </c>
      <c r="G201" s="80">
        <v>5.61</v>
      </c>
    </row>
    <row r="202" spans="1:7">
      <c r="A202" t="s">
        <v>239</v>
      </c>
      <c r="B202" s="80">
        <v>598.09760000000006</v>
      </c>
      <c r="C202" s="80">
        <v>46.935600000000001</v>
      </c>
      <c r="D202" s="80">
        <v>43.519300000000001</v>
      </c>
      <c r="E202" s="80">
        <v>44.157600000000002</v>
      </c>
      <c r="F202" s="80">
        <v>8124</v>
      </c>
      <c r="G202" s="80">
        <v>5.61</v>
      </c>
    </row>
    <row r="203" spans="1:7">
      <c r="A203" t="s">
        <v>240</v>
      </c>
      <c r="B203" s="80">
        <v>450.72640000000001</v>
      </c>
      <c r="C203" s="80">
        <v>42.626100000000001</v>
      </c>
      <c r="D203" s="80">
        <v>40.689900000000002</v>
      </c>
      <c r="E203" s="80">
        <v>41.637799999999999</v>
      </c>
      <c r="F203" s="80">
        <v>7288</v>
      </c>
      <c r="G203" s="80">
        <v>5.24</v>
      </c>
    </row>
    <row r="204" spans="1:7">
      <c r="A204" t="s">
        <v>241</v>
      </c>
      <c r="B204" s="80">
        <v>342.29599999999999</v>
      </c>
      <c r="C204" s="80">
        <v>37.921300000000002</v>
      </c>
      <c r="D204" s="80">
        <v>38.950899999999997</v>
      </c>
      <c r="E204" s="80">
        <v>40.142000000000003</v>
      </c>
      <c r="F204" s="80">
        <v>6699</v>
      </c>
      <c r="G204" s="80">
        <v>5.1100000000000003</v>
      </c>
    </row>
    <row r="205" spans="1:7">
      <c r="A205" t="s">
        <v>242</v>
      </c>
      <c r="B205" s="80">
        <v>603.80830000000003</v>
      </c>
      <c r="C205" s="80">
        <v>52.258099999999999</v>
      </c>
      <c r="D205" s="80">
        <v>55.338799999999999</v>
      </c>
      <c r="E205" s="80">
        <v>56.425400000000003</v>
      </c>
      <c r="F205" s="80">
        <v>26815</v>
      </c>
      <c r="G205" s="80">
        <v>11.97</v>
      </c>
    </row>
    <row r="206" spans="1:7">
      <c r="A206" t="s">
        <v>243</v>
      </c>
      <c r="B206" s="80">
        <v>350.49340000000001</v>
      </c>
      <c r="C206" s="80">
        <v>48.357199999999999</v>
      </c>
      <c r="D206" s="80">
        <v>52.346200000000003</v>
      </c>
      <c r="E206" s="80">
        <v>53.549399999999999</v>
      </c>
      <c r="F206" s="80">
        <v>20646</v>
      </c>
      <c r="G206" s="80">
        <v>11.15</v>
      </c>
    </row>
    <row r="207" spans="1:7">
      <c r="A207" t="s">
        <v>244</v>
      </c>
      <c r="B207" s="80">
        <v>218.38939999999999</v>
      </c>
      <c r="C207" s="80">
        <v>44.805300000000003</v>
      </c>
      <c r="D207" s="80">
        <v>49.9998</v>
      </c>
      <c r="E207" s="80">
        <v>51.408499999999997</v>
      </c>
      <c r="F207" s="80">
        <v>15266</v>
      </c>
      <c r="G207" s="80">
        <v>10.039999999999999</v>
      </c>
    </row>
    <row r="208" spans="1:7">
      <c r="A208" t="s">
        <v>245</v>
      </c>
      <c r="B208" s="80">
        <v>140.05439999999999</v>
      </c>
      <c r="C208" s="80">
        <v>41.292499999999997</v>
      </c>
      <c r="D208" s="80">
        <v>47.688299999999998</v>
      </c>
      <c r="E208" s="80">
        <v>49.563600000000001</v>
      </c>
      <c r="F208" s="80">
        <v>11172</v>
      </c>
      <c r="G208" s="80">
        <v>11.12</v>
      </c>
    </row>
    <row r="209" spans="1:7">
      <c r="A209" t="s">
        <v>246</v>
      </c>
      <c r="B209" s="80">
        <v>1</v>
      </c>
      <c r="C209" s="80">
        <v>1</v>
      </c>
      <c r="D209" s="80">
        <v>1</v>
      </c>
      <c r="E209" s="80">
        <v>1</v>
      </c>
      <c r="F209" s="80">
        <v>1</v>
      </c>
      <c r="G209" s="80">
        <v>1</v>
      </c>
    </row>
    <row r="210" spans="1:7">
      <c r="A210" t="s">
        <v>247</v>
      </c>
      <c r="B210" s="80">
        <v>1</v>
      </c>
      <c r="C210" s="80">
        <v>1</v>
      </c>
      <c r="D210" s="80">
        <v>1</v>
      </c>
      <c r="E210" s="80">
        <v>1</v>
      </c>
      <c r="F210" s="80">
        <v>1</v>
      </c>
      <c r="G210" s="80">
        <v>1</v>
      </c>
    </row>
    <row r="211" spans="1:7">
      <c r="A211" t="s">
        <v>248</v>
      </c>
      <c r="B211" s="80">
        <v>1</v>
      </c>
      <c r="C211" s="80">
        <v>1</v>
      </c>
      <c r="D211" s="80">
        <v>1</v>
      </c>
      <c r="E211" s="80">
        <v>1</v>
      </c>
      <c r="F211" s="80">
        <v>1</v>
      </c>
      <c r="G211" s="80">
        <v>1</v>
      </c>
    </row>
    <row r="212" spans="1:7">
      <c r="A212" t="s">
        <v>249</v>
      </c>
      <c r="B212" s="80">
        <v>1</v>
      </c>
      <c r="C212" s="80">
        <v>1</v>
      </c>
      <c r="D212" s="80">
        <v>1</v>
      </c>
      <c r="E212" s="80">
        <v>1</v>
      </c>
      <c r="F212" s="80">
        <v>1</v>
      </c>
      <c r="G212" s="80">
        <v>1</v>
      </c>
    </row>
    <row r="213" spans="1:7">
      <c r="A213" t="s">
        <v>443</v>
      </c>
      <c r="B213" s="80">
        <v>1</v>
      </c>
      <c r="C213" s="80">
        <v>1</v>
      </c>
      <c r="D213" s="80">
        <v>1</v>
      </c>
      <c r="E213" s="80">
        <v>1</v>
      </c>
      <c r="F213" s="80">
        <v>1</v>
      </c>
      <c r="G213" s="80">
        <v>1</v>
      </c>
    </row>
    <row r="214" spans="1:7">
      <c r="A214" t="s">
        <v>444</v>
      </c>
      <c r="B214" s="80">
        <v>1</v>
      </c>
      <c r="C214" s="80">
        <v>1</v>
      </c>
      <c r="D214" s="80">
        <v>1</v>
      </c>
      <c r="E214" s="80">
        <v>1</v>
      </c>
      <c r="F214" s="80">
        <v>1</v>
      </c>
      <c r="G214" s="80">
        <v>1</v>
      </c>
    </row>
    <row r="215" spans="1:7">
      <c r="A215" t="s">
        <v>445</v>
      </c>
      <c r="B215" s="80">
        <v>1</v>
      </c>
      <c r="C215" s="80">
        <v>1</v>
      </c>
      <c r="D215" s="80">
        <v>1</v>
      </c>
      <c r="E215" s="80">
        <v>1</v>
      </c>
      <c r="F215" s="80">
        <v>1</v>
      </c>
      <c r="G215" s="80">
        <v>1</v>
      </c>
    </row>
    <row r="216" spans="1:7">
      <c r="A216" t="s">
        <v>446</v>
      </c>
      <c r="B216" s="80">
        <v>1</v>
      </c>
      <c r="C216" s="80">
        <v>1</v>
      </c>
      <c r="D216" s="80">
        <v>1</v>
      </c>
      <c r="E216" s="80">
        <v>1</v>
      </c>
      <c r="F216" s="80">
        <v>1</v>
      </c>
      <c r="G216" s="80">
        <v>1</v>
      </c>
    </row>
    <row r="217" spans="1:7">
      <c r="A217" t="s">
        <v>250</v>
      </c>
      <c r="B217" s="80">
        <v>1</v>
      </c>
      <c r="C217" s="80">
        <v>1</v>
      </c>
      <c r="D217" s="80">
        <v>1</v>
      </c>
      <c r="E217" s="80">
        <v>1</v>
      </c>
      <c r="F217" s="80">
        <v>1</v>
      </c>
      <c r="G217" s="80">
        <v>1</v>
      </c>
    </row>
    <row r="218" spans="1:7">
      <c r="A218" t="s">
        <v>251</v>
      </c>
      <c r="B218" s="80">
        <v>1</v>
      </c>
      <c r="C218" s="80">
        <v>1</v>
      </c>
      <c r="D218" s="80">
        <v>1</v>
      </c>
      <c r="E218" s="80">
        <v>1</v>
      </c>
      <c r="F218" s="80">
        <v>1</v>
      </c>
      <c r="G218" s="80">
        <v>1</v>
      </c>
    </row>
    <row r="219" spans="1:7">
      <c r="A219" t="s">
        <v>252</v>
      </c>
      <c r="B219" s="80">
        <v>1</v>
      </c>
      <c r="C219" s="80">
        <v>1</v>
      </c>
      <c r="D219" s="80">
        <v>1</v>
      </c>
      <c r="E219" s="80">
        <v>1</v>
      </c>
      <c r="F219" s="80">
        <v>1</v>
      </c>
      <c r="G219" s="80">
        <v>1</v>
      </c>
    </row>
    <row r="220" spans="1:7">
      <c r="A220" t="s">
        <v>253</v>
      </c>
      <c r="B220" s="80">
        <v>1</v>
      </c>
      <c r="C220" s="80">
        <v>1</v>
      </c>
      <c r="D220" s="80">
        <v>1</v>
      </c>
      <c r="E220" s="80">
        <v>1</v>
      </c>
      <c r="F220" s="80">
        <v>1</v>
      </c>
      <c r="G220" s="80">
        <v>1</v>
      </c>
    </row>
    <row r="221" spans="1:7">
      <c r="A221" t="s">
        <v>471</v>
      </c>
      <c r="B221" s="80">
        <v>1</v>
      </c>
      <c r="C221" s="80">
        <v>1</v>
      </c>
      <c r="D221" s="80">
        <v>1</v>
      </c>
      <c r="E221" s="80">
        <v>1</v>
      </c>
      <c r="F221" s="80">
        <v>1</v>
      </c>
      <c r="G221" s="80">
        <v>1</v>
      </c>
    </row>
    <row r="222" spans="1:7">
      <c r="A222" t="s">
        <v>472</v>
      </c>
      <c r="B222" s="80">
        <v>1</v>
      </c>
      <c r="C222" s="80">
        <v>1</v>
      </c>
      <c r="D222" s="80">
        <v>1</v>
      </c>
      <c r="E222" s="80">
        <v>1</v>
      </c>
      <c r="F222" s="80">
        <v>1</v>
      </c>
      <c r="G222" s="80">
        <v>1</v>
      </c>
    </row>
    <row r="223" spans="1:7">
      <c r="A223" t="s">
        <v>473</v>
      </c>
      <c r="B223" s="80">
        <v>1</v>
      </c>
      <c r="C223" s="80">
        <v>1</v>
      </c>
      <c r="D223" s="80">
        <v>1</v>
      </c>
      <c r="E223" s="80">
        <v>1</v>
      </c>
      <c r="F223" s="80">
        <v>1</v>
      </c>
      <c r="G223" s="80">
        <v>1</v>
      </c>
    </row>
    <row r="224" spans="1:7">
      <c r="A224" t="s">
        <v>474</v>
      </c>
      <c r="B224" s="80">
        <v>1</v>
      </c>
      <c r="C224" s="80">
        <v>1</v>
      </c>
      <c r="D224" s="80">
        <v>1</v>
      </c>
      <c r="E224" s="80">
        <v>1</v>
      </c>
      <c r="F224" s="80">
        <v>1</v>
      </c>
      <c r="G224" s="80">
        <v>1</v>
      </c>
    </row>
    <row r="225" spans="1:7">
      <c r="A225" t="s">
        <v>254</v>
      </c>
      <c r="B225" s="80">
        <v>1</v>
      </c>
      <c r="C225" s="80">
        <v>1</v>
      </c>
      <c r="D225" s="80">
        <v>1</v>
      </c>
      <c r="E225" s="80">
        <v>1</v>
      </c>
      <c r="F225" s="80">
        <v>1</v>
      </c>
      <c r="G225" s="80">
        <v>1</v>
      </c>
    </row>
    <row r="226" spans="1:7">
      <c r="A226" t="s">
        <v>255</v>
      </c>
      <c r="B226" s="80">
        <v>1</v>
      </c>
      <c r="C226" s="80">
        <v>1</v>
      </c>
      <c r="D226" s="80">
        <v>1</v>
      </c>
      <c r="E226" s="80">
        <v>1</v>
      </c>
      <c r="F226" s="80">
        <v>1</v>
      </c>
      <c r="G226" s="80">
        <v>1</v>
      </c>
    </row>
    <row r="227" spans="1:7">
      <c r="A227" t="s">
        <v>256</v>
      </c>
      <c r="B227" s="80">
        <v>1</v>
      </c>
      <c r="C227" s="80">
        <v>1</v>
      </c>
      <c r="D227" s="80">
        <v>1</v>
      </c>
      <c r="E227" s="80">
        <v>1</v>
      </c>
      <c r="F227" s="80">
        <v>1</v>
      </c>
      <c r="G227" s="80">
        <v>1</v>
      </c>
    </row>
    <row r="228" spans="1:7">
      <c r="A228" t="s">
        <v>257</v>
      </c>
      <c r="B228" s="80">
        <v>1</v>
      </c>
      <c r="C228" s="80">
        <v>1</v>
      </c>
      <c r="D228" s="80">
        <v>1</v>
      </c>
      <c r="E228" s="80">
        <v>1</v>
      </c>
      <c r="F228" s="80">
        <v>1</v>
      </c>
      <c r="G228" s="80">
        <v>1</v>
      </c>
    </row>
    <row r="229" spans="1:7">
      <c r="A229" t="s">
        <v>475</v>
      </c>
      <c r="B229" s="80">
        <v>1</v>
      </c>
      <c r="C229" s="80">
        <v>1</v>
      </c>
      <c r="D229" s="80">
        <v>1</v>
      </c>
      <c r="E229" s="80">
        <v>1</v>
      </c>
      <c r="F229" s="80">
        <v>1</v>
      </c>
      <c r="G229" s="80">
        <v>1</v>
      </c>
    </row>
    <row r="230" spans="1:7">
      <c r="A230" t="s">
        <v>476</v>
      </c>
      <c r="B230" s="80">
        <v>1</v>
      </c>
      <c r="C230" s="80">
        <v>1</v>
      </c>
      <c r="D230" s="80">
        <v>1</v>
      </c>
      <c r="E230" s="80">
        <v>1</v>
      </c>
      <c r="F230" s="80">
        <v>1</v>
      </c>
      <c r="G230" s="80">
        <v>1</v>
      </c>
    </row>
    <row r="231" spans="1:7">
      <c r="A231" t="s">
        <v>477</v>
      </c>
      <c r="B231" s="80">
        <v>1</v>
      </c>
      <c r="C231" s="80">
        <v>1</v>
      </c>
      <c r="D231" s="80">
        <v>1</v>
      </c>
      <c r="E231" s="80">
        <v>1</v>
      </c>
      <c r="F231" s="80">
        <v>1</v>
      </c>
      <c r="G231" s="80">
        <v>1</v>
      </c>
    </row>
    <row r="232" spans="1:7">
      <c r="A232" t="s">
        <v>478</v>
      </c>
      <c r="B232" s="80">
        <v>1</v>
      </c>
      <c r="C232" s="80">
        <v>1</v>
      </c>
      <c r="D232" s="80">
        <v>1</v>
      </c>
      <c r="E232" s="80">
        <v>1</v>
      </c>
      <c r="F232" s="80">
        <v>1</v>
      </c>
      <c r="G232" s="80">
        <v>1</v>
      </c>
    </row>
    <row r="233" spans="1:7">
      <c r="A233" t="s">
        <v>463</v>
      </c>
      <c r="B233" s="80">
        <v>17853.0504</v>
      </c>
      <c r="C233" s="80">
        <v>41.124600000000001</v>
      </c>
      <c r="D233" s="80">
        <v>43.755000000000003</v>
      </c>
      <c r="E233" s="80">
        <v>44.522799999999997</v>
      </c>
      <c r="F233" s="80">
        <v>415483.15</v>
      </c>
      <c r="G233" s="80">
        <v>94.98</v>
      </c>
    </row>
    <row r="234" spans="1:7">
      <c r="A234" t="s">
        <v>464</v>
      </c>
      <c r="B234" s="80">
        <v>6350.3608000000004</v>
      </c>
      <c r="C234" s="80">
        <v>38.690300000000001</v>
      </c>
      <c r="D234" s="80">
        <v>41.889299999999999</v>
      </c>
      <c r="E234" s="80">
        <v>42.872799999999998</v>
      </c>
      <c r="F234" s="80">
        <v>225471.85</v>
      </c>
      <c r="G234" s="80">
        <v>63.9</v>
      </c>
    </row>
    <row r="235" spans="1:7">
      <c r="A235" t="s">
        <v>465</v>
      </c>
      <c r="B235" s="80">
        <v>2781.096</v>
      </c>
      <c r="C235" s="80">
        <v>36.318300000000001</v>
      </c>
      <c r="D235" s="80">
        <v>40.5259</v>
      </c>
      <c r="E235" s="80">
        <v>41.520699999999998</v>
      </c>
      <c r="F235" s="80">
        <v>142899.49</v>
      </c>
      <c r="G235" s="80">
        <v>49.12</v>
      </c>
    </row>
    <row r="236" spans="1:7">
      <c r="A236" t="s">
        <v>466</v>
      </c>
      <c r="B236" s="80">
        <v>1264.2711999999999</v>
      </c>
      <c r="C236" s="80">
        <v>33.9026</v>
      </c>
      <c r="D236" s="80">
        <v>39.839100000000002</v>
      </c>
      <c r="E236" s="80">
        <v>40.801400000000001</v>
      </c>
      <c r="F236" s="80">
        <v>90104.83</v>
      </c>
      <c r="G236" s="80">
        <v>36.31</v>
      </c>
    </row>
    <row r="237" spans="1:7">
      <c r="A237" t="s">
        <v>483</v>
      </c>
      <c r="B237" s="80">
        <v>10565.6216</v>
      </c>
      <c r="C237" s="80">
        <v>44.386299999999999</v>
      </c>
      <c r="D237" s="80">
        <v>46.733499999999999</v>
      </c>
      <c r="E237" s="80">
        <v>47.445</v>
      </c>
      <c r="F237" s="80">
        <v>314851.42</v>
      </c>
      <c r="G237" s="80">
        <v>81.400000000000006</v>
      </c>
    </row>
    <row r="238" spans="1:7">
      <c r="A238" t="s">
        <v>484</v>
      </c>
      <c r="B238" s="80">
        <v>5728.6152000000002</v>
      </c>
      <c r="C238" s="80">
        <v>41.509900000000002</v>
      </c>
      <c r="D238" s="80">
        <v>44.565199999999997</v>
      </c>
      <c r="E238" s="80">
        <v>45.073399999999999</v>
      </c>
      <c r="F238" s="80">
        <v>227389.61</v>
      </c>
      <c r="G238" s="80">
        <v>65.78</v>
      </c>
    </row>
    <row r="239" spans="1:7">
      <c r="A239" t="s">
        <v>485</v>
      </c>
      <c r="B239" s="80">
        <v>3052.1</v>
      </c>
      <c r="C239" s="80">
        <v>38.3797</v>
      </c>
      <c r="D239" s="80">
        <v>43.049300000000002</v>
      </c>
      <c r="E239" s="80">
        <v>43.362299999999998</v>
      </c>
      <c r="F239" s="80">
        <v>162184.85</v>
      </c>
      <c r="G239" s="80">
        <v>53.89</v>
      </c>
    </row>
    <row r="240" spans="1:7">
      <c r="A240" t="s">
        <v>486</v>
      </c>
      <c r="B240" s="80">
        <v>1677.2175999999999</v>
      </c>
      <c r="C240" s="80">
        <v>35.523899999999998</v>
      </c>
      <c r="D240" s="80">
        <v>42.204900000000002</v>
      </c>
      <c r="E240" s="80">
        <v>42.346800000000002</v>
      </c>
      <c r="F240" s="80">
        <v>105743.64</v>
      </c>
      <c r="G240" s="80">
        <v>43.71</v>
      </c>
    </row>
    <row r="241" spans="1:7">
      <c r="A241" t="s">
        <v>258</v>
      </c>
      <c r="B241" s="80">
        <v>17908.052800000001</v>
      </c>
      <c r="C241" s="80">
        <v>38.984000000000002</v>
      </c>
      <c r="D241" s="80">
        <v>40.139299999999999</v>
      </c>
      <c r="E241" s="80">
        <v>43.354799999999997</v>
      </c>
      <c r="F241" s="80">
        <v>345809.22</v>
      </c>
      <c r="G241" s="80">
        <v>72.63</v>
      </c>
    </row>
    <row r="242" spans="1:7">
      <c r="A242" t="s">
        <v>259</v>
      </c>
      <c r="B242" s="80">
        <v>4529.6432000000004</v>
      </c>
      <c r="C242" s="80">
        <v>36.984299999999998</v>
      </c>
      <c r="D242" s="80">
        <v>39.012</v>
      </c>
      <c r="E242" s="80">
        <v>41.567700000000002</v>
      </c>
      <c r="F242" s="80">
        <v>175983.83</v>
      </c>
      <c r="G242" s="80">
        <v>46.94</v>
      </c>
    </row>
    <row r="243" spans="1:7">
      <c r="A243" t="s">
        <v>260</v>
      </c>
      <c r="B243" s="80">
        <v>2049.0976000000001</v>
      </c>
      <c r="C243" s="80">
        <v>34.956099999999999</v>
      </c>
      <c r="D243" s="80">
        <v>38.144599999999997</v>
      </c>
      <c r="E243" s="80">
        <v>40.104300000000002</v>
      </c>
      <c r="F243" s="80">
        <v>122151.64</v>
      </c>
      <c r="G243" s="80">
        <v>33.74</v>
      </c>
    </row>
    <row r="244" spans="1:7">
      <c r="A244" t="s">
        <v>261</v>
      </c>
      <c r="B244" s="80">
        <v>1014.2136</v>
      </c>
      <c r="C244" s="80">
        <v>32.761299999999999</v>
      </c>
      <c r="D244" s="80">
        <v>37.564900000000002</v>
      </c>
      <c r="E244" s="80">
        <v>39.168700000000001</v>
      </c>
      <c r="F244" s="80">
        <v>80691.16</v>
      </c>
      <c r="G244" s="80">
        <v>29.25</v>
      </c>
    </row>
    <row r="245" spans="1:7">
      <c r="A245" t="s">
        <v>262</v>
      </c>
      <c r="B245" s="80">
        <v>17873.340800000002</v>
      </c>
      <c r="C245" s="80">
        <v>39.790399999999998</v>
      </c>
      <c r="D245" s="80">
        <v>43.912399999999998</v>
      </c>
      <c r="E245" s="80">
        <v>45.259099999999997</v>
      </c>
      <c r="F245" s="80">
        <v>421939.36</v>
      </c>
      <c r="G245" s="80">
        <v>81.48</v>
      </c>
    </row>
    <row r="246" spans="1:7">
      <c r="A246" t="s">
        <v>263</v>
      </c>
      <c r="B246" s="80">
        <v>5773.4287999999997</v>
      </c>
      <c r="C246" s="80">
        <v>37.947299999999998</v>
      </c>
      <c r="D246" s="80">
        <v>42.665500000000002</v>
      </c>
      <c r="E246" s="80">
        <v>43.311799999999998</v>
      </c>
      <c r="F246" s="80">
        <v>245832.1</v>
      </c>
      <c r="G246" s="80">
        <v>56.42</v>
      </c>
    </row>
    <row r="247" spans="1:7">
      <c r="A247" t="s">
        <v>264</v>
      </c>
      <c r="B247" s="80">
        <v>2708.9584</v>
      </c>
      <c r="C247" s="80">
        <v>36.1355</v>
      </c>
      <c r="D247" s="80">
        <v>41.538600000000002</v>
      </c>
      <c r="E247" s="80">
        <v>41.715899999999998</v>
      </c>
      <c r="F247" s="80">
        <v>156168.10999999999</v>
      </c>
      <c r="G247" s="80">
        <v>48.46</v>
      </c>
    </row>
    <row r="248" spans="1:7">
      <c r="A248" t="s">
        <v>265</v>
      </c>
      <c r="B248" s="80">
        <v>1419.5056</v>
      </c>
      <c r="C248" s="80">
        <v>34.189100000000003</v>
      </c>
      <c r="D248" s="80">
        <v>40.799900000000001</v>
      </c>
      <c r="E248" s="80">
        <v>40.602400000000003</v>
      </c>
      <c r="F248" s="80">
        <v>95448.36</v>
      </c>
      <c r="G248" s="80">
        <v>37.35</v>
      </c>
    </row>
    <row r="249" spans="1:7">
      <c r="A249" t="s">
        <v>266</v>
      </c>
      <c r="B249" s="80">
        <v>53577.004800000002</v>
      </c>
      <c r="C249" s="80">
        <v>38.717700000000001</v>
      </c>
      <c r="D249" s="80">
        <v>41.938099999999999</v>
      </c>
      <c r="E249" s="80">
        <v>44.026400000000002</v>
      </c>
      <c r="F249" s="80">
        <v>485247.31</v>
      </c>
      <c r="G249" s="80">
        <v>155.07</v>
      </c>
    </row>
    <row r="250" spans="1:7">
      <c r="A250" t="s">
        <v>267</v>
      </c>
      <c r="B250" s="80">
        <v>7190.0864000000001</v>
      </c>
      <c r="C250" s="80">
        <v>35.698399999999999</v>
      </c>
      <c r="D250" s="80">
        <v>40.613300000000002</v>
      </c>
      <c r="E250" s="80">
        <v>42.9634</v>
      </c>
      <c r="F250" s="80">
        <v>211188.84</v>
      </c>
      <c r="G250" s="80">
        <v>60.13</v>
      </c>
    </row>
    <row r="251" spans="1:7">
      <c r="A251" t="s">
        <v>268</v>
      </c>
      <c r="B251" s="80">
        <v>1774.232</v>
      </c>
      <c r="C251" s="80">
        <v>33.942399999999999</v>
      </c>
      <c r="D251" s="80">
        <v>39.441299999999998</v>
      </c>
      <c r="E251" s="80">
        <v>42.081299999999999</v>
      </c>
      <c r="F251" s="80">
        <v>114068.66</v>
      </c>
      <c r="G251" s="80">
        <v>39.299999999999997</v>
      </c>
    </row>
    <row r="252" spans="1:7">
      <c r="A252" t="s">
        <v>269</v>
      </c>
      <c r="B252" s="80">
        <v>690.23040000000003</v>
      </c>
      <c r="C252" s="80">
        <v>31.924199999999999</v>
      </c>
      <c r="D252" s="80">
        <v>38.770299999999999</v>
      </c>
      <c r="E252" s="80">
        <v>41.572499999999998</v>
      </c>
      <c r="F252" s="80">
        <v>64878.69</v>
      </c>
      <c r="G252" s="80">
        <v>26</v>
      </c>
    </row>
    <row r="253" spans="1:7">
      <c r="A253" t="s">
        <v>270</v>
      </c>
      <c r="B253" s="80">
        <v>3084.6232</v>
      </c>
      <c r="C253" s="80">
        <v>40.798499999999997</v>
      </c>
      <c r="D253" s="80">
        <v>42.955500000000001</v>
      </c>
      <c r="E253" s="80">
        <v>43.660299999999999</v>
      </c>
      <c r="F253" s="80">
        <v>67393</v>
      </c>
      <c r="G253" s="80">
        <v>15.03</v>
      </c>
    </row>
    <row r="254" spans="1:7">
      <c r="A254" t="s">
        <v>271</v>
      </c>
      <c r="B254" s="80">
        <v>1450.2760000000001</v>
      </c>
      <c r="C254" s="80">
        <v>37.663800000000002</v>
      </c>
      <c r="D254" s="80">
        <v>40.684399999999997</v>
      </c>
      <c r="E254" s="80">
        <v>41.128700000000002</v>
      </c>
      <c r="F254" s="80">
        <v>50397.96</v>
      </c>
      <c r="G254" s="80">
        <v>11.2</v>
      </c>
    </row>
    <row r="255" spans="1:7">
      <c r="A255" t="s">
        <v>272</v>
      </c>
      <c r="B255" s="80">
        <v>718.41679999999997</v>
      </c>
      <c r="C255" s="80">
        <v>34.827599999999997</v>
      </c>
      <c r="D255" s="80">
        <v>38.833599999999997</v>
      </c>
      <c r="E255" s="80">
        <v>39.188699999999997</v>
      </c>
      <c r="F255" s="80">
        <v>34369.160000000003</v>
      </c>
      <c r="G255" s="80">
        <v>8.43</v>
      </c>
    </row>
    <row r="256" spans="1:7">
      <c r="A256" t="s">
        <v>273</v>
      </c>
      <c r="B256" s="80">
        <v>380.82960000000003</v>
      </c>
      <c r="C256" s="80">
        <v>32.422400000000003</v>
      </c>
      <c r="D256" s="80">
        <v>37.628799999999998</v>
      </c>
      <c r="E256" s="80">
        <v>37.765599999999999</v>
      </c>
      <c r="F256" s="80">
        <v>24066.82</v>
      </c>
      <c r="G256" s="80">
        <v>6.89</v>
      </c>
    </row>
    <row r="257" spans="1:7">
      <c r="A257" t="s">
        <v>274</v>
      </c>
      <c r="B257" s="80">
        <v>3519.8912</v>
      </c>
      <c r="C257" s="80">
        <v>40.534199999999998</v>
      </c>
      <c r="D257" s="80">
        <v>43.205300000000001</v>
      </c>
      <c r="E257" s="80">
        <v>44.616399999999999</v>
      </c>
      <c r="F257" s="80">
        <v>61407.86</v>
      </c>
      <c r="G257" s="80">
        <v>17.32</v>
      </c>
    </row>
    <row r="258" spans="1:7">
      <c r="A258" t="s">
        <v>275</v>
      </c>
      <c r="B258" s="80">
        <v>1595.8216</v>
      </c>
      <c r="C258" s="80">
        <v>37.780200000000001</v>
      </c>
      <c r="D258" s="80">
        <v>41.155099999999997</v>
      </c>
      <c r="E258" s="80">
        <v>42.2774</v>
      </c>
      <c r="F258" s="80">
        <v>47285.34</v>
      </c>
      <c r="G258" s="80">
        <v>12.62</v>
      </c>
    </row>
    <row r="259" spans="1:7">
      <c r="A259" t="s">
        <v>276</v>
      </c>
      <c r="B259" s="80">
        <v>787.06960000000004</v>
      </c>
      <c r="C259" s="80">
        <v>34.875999999999998</v>
      </c>
      <c r="D259" s="80">
        <v>39.530700000000003</v>
      </c>
      <c r="E259" s="80">
        <v>40.514099999999999</v>
      </c>
      <c r="F259" s="80">
        <v>33403.86</v>
      </c>
      <c r="G259" s="80">
        <v>9.23</v>
      </c>
    </row>
    <row r="260" spans="1:7">
      <c r="A260" t="s">
        <v>277</v>
      </c>
      <c r="B260" s="80">
        <v>405.90559999999999</v>
      </c>
      <c r="C260" s="80">
        <v>32.038200000000003</v>
      </c>
      <c r="D260" s="80">
        <v>38.628599999999999</v>
      </c>
      <c r="E260" s="80">
        <v>39.5717</v>
      </c>
      <c r="F260" s="80">
        <v>20886.36</v>
      </c>
      <c r="G260" s="80">
        <v>6.79</v>
      </c>
    </row>
    <row r="261" spans="1:7">
      <c r="A261" t="s">
        <v>278</v>
      </c>
      <c r="B261" s="80">
        <v>7017.4423999999999</v>
      </c>
      <c r="C261" s="80">
        <v>38.944899999999997</v>
      </c>
      <c r="D261" s="80">
        <v>40.965600000000002</v>
      </c>
      <c r="E261" s="80">
        <v>41.873100000000001</v>
      </c>
      <c r="F261" s="80">
        <v>79266.81</v>
      </c>
      <c r="G261" s="80">
        <v>22.98</v>
      </c>
    </row>
    <row r="262" spans="1:7">
      <c r="A262" t="s">
        <v>279</v>
      </c>
      <c r="B262" s="80">
        <v>2890.6848</v>
      </c>
      <c r="C262" s="80">
        <v>34.9587</v>
      </c>
      <c r="D262" s="80">
        <v>38.260100000000001</v>
      </c>
      <c r="E262" s="80">
        <v>39.052300000000002</v>
      </c>
      <c r="F262" s="80">
        <v>53722.89</v>
      </c>
      <c r="G262" s="80">
        <v>15.64</v>
      </c>
    </row>
    <row r="263" spans="1:7">
      <c r="A263" t="s">
        <v>280</v>
      </c>
      <c r="B263" s="80">
        <v>1294.424</v>
      </c>
      <c r="C263" s="80">
        <v>31.494700000000002</v>
      </c>
      <c r="D263" s="80">
        <v>36.3994</v>
      </c>
      <c r="E263" s="80">
        <v>37.171199999999999</v>
      </c>
      <c r="F263" s="80">
        <v>37493.230000000003</v>
      </c>
      <c r="G263" s="80">
        <v>11.44</v>
      </c>
    </row>
    <row r="264" spans="1:7">
      <c r="A264" t="s">
        <v>281</v>
      </c>
      <c r="B264" s="80">
        <v>573.81359999999995</v>
      </c>
      <c r="C264" s="80">
        <v>28.3001</v>
      </c>
      <c r="D264" s="80">
        <v>35.404600000000002</v>
      </c>
      <c r="E264" s="80">
        <v>36.162399999999998</v>
      </c>
      <c r="F264" s="80">
        <v>24417.200000000001</v>
      </c>
      <c r="G264" s="80">
        <v>7.91</v>
      </c>
    </row>
    <row r="265" spans="1:7">
      <c r="A265" t="s">
        <v>282</v>
      </c>
      <c r="B265">
        <v>5107.4759999999997</v>
      </c>
      <c r="C265">
        <v>40.351999999999997</v>
      </c>
      <c r="D265">
        <v>41.2682</v>
      </c>
      <c r="E265">
        <v>42.645600000000002</v>
      </c>
      <c r="F265">
        <v>55492.34</v>
      </c>
      <c r="G265">
        <v>14.91</v>
      </c>
    </row>
    <row r="266" spans="1:7">
      <c r="A266" t="s">
        <v>283</v>
      </c>
      <c r="B266">
        <v>1978.1672000000001</v>
      </c>
      <c r="C266">
        <v>36.652200000000001</v>
      </c>
      <c r="D266">
        <v>38.758499999999998</v>
      </c>
      <c r="E266">
        <v>40.438499999999998</v>
      </c>
      <c r="F266">
        <v>35557.040000000001</v>
      </c>
      <c r="G266">
        <v>9.91</v>
      </c>
    </row>
    <row r="267" spans="1:7">
      <c r="A267" t="s">
        <v>284</v>
      </c>
      <c r="B267">
        <v>896.57360000000006</v>
      </c>
      <c r="C267">
        <v>33.594799999999999</v>
      </c>
      <c r="D267">
        <v>37.078600000000002</v>
      </c>
      <c r="E267">
        <v>38.926400000000001</v>
      </c>
      <c r="F267">
        <v>27098.33</v>
      </c>
      <c r="G267">
        <v>7.28</v>
      </c>
    </row>
    <row r="268" spans="1:7">
      <c r="A268" t="s">
        <v>285</v>
      </c>
      <c r="B268">
        <v>419.37040000000002</v>
      </c>
      <c r="C268">
        <v>30.755400000000002</v>
      </c>
      <c r="D268">
        <v>36.152299999999997</v>
      </c>
      <c r="E268">
        <v>38.013100000000001</v>
      </c>
      <c r="F268">
        <v>17812.02</v>
      </c>
      <c r="G268">
        <v>5.0999999999999996</v>
      </c>
    </row>
    <row r="269" spans="1:7">
      <c r="A269" t="s">
        <v>286</v>
      </c>
      <c r="B269">
        <v>1502.8712</v>
      </c>
      <c r="C269">
        <v>41.643300000000004</v>
      </c>
      <c r="D269">
        <v>43.831099999999999</v>
      </c>
      <c r="E269">
        <v>43.191699999999997</v>
      </c>
      <c r="F269">
        <v>16530.919999999998</v>
      </c>
      <c r="G269">
        <v>5.32</v>
      </c>
    </row>
    <row r="270" spans="1:7">
      <c r="A270" t="s">
        <v>287</v>
      </c>
      <c r="B270">
        <v>732.30719999999997</v>
      </c>
      <c r="C270">
        <v>37.546399999999998</v>
      </c>
      <c r="D270">
        <v>41.190399999999997</v>
      </c>
      <c r="E270">
        <v>40.145600000000002</v>
      </c>
      <c r="F270">
        <v>12586.41</v>
      </c>
      <c r="G270">
        <v>3.77</v>
      </c>
    </row>
    <row r="271" spans="1:7">
      <c r="A271" t="s">
        <v>288</v>
      </c>
      <c r="B271">
        <v>371.13920000000002</v>
      </c>
      <c r="C271">
        <v>34.107999999999997</v>
      </c>
      <c r="D271">
        <v>39.328699999999998</v>
      </c>
      <c r="E271">
        <v>38.088900000000002</v>
      </c>
      <c r="F271">
        <v>10165.41</v>
      </c>
      <c r="G271">
        <v>2.74</v>
      </c>
    </row>
    <row r="272" spans="1:7">
      <c r="A272" t="s">
        <v>289</v>
      </c>
      <c r="B272">
        <v>194.048</v>
      </c>
      <c r="C272">
        <v>31.224799999999998</v>
      </c>
      <c r="D272">
        <v>38.261800000000001</v>
      </c>
      <c r="E272">
        <v>36.723100000000002</v>
      </c>
      <c r="F272">
        <v>6650.35</v>
      </c>
      <c r="G272">
        <v>2.0099999999999998</v>
      </c>
    </row>
    <row r="273" spans="1:7">
      <c r="A273" t="s">
        <v>290</v>
      </c>
      <c r="B273">
        <v>1916.9064000000001</v>
      </c>
      <c r="C273">
        <v>38.946199999999997</v>
      </c>
      <c r="D273">
        <v>42.445399999999999</v>
      </c>
      <c r="E273">
        <v>43.5593</v>
      </c>
      <c r="F273">
        <v>21637.33</v>
      </c>
      <c r="G273">
        <v>6.3</v>
      </c>
    </row>
    <row r="274" spans="1:7">
      <c r="A274" t="s">
        <v>291</v>
      </c>
      <c r="B274">
        <v>638.1712</v>
      </c>
      <c r="C274">
        <v>35.099899999999998</v>
      </c>
      <c r="D274">
        <v>40.5974</v>
      </c>
      <c r="E274">
        <v>41.608199999999997</v>
      </c>
      <c r="F274">
        <v>14791.43</v>
      </c>
      <c r="G274">
        <v>4.1399999999999997</v>
      </c>
    </row>
    <row r="275" spans="1:7">
      <c r="A275" t="s">
        <v>292</v>
      </c>
      <c r="B275">
        <v>247.0008</v>
      </c>
      <c r="C275">
        <v>31.847200000000001</v>
      </c>
      <c r="D275">
        <v>39.296900000000001</v>
      </c>
      <c r="E275">
        <v>40.080599999999997</v>
      </c>
      <c r="F275">
        <v>7153.16</v>
      </c>
      <c r="G275">
        <v>2.73</v>
      </c>
    </row>
    <row r="276" spans="1:7">
      <c r="A276" t="s">
        <v>293</v>
      </c>
      <c r="B276">
        <v>102.38720000000001</v>
      </c>
      <c r="C276">
        <v>28.8673</v>
      </c>
      <c r="D276">
        <v>38.571100000000001</v>
      </c>
      <c r="E276">
        <v>39.361600000000003</v>
      </c>
      <c r="F276">
        <v>4101.93</v>
      </c>
      <c r="G276">
        <v>1.95</v>
      </c>
    </row>
    <row r="277" spans="1:7">
      <c r="A277" t="s">
        <v>294</v>
      </c>
      <c r="B277">
        <v>1711.5455999999999</v>
      </c>
      <c r="C277">
        <v>38.633499999999998</v>
      </c>
      <c r="D277">
        <v>40.5779</v>
      </c>
      <c r="E277">
        <v>41.294400000000003</v>
      </c>
      <c r="F277">
        <v>18517.61</v>
      </c>
      <c r="G277">
        <v>5.69</v>
      </c>
    </row>
    <row r="278" spans="1:7">
      <c r="A278" t="s">
        <v>295</v>
      </c>
      <c r="B278">
        <v>727.00720000000001</v>
      </c>
      <c r="C278">
        <v>34.859000000000002</v>
      </c>
      <c r="D278">
        <v>37.956000000000003</v>
      </c>
      <c r="E278">
        <v>38.512799999999999</v>
      </c>
      <c r="F278">
        <v>13005.7</v>
      </c>
      <c r="G278">
        <v>3.5</v>
      </c>
    </row>
    <row r="279" spans="1:7">
      <c r="A279" t="s">
        <v>296</v>
      </c>
      <c r="B279">
        <v>320.85840000000002</v>
      </c>
      <c r="C279">
        <v>31.390699999999999</v>
      </c>
      <c r="D279">
        <v>35.984000000000002</v>
      </c>
      <c r="E279">
        <v>36.552999999999997</v>
      </c>
      <c r="F279">
        <v>9005.7999999999993</v>
      </c>
      <c r="G279">
        <v>2.52</v>
      </c>
    </row>
    <row r="280" spans="1:7">
      <c r="A280" t="s">
        <v>297</v>
      </c>
      <c r="B280">
        <v>141.58160000000001</v>
      </c>
      <c r="C280">
        <v>28.3323</v>
      </c>
      <c r="D280">
        <v>34.985999999999997</v>
      </c>
      <c r="E280">
        <v>35.6008</v>
      </c>
      <c r="F280">
        <v>5943.58</v>
      </c>
      <c r="G280">
        <v>1.78</v>
      </c>
    </row>
    <row r="281" spans="1:7">
      <c r="A281" t="s">
        <v>298</v>
      </c>
      <c r="B281">
        <v>1173.5776000000001</v>
      </c>
      <c r="C281">
        <v>40.546900000000001</v>
      </c>
      <c r="D281">
        <v>41.080500000000001</v>
      </c>
      <c r="E281">
        <v>42.1845</v>
      </c>
      <c r="F281">
        <v>12010.76</v>
      </c>
      <c r="G281">
        <v>3.93</v>
      </c>
    </row>
    <row r="282" spans="1:7">
      <c r="A282" t="s">
        <v>299</v>
      </c>
      <c r="B282">
        <v>557.70240000000001</v>
      </c>
      <c r="C282">
        <v>36.362499999999997</v>
      </c>
      <c r="D282">
        <v>38.358499999999999</v>
      </c>
      <c r="E282">
        <v>39.566499999999998</v>
      </c>
      <c r="F282">
        <v>8721.5300000000007</v>
      </c>
      <c r="G282">
        <v>2.69</v>
      </c>
    </row>
    <row r="283" spans="1:7">
      <c r="A283" t="s">
        <v>300</v>
      </c>
      <c r="B283">
        <v>272.15199999999999</v>
      </c>
      <c r="C283">
        <v>32.759099999999997</v>
      </c>
      <c r="D283">
        <v>36.624400000000001</v>
      </c>
      <c r="E283">
        <v>37.7896</v>
      </c>
      <c r="F283">
        <v>6663.63</v>
      </c>
      <c r="G283">
        <v>1.9</v>
      </c>
    </row>
    <row r="284" spans="1:7">
      <c r="A284" t="s">
        <v>301</v>
      </c>
      <c r="B284">
        <v>134.10560000000001</v>
      </c>
      <c r="C284">
        <v>29.8889</v>
      </c>
      <c r="D284">
        <v>35.574100000000001</v>
      </c>
      <c r="E284">
        <v>36.6982</v>
      </c>
      <c r="F284">
        <v>4410.71</v>
      </c>
      <c r="G284">
        <v>1.32</v>
      </c>
    </row>
    <row r="285" spans="1:7">
      <c r="A285" t="s">
        <v>302</v>
      </c>
      <c r="B285">
        <v>1965.9295999999999</v>
      </c>
      <c r="C285">
        <v>43.043900000000001</v>
      </c>
      <c r="D285">
        <v>46.6815</v>
      </c>
      <c r="E285">
        <v>47.996099999999998</v>
      </c>
      <c r="F285">
        <v>63526.18</v>
      </c>
      <c r="G285">
        <v>19.91</v>
      </c>
    </row>
    <row r="286" spans="1:7">
      <c r="A286" t="s">
        <v>303</v>
      </c>
      <c r="B286">
        <v>733.76959999999997</v>
      </c>
      <c r="C286">
        <v>40.742800000000003</v>
      </c>
      <c r="D286">
        <v>44.767899999999997</v>
      </c>
      <c r="E286">
        <v>46.121200000000002</v>
      </c>
      <c r="F286">
        <v>38966.769999999997</v>
      </c>
      <c r="G286">
        <v>12.55</v>
      </c>
    </row>
    <row r="287" spans="1:7">
      <c r="A287" t="s">
        <v>304</v>
      </c>
      <c r="B287">
        <v>364.31200000000001</v>
      </c>
      <c r="C287">
        <v>38.205399999999997</v>
      </c>
      <c r="D287">
        <v>43.180500000000002</v>
      </c>
      <c r="E287">
        <v>44.5032</v>
      </c>
      <c r="F287">
        <v>28070.87</v>
      </c>
      <c r="G287">
        <v>10.8</v>
      </c>
    </row>
    <row r="288" spans="1:7">
      <c r="A288" t="s">
        <v>305</v>
      </c>
      <c r="B288">
        <v>194.59360000000001</v>
      </c>
      <c r="C288">
        <v>35.421700000000001</v>
      </c>
      <c r="D288">
        <v>42.125799999999998</v>
      </c>
      <c r="E288">
        <v>43.281999999999996</v>
      </c>
      <c r="F288">
        <v>19772.11</v>
      </c>
      <c r="G288">
        <v>8.34</v>
      </c>
    </row>
    <row r="289" spans="1:7">
      <c r="A289" t="s">
        <v>306</v>
      </c>
      <c r="B289">
        <v>1378.7152000000001</v>
      </c>
      <c r="C289">
        <v>43.372999999999998</v>
      </c>
      <c r="D289">
        <v>48.375100000000003</v>
      </c>
      <c r="E289">
        <v>48.996600000000001</v>
      </c>
      <c r="F289">
        <v>57423.61</v>
      </c>
      <c r="G289">
        <v>17.47</v>
      </c>
    </row>
    <row r="290" spans="1:7">
      <c r="A290" t="s">
        <v>307</v>
      </c>
      <c r="B290">
        <v>374.28559999999999</v>
      </c>
      <c r="C290">
        <v>41.7258</v>
      </c>
      <c r="D290">
        <v>46.8005</v>
      </c>
      <c r="E290">
        <v>47.485599999999998</v>
      </c>
      <c r="F290">
        <v>32631.11</v>
      </c>
      <c r="G290">
        <v>11.79</v>
      </c>
    </row>
    <row r="291" spans="1:7">
      <c r="A291" t="s">
        <v>308</v>
      </c>
      <c r="B291">
        <v>162.25360000000001</v>
      </c>
      <c r="C291">
        <v>39.7742</v>
      </c>
      <c r="D291">
        <v>45.281300000000002</v>
      </c>
      <c r="E291">
        <v>45.985799999999998</v>
      </c>
      <c r="F291">
        <v>19717.29</v>
      </c>
      <c r="G291">
        <v>9.31</v>
      </c>
    </row>
    <row r="292" spans="1:7">
      <c r="A292" t="s">
        <v>309</v>
      </c>
      <c r="B292">
        <v>86.623199999999997</v>
      </c>
      <c r="C292">
        <v>37.453200000000002</v>
      </c>
      <c r="D292">
        <v>44.231000000000002</v>
      </c>
      <c r="E292">
        <v>44.904499999999999</v>
      </c>
      <c r="F292">
        <v>10935.94</v>
      </c>
      <c r="G292">
        <v>7.43</v>
      </c>
    </row>
    <row r="293" spans="1:7">
      <c r="A293" t="s">
        <v>310</v>
      </c>
      <c r="B293">
        <v>1775.8792000000001</v>
      </c>
      <c r="C293">
        <v>43.700099999999999</v>
      </c>
      <c r="D293">
        <v>47.543199999999999</v>
      </c>
      <c r="E293">
        <v>48.4788</v>
      </c>
      <c r="F293">
        <v>69421.53</v>
      </c>
      <c r="G293">
        <v>19.309999999999999</v>
      </c>
    </row>
    <row r="294" spans="1:7">
      <c r="A294" t="s">
        <v>311</v>
      </c>
      <c r="B294">
        <v>634.70000000000005</v>
      </c>
      <c r="C294">
        <v>41.794499999999999</v>
      </c>
      <c r="D294">
        <v>45.737299999999998</v>
      </c>
      <c r="E294">
        <v>46.741599999999998</v>
      </c>
      <c r="F294">
        <v>40160.79</v>
      </c>
      <c r="G294">
        <v>13.28</v>
      </c>
    </row>
    <row r="295" spans="1:7">
      <c r="A295" t="s">
        <v>312</v>
      </c>
      <c r="B295">
        <v>279.1816</v>
      </c>
      <c r="C295">
        <v>39.542999999999999</v>
      </c>
      <c r="D295">
        <v>44.067700000000002</v>
      </c>
      <c r="E295">
        <v>45.177199999999999</v>
      </c>
      <c r="F295">
        <v>24044.22</v>
      </c>
      <c r="G295">
        <v>11.03</v>
      </c>
    </row>
    <row r="296" spans="1:7">
      <c r="A296" t="s">
        <v>313</v>
      </c>
      <c r="B296">
        <v>142.55199999999999</v>
      </c>
      <c r="C296">
        <v>36.9711</v>
      </c>
      <c r="D296">
        <v>43.002600000000001</v>
      </c>
      <c r="E296">
        <v>44.128399999999999</v>
      </c>
      <c r="F296">
        <v>14898.48</v>
      </c>
      <c r="G296">
        <v>8.85</v>
      </c>
    </row>
    <row r="297" spans="1:7">
      <c r="A297" t="s">
        <v>314</v>
      </c>
      <c r="B297">
        <v>3137.0255999999999</v>
      </c>
      <c r="C297">
        <v>40.882899999999999</v>
      </c>
      <c r="D297">
        <v>42.755899999999997</v>
      </c>
      <c r="E297">
        <v>43.378100000000003</v>
      </c>
      <c r="F297">
        <v>74340.56</v>
      </c>
      <c r="G297">
        <v>16.05</v>
      </c>
    </row>
    <row r="298" spans="1:7">
      <c r="A298" t="s">
        <v>315</v>
      </c>
      <c r="B298">
        <v>1509.4464</v>
      </c>
      <c r="C298">
        <v>37.7057</v>
      </c>
      <c r="D298">
        <v>40.1569</v>
      </c>
      <c r="E298">
        <v>40.6372</v>
      </c>
      <c r="F298">
        <v>52536.21</v>
      </c>
      <c r="G298">
        <v>11.21</v>
      </c>
    </row>
    <row r="299" spans="1:7">
      <c r="A299" t="s">
        <v>316</v>
      </c>
      <c r="B299">
        <v>758.33199999999999</v>
      </c>
      <c r="C299">
        <v>34.771500000000003</v>
      </c>
      <c r="D299">
        <v>38.104199999999999</v>
      </c>
      <c r="E299">
        <v>38.5032</v>
      </c>
      <c r="F299">
        <v>36029.1</v>
      </c>
      <c r="G299">
        <v>8.1</v>
      </c>
    </row>
    <row r="300" spans="1:7">
      <c r="A300" t="s">
        <v>317</v>
      </c>
      <c r="B300">
        <v>409.53440000000001</v>
      </c>
      <c r="C300">
        <v>32.140700000000002</v>
      </c>
      <c r="D300">
        <v>36.805599999999998</v>
      </c>
      <c r="E300">
        <v>37.076999999999998</v>
      </c>
      <c r="F300">
        <v>23269.17</v>
      </c>
      <c r="G300">
        <v>6.26</v>
      </c>
    </row>
    <row r="301" spans="1:7">
      <c r="A301" t="s">
        <v>318</v>
      </c>
      <c r="B301">
        <v>12837.415199999999</v>
      </c>
      <c r="C301">
        <v>42.572600000000001</v>
      </c>
      <c r="D301">
        <v>43.844000000000001</v>
      </c>
      <c r="E301">
        <v>44.494100000000003</v>
      </c>
      <c r="F301">
        <v>253112.99</v>
      </c>
      <c r="G301">
        <v>73.77</v>
      </c>
    </row>
    <row r="302" spans="1:7">
      <c r="A302" t="s">
        <v>319</v>
      </c>
      <c r="B302">
        <v>5750.9088000000002</v>
      </c>
      <c r="C302">
        <v>39.341200000000001</v>
      </c>
      <c r="D302">
        <v>41.272599999999997</v>
      </c>
      <c r="E302">
        <v>41.719700000000003</v>
      </c>
      <c r="F302">
        <v>185912.88</v>
      </c>
      <c r="G302">
        <v>55.63</v>
      </c>
    </row>
    <row r="303" spans="1:7">
      <c r="A303" t="s">
        <v>320</v>
      </c>
      <c r="B303">
        <v>2663.9520000000002</v>
      </c>
      <c r="C303">
        <v>36.318600000000004</v>
      </c>
      <c r="D303">
        <v>39.325299999999999</v>
      </c>
      <c r="E303">
        <v>39.627099999999999</v>
      </c>
      <c r="F303">
        <v>138306.49</v>
      </c>
      <c r="G303">
        <v>39.78</v>
      </c>
    </row>
    <row r="304" spans="1:7">
      <c r="A304" t="s">
        <v>321</v>
      </c>
      <c r="B304">
        <v>1332.6224</v>
      </c>
      <c r="C304">
        <v>33.600200000000001</v>
      </c>
      <c r="D304">
        <v>38.105400000000003</v>
      </c>
      <c r="E304">
        <v>38.293999999999997</v>
      </c>
      <c r="F304">
        <v>83892.06</v>
      </c>
      <c r="G304">
        <v>28.32</v>
      </c>
    </row>
    <row r="305" spans="1:7">
      <c r="A305" t="s">
        <v>322</v>
      </c>
      <c r="B305">
        <v>195.4272</v>
      </c>
      <c r="C305">
        <v>48.290300000000002</v>
      </c>
      <c r="D305">
        <v>45.536700000000003</v>
      </c>
      <c r="E305">
        <v>45.695599999999999</v>
      </c>
      <c r="F305">
        <v>6563.4</v>
      </c>
      <c r="G305">
        <v>2.77</v>
      </c>
    </row>
    <row r="306" spans="1:7">
      <c r="A306" t="s">
        <v>323</v>
      </c>
      <c r="B306">
        <v>143.24639999999999</v>
      </c>
      <c r="C306">
        <v>44.154899999999998</v>
      </c>
      <c r="D306">
        <v>41.592100000000002</v>
      </c>
      <c r="E306">
        <v>41.910200000000003</v>
      </c>
      <c r="F306">
        <v>6001.64</v>
      </c>
      <c r="G306">
        <v>2.5299999999999998</v>
      </c>
    </row>
    <row r="307" spans="1:7">
      <c r="A307" t="s">
        <v>324</v>
      </c>
      <c r="B307">
        <v>107.9344</v>
      </c>
      <c r="C307">
        <v>39.681800000000003</v>
      </c>
      <c r="D307">
        <v>39.416800000000002</v>
      </c>
      <c r="E307">
        <v>39.834200000000003</v>
      </c>
      <c r="F307">
        <v>6358.97</v>
      </c>
      <c r="G307">
        <v>2.61</v>
      </c>
    </row>
    <row r="308" spans="1:7">
      <c r="A308" t="s">
        <v>325</v>
      </c>
      <c r="B308">
        <v>81.705600000000004</v>
      </c>
      <c r="C308">
        <v>34.896700000000003</v>
      </c>
      <c r="D308">
        <v>38.421900000000001</v>
      </c>
      <c r="E308">
        <v>38.849800000000002</v>
      </c>
      <c r="F308">
        <v>5106.4399999999996</v>
      </c>
      <c r="G308">
        <v>2.37</v>
      </c>
    </row>
    <row r="309" spans="1:7">
      <c r="A309" t="s">
        <v>326</v>
      </c>
      <c r="B309">
        <v>493.2045</v>
      </c>
      <c r="C309">
        <v>49.616</v>
      </c>
      <c r="D309">
        <v>52.444899999999997</v>
      </c>
      <c r="E309">
        <v>53.521299999999997</v>
      </c>
      <c r="F309">
        <v>26227.05</v>
      </c>
      <c r="G309">
        <v>9.4</v>
      </c>
    </row>
    <row r="310" spans="1:7">
      <c r="A310" t="s">
        <v>327</v>
      </c>
      <c r="B310">
        <v>273.31779999999998</v>
      </c>
      <c r="C310">
        <v>45.672699999999999</v>
      </c>
      <c r="D310">
        <v>49.172400000000003</v>
      </c>
      <c r="E310">
        <v>50.537300000000002</v>
      </c>
      <c r="F310">
        <v>21123.73</v>
      </c>
      <c r="G310">
        <v>8.5399999999999991</v>
      </c>
    </row>
    <row r="311" spans="1:7">
      <c r="A311" t="s">
        <v>328</v>
      </c>
      <c r="B311">
        <v>158.2218</v>
      </c>
      <c r="C311">
        <v>41.9818</v>
      </c>
      <c r="D311">
        <v>46.740499999999997</v>
      </c>
      <c r="E311">
        <v>48.311100000000003</v>
      </c>
      <c r="F311">
        <v>15633.13</v>
      </c>
      <c r="G311">
        <v>7.75</v>
      </c>
    </row>
    <row r="312" spans="1:7">
      <c r="A312" t="s">
        <v>329</v>
      </c>
      <c r="B312">
        <v>98.865300000000005</v>
      </c>
      <c r="C312">
        <v>38.3185</v>
      </c>
      <c r="D312">
        <v>45.23</v>
      </c>
      <c r="E312">
        <v>47.183799999999998</v>
      </c>
      <c r="F312">
        <v>13828.13</v>
      </c>
      <c r="G312">
        <v>7.68</v>
      </c>
    </row>
    <row r="313" spans="1:7">
      <c r="A313" t="s">
        <v>330</v>
      </c>
      <c r="B313">
        <v>1</v>
      </c>
      <c r="C313">
        <v>1</v>
      </c>
      <c r="D313">
        <v>1</v>
      </c>
      <c r="E313">
        <v>1</v>
      </c>
      <c r="F313">
        <v>1</v>
      </c>
      <c r="G313">
        <v>1</v>
      </c>
    </row>
    <row r="314" spans="1:7">
      <c r="A314" t="s">
        <v>331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1</v>
      </c>
    </row>
    <row r="315" spans="1:7">
      <c r="A315" t="s">
        <v>332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</row>
    <row r="316" spans="1:7">
      <c r="A316" t="s">
        <v>333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</row>
    <row r="317" spans="1:7">
      <c r="A317" t="s">
        <v>491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</row>
    <row r="318" spans="1:7">
      <c r="A318" t="s">
        <v>492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1</v>
      </c>
    </row>
    <row r="319" spans="1:7">
      <c r="A319" t="s">
        <v>493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</row>
    <row r="320" spans="1:7">
      <c r="A320" t="s">
        <v>494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</row>
    <row r="321" spans="1:7">
      <c r="A321" t="s">
        <v>334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</row>
    <row r="322" spans="1:7">
      <c r="A322" t="s">
        <v>335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</row>
    <row r="323" spans="1:7">
      <c r="A323" t="s">
        <v>336</v>
      </c>
      <c r="B323">
        <v>1</v>
      </c>
      <c r="C323">
        <v>1</v>
      </c>
      <c r="D323">
        <v>1</v>
      </c>
      <c r="E323">
        <v>1</v>
      </c>
      <c r="F323">
        <v>1</v>
      </c>
      <c r="G323">
        <v>1</v>
      </c>
    </row>
    <row r="324" spans="1:7">
      <c r="A324" t="s">
        <v>337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</row>
    <row r="325" spans="1:7">
      <c r="A325" t="s">
        <v>495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</row>
    <row r="326" spans="1:7">
      <c r="A326" t="s">
        <v>496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</row>
    <row r="327" spans="1:7">
      <c r="A327" t="s">
        <v>497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</row>
    <row r="328" spans="1:7">
      <c r="A328" t="s">
        <v>498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</row>
    <row r="329" spans="1:7">
      <c r="A329" t="s">
        <v>338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</row>
    <row r="330" spans="1:7">
      <c r="A330" t="s">
        <v>339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</row>
    <row r="331" spans="1:7">
      <c r="A331" t="s">
        <v>340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</row>
    <row r="332" spans="1:7">
      <c r="A332" t="s">
        <v>341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1</v>
      </c>
    </row>
    <row r="333" spans="1:7">
      <c r="A333" t="s">
        <v>499</v>
      </c>
      <c r="B333">
        <v>1</v>
      </c>
      <c r="C333">
        <v>1</v>
      </c>
      <c r="D333">
        <v>1</v>
      </c>
      <c r="E333">
        <v>1</v>
      </c>
      <c r="F333">
        <v>1</v>
      </c>
      <c r="G333">
        <v>1</v>
      </c>
    </row>
    <row r="334" spans="1:7">
      <c r="A334" t="s">
        <v>500</v>
      </c>
      <c r="B334">
        <v>1</v>
      </c>
      <c r="C334">
        <v>1</v>
      </c>
      <c r="D334">
        <v>1</v>
      </c>
      <c r="E334">
        <v>1</v>
      </c>
      <c r="F334">
        <v>1</v>
      </c>
      <c r="G334">
        <v>1</v>
      </c>
    </row>
    <row r="335" spans="1:7">
      <c r="A335" t="s">
        <v>501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</v>
      </c>
    </row>
    <row r="336" spans="1:7">
      <c r="A336" t="s">
        <v>341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</row>
    <row r="337" spans="1:7">
      <c r="A337" t="s">
        <v>467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</row>
    <row r="338" spans="1:7">
      <c r="A338" t="s">
        <v>468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</row>
    <row r="339" spans="1:7">
      <c r="A339" t="s">
        <v>469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</row>
    <row r="340" spans="1:7">
      <c r="A340" t="s">
        <v>470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</row>
    <row r="341" spans="1:7">
      <c r="A341" t="s">
        <v>487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1</v>
      </c>
    </row>
    <row r="342" spans="1:7">
      <c r="A342" t="s">
        <v>488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</row>
    <row r="343" spans="1:7">
      <c r="A343" t="s">
        <v>489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</row>
    <row r="344" spans="1:7">
      <c r="A344" t="s">
        <v>490</v>
      </c>
      <c r="B344">
        <v>1</v>
      </c>
      <c r="C344">
        <v>1</v>
      </c>
      <c r="D344">
        <v>1</v>
      </c>
      <c r="E344">
        <v>1</v>
      </c>
      <c r="F344">
        <v>1</v>
      </c>
      <c r="G344">
        <v>1</v>
      </c>
    </row>
    <row r="345" spans="1:7">
      <c r="A345" t="s">
        <v>342</v>
      </c>
      <c r="B345">
        <v>1</v>
      </c>
      <c r="C345">
        <v>1</v>
      </c>
      <c r="D345">
        <v>1</v>
      </c>
      <c r="E345">
        <v>1</v>
      </c>
      <c r="F345">
        <v>1</v>
      </c>
      <c r="G345">
        <v>1</v>
      </c>
    </row>
    <row r="346" spans="1:7">
      <c r="A346" t="s">
        <v>343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</row>
    <row r="347" spans="1:7">
      <c r="A347" t="s">
        <v>344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</row>
    <row r="348" spans="1:7">
      <c r="A348" t="s">
        <v>345</v>
      </c>
      <c r="B348">
        <v>1</v>
      </c>
      <c r="C348">
        <v>1</v>
      </c>
      <c r="D348">
        <v>1</v>
      </c>
      <c r="E348">
        <v>1</v>
      </c>
      <c r="F348">
        <v>1</v>
      </c>
      <c r="G348">
        <v>1</v>
      </c>
    </row>
    <row r="349" spans="1:7">
      <c r="A349" t="s">
        <v>346</v>
      </c>
      <c r="B349">
        <v>1</v>
      </c>
      <c r="C349">
        <v>1</v>
      </c>
      <c r="D349">
        <v>1</v>
      </c>
      <c r="E349">
        <v>1</v>
      </c>
      <c r="F349">
        <v>1</v>
      </c>
      <c r="G349">
        <v>1</v>
      </c>
    </row>
    <row r="350" spans="1:7">
      <c r="A350" t="s">
        <v>347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</row>
    <row r="351" spans="1:7">
      <c r="A351" t="s">
        <v>348</v>
      </c>
      <c r="B351">
        <v>1</v>
      </c>
      <c r="C351">
        <v>1</v>
      </c>
      <c r="D351">
        <v>1</v>
      </c>
      <c r="E351">
        <v>1</v>
      </c>
      <c r="F351">
        <v>1</v>
      </c>
      <c r="G351">
        <v>1</v>
      </c>
    </row>
    <row r="352" spans="1:7">
      <c r="A352" t="s">
        <v>349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</row>
    <row r="353" spans="1:7">
      <c r="A353" t="s">
        <v>350</v>
      </c>
      <c r="B353">
        <v>1</v>
      </c>
      <c r="C353">
        <v>1</v>
      </c>
      <c r="D353">
        <v>1</v>
      </c>
      <c r="E353">
        <v>1</v>
      </c>
      <c r="F353">
        <v>1</v>
      </c>
      <c r="G353">
        <v>1</v>
      </c>
    </row>
    <row r="354" spans="1:7">
      <c r="A354" t="s">
        <v>351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</row>
    <row r="355" spans="1:7">
      <c r="A355" t="s">
        <v>352</v>
      </c>
      <c r="B355">
        <v>1</v>
      </c>
      <c r="C355">
        <v>1</v>
      </c>
      <c r="D355">
        <v>1</v>
      </c>
      <c r="E355">
        <v>1</v>
      </c>
      <c r="F355">
        <v>1</v>
      </c>
      <c r="G355">
        <v>1</v>
      </c>
    </row>
    <row r="356" spans="1:7">
      <c r="A356" t="s">
        <v>353</v>
      </c>
      <c r="B356">
        <v>1</v>
      </c>
      <c r="C356">
        <v>1</v>
      </c>
      <c r="D356">
        <v>1</v>
      </c>
      <c r="E356">
        <v>1</v>
      </c>
      <c r="F356">
        <v>1</v>
      </c>
      <c r="G356">
        <v>1</v>
      </c>
    </row>
    <row r="357" spans="1:7">
      <c r="A357" t="s">
        <v>354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</row>
    <row r="358" spans="1:7">
      <c r="A358" t="s">
        <v>355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</row>
    <row r="359" spans="1:7">
      <c r="A359" t="s">
        <v>356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</row>
    <row r="360" spans="1:7">
      <c r="A360" t="s">
        <v>357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</row>
    <row r="361" spans="1:7">
      <c r="A361" t="s">
        <v>358</v>
      </c>
      <c r="B361">
        <v>1</v>
      </c>
      <c r="C361">
        <v>1</v>
      </c>
      <c r="D361">
        <v>1</v>
      </c>
      <c r="E361">
        <v>1</v>
      </c>
      <c r="F361">
        <v>1</v>
      </c>
      <c r="G361">
        <v>1</v>
      </c>
    </row>
    <row r="362" spans="1:7">
      <c r="A362" t="s">
        <v>359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</row>
    <row r="363" spans="1:7">
      <c r="A363" t="s">
        <v>360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</row>
    <row r="364" spans="1:7">
      <c r="A364" t="s">
        <v>361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</row>
    <row r="365" spans="1:7">
      <c r="A365" t="s">
        <v>362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</row>
    <row r="366" spans="1:7">
      <c r="A366" t="s">
        <v>363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</row>
    <row r="367" spans="1:7">
      <c r="A367" t="s">
        <v>364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</row>
    <row r="368" spans="1:7">
      <c r="A368" t="s">
        <v>365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</row>
    <row r="369" spans="1:7">
      <c r="A369" t="s">
        <v>366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</row>
    <row r="370" spans="1:7">
      <c r="A370" t="s">
        <v>367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</row>
    <row r="371" spans="1:7">
      <c r="A371" t="s">
        <v>368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</row>
    <row r="372" spans="1:7">
      <c r="A372" t="s">
        <v>369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</row>
    <row r="373" spans="1:7">
      <c r="A373" t="s">
        <v>370</v>
      </c>
      <c r="B373">
        <v>1</v>
      </c>
      <c r="C373">
        <v>1</v>
      </c>
      <c r="D373">
        <v>1</v>
      </c>
      <c r="E373">
        <v>1</v>
      </c>
      <c r="F373">
        <v>1</v>
      </c>
      <c r="G373">
        <v>1</v>
      </c>
    </row>
    <row r="374" spans="1:7">
      <c r="A374" t="s">
        <v>371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</row>
    <row r="375" spans="1:7">
      <c r="A375" t="s">
        <v>372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</row>
    <row r="376" spans="1:7">
      <c r="A376" t="s">
        <v>373</v>
      </c>
      <c r="B376">
        <v>1</v>
      </c>
      <c r="C376">
        <v>1</v>
      </c>
      <c r="D376">
        <v>1</v>
      </c>
      <c r="E376">
        <v>1</v>
      </c>
      <c r="F376">
        <v>1</v>
      </c>
      <c r="G376">
        <v>1</v>
      </c>
    </row>
    <row r="377" spans="1:7">
      <c r="A377" t="s">
        <v>374</v>
      </c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</row>
    <row r="378" spans="1:7">
      <c r="A378" t="s">
        <v>375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1</v>
      </c>
    </row>
    <row r="379" spans="1:7">
      <c r="A379" t="s">
        <v>376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</row>
    <row r="380" spans="1:7">
      <c r="A380" t="s">
        <v>377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</row>
    <row r="381" spans="1:7">
      <c r="A381" t="s">
        <v>378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</row>
    <row r="382" spans="1:7">
      <c r="A382" t="s">
        <v>379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</row>
    <row r="383" spans="1:7">
      <c r="A383" t="s">
        <v>380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</row>
    <row r="384" spans="1:7">
      <c r="A384" t="s">
        <v>381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</row>
    <row r="385" spans="1:7">
      <c r="A385" t="s">
        <v>382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</row>
    <row r="386" spans="1:7">
      <c r="A386" t="s">
        <v>383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</row>
    <row r="387" spans="1:7">
      <c r="A387" t="s">
        <v>384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</row>
    <row r="388" spans="1:7">
      <c r="A388" t="s">
        <v>385</v>
      </c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</row>
    <row r="389" spans="1:7">
      <c r="A389" t="s">
        <v>386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</row>
    <row r="390" spans="1:7">
      <c r="A390" t="s">
        <v>387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</row>
    <row r="391" spans="1:7">
      <c r="A391" t="s">
        <v>388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</row>
    <row r="392" spans="1:7">
      <c r="A392" t="s">
        <v>389</v>
      </c>
      <c r="B392">
        <v>1</v>
      </c>
      <c r="C392">
        <v>1</v>
      </c>
      <c r="D392">
        <v>1</v>
      </c>
      <c r="E392">
        <v>1</v>
      </c>
      <c r="F392">
        <v>1</v>
      </c>
      <c r="G392">
        <v>1</v>
      </c>
    </row>
    <row r="393" spans="1:7">
      <c r="A393" t="s">
        <v>390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1</v>
      </c>
    </row>
    <row r="394" spans="1:7">
      <c r="A394" t="s">
        <v>391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</row>
    <row r="395" spans="1:7">
      <c r="A395" t="s">
        <v>392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</row>
    <row r="396" spans="1:7">
      <c r="A396" t="s">
        <v>393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</row>
    <row r="397" spans="1:7">
      <c r="A397" t="s">
        <v>394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</v>
      </c>
    </row>
    <row r="398" spans="1:7">
      <c r="A398" t="s">
        <v>395</v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</row>
    <row r="399" spans="1:7">
      <c r="A399" t="s">
        <v>396</v>
      </c>
      <c r="B399">
        <v>1</v>
      </c>
      <c r="C399">
        <v>1</v>
      </c>
      <c r="D399">
        <v>1</v>
      </c>
      <c r="E399">
        <v>1</v>
      </c>
      <c r="F399">
        <v>1</v>
      </c>
      <c r="G399">
        <v>1</v>
      </c>
    </row>
    <row r="400" spans="1:7">
      <c r="A400" t="s">
        <v>397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</row>
    <row r="401" spans="1:7">
      <c r="A401" t="s">
        <v>398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</row>
    <row r="402" spans="1:7">
      <c r="A402" t="s">
        <v>399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</row>
    <row r="403" spans="1:7">
      <c r="A403" t="s">
        <v>400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1</v>
      </c>
    </row>
    <row r="404" spans="1:7">
      <c r="A404" t="s">
        <v>401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</row>
    <row r="405" spans="1:7">
      <c r="A405" t="s">
        <v>402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</row>
    <row r="406" spans="1:7">
      <c r="A406" t="s">
        <v>403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1</v>
      </c>
    </row>
    <row r="407" spans="1:7">
      <c r="A407" t="s">
        <v>404</v>
      </c>
      <c r="B407">
        <v>1</v>
      </c>
      <c r="C407">
        <v>1</v>
      </c>
      <c r="D407">
        <v>1</v>
      </c>
      <c r="E407">
        <v>1</v>
      </c>
      <c r="F407">
        <v>1</v>
      </c>
      <c r="G407">
        <v>1</v>
      </c>
    </row>
    <row r="408" spans="1:7">
      <c r="A408" t="s">
        <v>405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</row>
    <row r="409" spans="1:7">
      <c r="A409" t="s">
        <v>406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</row>
    <row r="410" spans="1:7">
      <c r="A410" t="s">
        <v>407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</row>
    <row r="411" spans="1:7">
      <c r="A411" t="s">
        <v>408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</row>
    <row r="412" spans="1:7">
      <c r="A412" t="s">
        <v>409</v>
      </c>
      <c r="B412">
        <v>1</v>
      </c>
      <c r="C412">
        <v>1</v>
      </c>
      <c r="D412">
        <v>1</v>
      </c>
      <c r="E412">
        <v>1</v>
      </c>
      <c r="F412">
        <v>1</v>
      </c>
      <c r="G412">
        <v>1</v>
      </c>
    </row>
    <row r="413" spans="1:7">
      <c r="A413" t="s">
        <v>410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</row>
    <row r="414" spans="1:7">
      <c r="A414" t="s">
        <v>411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</row>
    <row r="415" spans="1:7">
      <c r="A415" t="s">
        <v>412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</row>
    <row r="416" spans="1:7">
      <c r="A416" t="s">
        <v>413</v>
      </c>
      <c r="B416">
        <v>1</v>
      </c>
      <c r="C416">
        <v>1</v>
      </c>
      <c r="D416">
        <v>1</v>
      </c>
      <c r="E416">
        <v>1</v>
      </c>
      <c r="F416">
        <v>1</v>
      </c>
      <c r="G416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Plot</vt:lpstr>
      <vt:lpstr>AI-10</vt:lpstr>
      <vt:lpstr>RA-10</vt:lpstr>
      <vt:lpstr>LDB-10</vt:lpstr>
      <vt:lpstr>LDP-10</vt:lpstr>
      <vt:lpstr>Reference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keywords>CTPClassification=CTP_NT</cp:keywords>
  <cp:lastModifiedBy>Leleannec Fabrice</cp:lastModifiedBy>
  <dcterms:created xsi:type="dcterms:W3CDTF">2011-06-30T00:09:01Z</dcterms:created>
  <dcterms:modified xsi:type="dcterms:W3CDTF">2019-03-12T12:38:55Z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-1180895938</vt:i4>
  </property>
  <property fmtid="{D5CDD505-2E9C-101B-9397-08002B2CF9AE}" pid="3" name="_NewReviewCycle">
    <vt:lpwstr/>
  </property>
  <property fmtid="{D5CDD505-2E9C-101B-9397-08002B2CF9AE}" pid="4" name="_EmailSubject">
    <vt:lpwstr>updated CTC doc(Internet mail)</vt:lpwstr>
  </property>
  <property fmtid="{D5CDD505-2E9C-101B-9397-08002B2CF9AE}" pid="5" name="_AuthorEmail">
    <vt:lpwstr>vseregin@qti.qualcomm.com</vt:lpwstr>
  </property>
  <property fmtid="{D5CDD505-2E9C-101B-9397-08002B2CF9AE}" pid="6" name="_AuthorEmailDisplayName">
    <vt:lpwstr>Vadim Seregin</vt:lpwstr>
  </property>
  <property fmtid="{D5CDD505-2E9C-101B-9397-08002B2CF9AE}" pid="7" name="_PreviousAdHocReviewCycleID">
    <vt:i4>1881523464</vt:i4>
  </property>
  <property fmtid="{D5CDD505-2E9C-101B-9397-08002B2CF9AE}" pid="8" name="_ReviewingToolsShownOnce">
    <vt:lpwstr/>
  </property>
  <property fmtid="{D5CDD505-2E9C-101B-9397-08002B2CF9AE}" pid="9" name="TitusGUID">
    <vt:lpwstr>202bb8b5-c496-4aad-94dd-0528cd977255</vt:lpwstr>
  </property>
  <property fmtid="{D5CDD505-2E9C-101B-9397-08002B2CF9AE}" pid="10" name="CTP_TimeStamp">
    <vt:lpwstr>2018-04-23 23:26:23Z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