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50" activeTab="1"/>
  </bookViews>
  <sheets>
    <sheet name="Summary" sheetId="1" r:id="rId1"/>
    <sheet name="Sheet1" sheetId="2" r:id="rId2"/>
  </sheets>
  <calcPr calcId="162913"/>
</workbook>
</file>

<file path=xl/calcChain.xml><?xml version="1.0" encoding="utf-8"?>
<calcChain xmlns="http://schemas.openxmlformats.org/spreadsheetml/2006/main">
  <c r="J22" i="2" l="1"/>
  <c r="H20" i="2" l="1"/>
  <c r="J18" i="2"/>
  <c r="H18" i="2"/>
  <c r="J17" i="2"/>
  <c r="H17" i="2"/>
  <c r="J14" i="2"/>
  <c r="H14" i="2"/>
  <c r="J13" i="2"/>
  <c r="H13" i="2"/>
  <c r="J10" i="2"/>
  <c r="H10" i="2"/>
  <c r="J9" i="2"/>
  <c r="H9" i="2"/>
  <c r="B8" i="2"/>
  <c r="B12" i="2" s="1"/>
  <c r="B16" i="2" s="1"/>
  <c r="H16" i="2" s="1"/>
  <c r="J6" i="2"/>
  <c r="H6" i="2"/>
  <c r="J5" i="2"/>
  <c r="H5" i="2"/>
  <c r="C51" i="1"/>
  <c r="H3" i="2"/>
  <c r="H8" i="2" l="1"/>
  <c r="H12" i="2"/>
  <c r="H22" i="2" s="1"/>
  <c r="C22" i="1"/>
  <c r="C12" i="1"/>
  <c r="C8" i="1"/>
</calcChain>
</file>

<file path=xl/sharedStrings.xml><?xml version="1.0" encoding="utf-8"?>
<sst xmlns="http://schemas.openxmlformats.org/spreadsheetml/2006/main" count="120" uniqueCount="99">
  <si>
    <t>Network Details</t>
  </si>
  <si>
    <t>Param. Num</t>
  </si>
  <si>
    <t>Mem.P(MB)</t>
  </si>
  <si>
    <t>BD-rate (Y)</t>
  </si>
  <si>
    <t>BD-rate (U)</t>
  </si>
  <si>
    <t>BD-rate (V)</t>
  </si>
  <si>
    <t>Reference:</t>
  </si>
  <si>
    <t>EncT(GPU)</t>
    <phoneticPr fontId="4" type="noConversion"/>
  </si>
  <si>
    <t>DecT(GPU)</t>
    <phoneticPr fontId="4" type="noConversion"/>
  </si>
  <si>
    <t>EncT(CPU)</t>
    <phoneticPr fontId="4" type="noConversion"/>
  </si>
  <si>
    <t>DecT(CPU)</t>
    <phoneticPr fontId="4" type="noConversion"/>
  </si>
  <si>
    <t>Note: BD-rate is computed using piece-wise cubic interpolation</t>
  </si>
  <si>
    <t>OS:</t>
  </si>
  <si>
    <t>Information in the Inference Stage Combining with Codec</t>
    <phoneticPr fontId="4" type="noConversion"/>
  </si>
  <si>
    <t>learning rate:</t>
    <phoneticPr fontId="4" type="noConversion"/>
  </si>
  <si>
    <t>optimizer:</t>
    <phoneticPr fontId="4" type="noConversion"/>
  </si>
  <si>
    <t>batch size:</t>
    <phoneticPr fontId="4" type="noConversion"/>
  </si>
  <si>
    <t>epoch:</t>
    <phoneticPr fontId="4" type="noConversion"/>
  </si>
  <si>
    <t>Information in Training Stage</t>
    <phoneticPr fontId="4" type="noConversion"/>
  </si>
  <si>
    <t>training time:</t>
    <phoneticPr fontId="4" type="noConversion"/>
  </si>
  <si>
    <t>Other Settings:</t>
    <phoneticPr fontId="4" type="noConversion"/>
  </si>
  <si>
    <t>Basic Settings:</t>
    <phoneticPr fontId="4" type="noConversion"/>
  </si>
  <si>
    <t>loss function:</t>
    <phoneticPr fontId="4" type="noConversion"/>
  </si>
  <si>
    <t>Supplementary information in Inference Stage</t>
    <phoneticPr fontId="4" type="noConversion"/>
  </si>
  <si>
    <t>(etc)</t>
  </si>
  <si>
    <t xml:space="preserve">Mandatory </t>
    <phoneticPr fontId="4" type="noConversion"/>
  </si>
  <si>
    <t>Optional</t>
    <phoneticPr fontId="4" type="noConversion"/>
  </si>
  <si>
    <t>test CPU:</t>
    <phoneticPr fontId="4" type="noConversion"/>
  </si>
  <si>
    <t>test GPU:</t>
    <phoneticPr fontId="4" type="noConversion"/>
  </si>
  <si>
    <t>training GPU:</t>
    <phoneticPr fontId="4" type="noConversion"/>
  </si>
  <si>
    <t>(e.g. additional dataset (besides DIV2k):)</t>
    <phoneticPr fontId="4" type="noConversion"/>
  </si>
  <si>
    <t>(e.g. QP set for generating training dataset)</t>
    <phoneticPr fontId="4" type="noConversion"/>
  </si>
  <si>
    <t>Framework</t>
    <phoneticPr fontId="4" type="noConversion"/>
  </si>
  <si>
    <t>framework:</t>
    <phoneticPr fontId="4" type="noConversion"/>
  </si>
  <si>
    <t>Total Conv. Layers</t>
    <phoneticPr fontId="4" type="noConversion"/>
  </si>
  <si>
    <t>Total FC Layers</t>
    <phoneticPr fontId="4" type="noConversion"/>
  </si>
  <si>
    <t>fix-point operation:</t>
    <phoneticPr fontId="4" type="noConversion"/>
  </si>
  <si>
    <t>Mem.T(MB)(e.g., 4K input)</t>
    <phoneticPr fontId="4" type="noConversion"/>
  </si>
  <si>
    <t>VTM-4.0</t>
    <phoneticPr fontId="4" type="noConversion"/>
  </si>
  <si>
    <t>Calculation process for Mem.T:</t>
    <phoneticPr fontId="4" type="noConversion"/>
  </si>
  <si>
    <t>Param. Precision</t>
    <phoneticPr fontId="4" type="noConversion"/>
  </si>
  <si>
    <t>21*</t>
    <phoneticPr fontId="4" type="noConversion"/>
  </si>
  <si>
    <t>PyTorch</t>
    <phoneticPr fontId="4" type="noConversion"/>
  </si>
  <si>
    <t>CE13-2.2a</t>
    <phoneticPr fontId="4" type="noConversion"/>
  </si>
  <si>
    <t>CE13-2.3b(s)</t>
    <phoneticPr fontId="4" type="noConversion"/>
  </si>
  <si>
    <t>CE13-2.3c(s)</t>
    <phoneticPr fontId="4" type="noConversion"/>
  </si>
  <si>
    <t>CE13-2.2a</t>
    <phoneticPr fontId="4" type="noConversion"/>
  </si>
  <si>
    <t>CE13-2.2a(s)</t>
    <phoneticPr fontId="4" type="noConversion"/>
  </si>
  <si>
    <t>CE13-2.2b(s)</t>
    <phoneticPr fontId="4" type="noConversion"/>
  </si>
  <si>
    <t>CE13-2.2c(s)</t>
    <phoneticPr fontId="4" type="noConversion"/>
  </si>
  <si>
    <t>CE13-2.3a(s)</t>
    <phoneticPr fontId="4" type="noConversion"/>
  </si>
  <si>
    <t>Intel Xeon E5-2637 v4</t>
    <phoneticPr fontId="4" type="noConversion"/>
  </si>
  <si>
    <t>GTX 1080</t>
    <phoneticPr fontId="4" type="noConversion"/>
  </si>
  <si>
    <t>CentOS Linux</t>
    <phoneticPr fontId="4" type="noConversion"/>
  </si>
  <si>
    <t>no</t>
    <phoneticPr fontId="4" type="noConversion"/>
  </si>
  <si>
    <t>ADAM</t>
    <phoneticPr fontId="4" type="noConversion"/>
  </si>
  <si>
    <t xml:space="preserve"> L1</t>
    <phoneticPr fontId="4" type="noConversion"/>
  </si>
  <si>
    <t>24h</t>
    <phoneticPr fontId="4" type="noConversion"/>
  </si>
  <si>
    <t>PyTorch</t>
    <phoneticPr fontId="4" type="noConversion"/>
  </si>
  <si>
    <t>64x64, randomly cropped</t>
    <phoneticPr fontId="4" type="noConversion"/>
  </si>
  <si>
    <t>(e.g. patch size:)</t>
    <phoneticPr fontId="4" type="noConversion"/>
  </si>
  <si>
    <t>22, 27, 32, 37</t>
  </si>
  <si>
    <t>Mem.T(MB)</t>
    <phoneticPr fontId="4" type="noConversion"/>
  </si>
  <si>
    <t>Cin</t>
    <phoneticPr fontId="13" type="noConversion"/>
  </si>
  <si>
    <t>K</t>
    <phoneticPr fontId="13" type="noConversion"/>
  </si>
  <si>
    <t>K</t>
    <phoneticPr fontId="13" type="noConversion"/>
  </si>
  <si>
    <t>Cout</t>
    <phoneticPr fontId="13" type="noConversion"/>
  </si>
  <si>
    <t>Sp</t>
    <phoneticPr fontId="13" type="noConversion"/>
  </si>
  <si>
    <t>Sc (H*W)</t>
    <phoneticPr fontId="13" type="noConversion"/>
  </si>
  <si>
    <t>SUM</t>
    <phoneticPr fontId="13" type="noConversion"/>
  </si>
  <si>
    <t>** use 3*3 DSC</t>
    <phoneticPr fontId="4" type="noConversion"/>
  </si>
  <si>
    <t xml:space="preserve">Given an image of HxW, for a conv of Cin x K x K x Cout </t>
    <phoneticPr fontId="4" type="noConversion"/>
  </si>
  <si>
    <t>FLOPs [1]: 2*H*W*(K*K*Cin+1)*Cout</t>
    <phoneticPr fontId="4" type="noConversion"/>
  </si>
  <si>
    <t>Storage Memory (float): Sp+Sc</t>
    <phoneticPr fontId="4" type="noConversion"/>
  </si>
  <si>
    <t>Sp (Byte): (K*K*Cin+1)*Cout * (32/8)</t>
    <phoneticPr fontId="4" type="noConversion"/>
  </si>
  <si>
    <t>Sc (Byte): H*W*Cout * (32/8)</t>
    <phoneticPr fontId="4" type="noConversion"/>
  </si>
  <si>
    <t xml:space="preserve">Given an image of HxW, for a DSC of Cin x K x K x Cout </t>
    <phoneticPr fontId="4" type="noConversion"/>
  </si>
  <si>
    <t>FLOPs: 2*H*W*((K*K+1)*Cin+(1*1*Cin+1)*Cout)</t>
    <phoneticPr fontId="4" type="noConversion"/>
  </si>
  <si>
    <t xml:space="preserve">Storage Memory (float): Sp+Sc </t>
    <phoneticPr fontId="4" type="noConversion"/>
  </si>
  <si>
    <t>Sp (Byte): (K*K+1)*Cin+(1*1*Cin+1)*Cout * (32/8)</t>
    <phoneticPr fontId="4" type="noConversion"/>
  </si>
  <si>
    <t>Sc (Byte): H*W*(Cin+Cout) * (32/8)</t>
    <phoneticPr fontId="4" type="noConversion"/>
  </si>
  <si>
    <t xml:space="preserve">Sp: Memory of model param.  </t>
    <phoneticPr fontId="4" type="noConversion"/>
  </si>
  <si>
    <t>Sc: Temporary memory of intermediate feature maps (denoted as Sc)</t>
    <phoneticPr fontId="4" type="noConversion"/>
  </si>
  <si>
    <t>[1] P. Molchanov, et al. Pruning convolutional neural networks for resource efficient inference. ICLR, 2017.</t>
    <phoneticPr fontId="4" type="noConversion"/>
  </si>
  <si>
    <t>* use depth-wise separable convolutional (DSC) layer, one conventional conv. layer is split into 2 layers in DSC.</t>
    <phoneticPr fontId="4" type="noConversion"/>
  </si>
  <si>
    <t>** The input divided into blocks, the memory for storing the intermediate feature maps:</t>
    <phoneticPr fontId="4" type="noConversion"/>
  </si>
  <si>
    <t>no</t>
    <phoneticPr fontId="4" type="noConversion"/>
  </si>
  <si>
    <t>CE13-2.2(2.3)</t>
    <phoneticPr fontId="4" type="noConversion"/>
  </si>
  <si>
    <t>(s) First period test</t>
    <phoneticPr fontId="4" type="noConversion"/>
  </si>
  <si>
    <t>32(F)</t>
    <phoneticPr fontId="4" type="noConversion"/>
  </si>
  <si>
    <t>DSC</t>
    <phoneticPr fontId="4" type="noConversion"/>
  </si>
  <si>
    <t>N</t>
    <phoneticPr fontId="4" type="noConversion"/>
  </si>
  <si>
    <t>Y</t>
    <phoneticPr fontId="4" type="noConversion"/>
  </si>
  <si>
    <t>Y</t>
    <phoneticPr fontId="4" type="noConversion"/>
  </si>
  <si>
    <t>N</t>
    <phoneticPr fontId="4" type="noConversion"/>
  </si>
  <si>
    <t>N</t>
    <phoneticPr fontId="4" type="noConversion"/>
  </si>
  <si>
    <t>Y</t>
    <phoneticPr fontId="4" type="noConversion"/>
  </si>
  <si>
    <t>Y</t>
    <phoneticPr fontId="4" type="noConversion"/>
  </si>
  <si>
    <t>196.23**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</si>
</sst>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.00_ "/>
  </numFmts>
  <fonts count="14" x14ac:knownFonts="1">
    <font>
      <sz val="11"/>
      <color theme="1"/>
      <name val="宋体"/>
      <family val="2"/>
      <scheme val="minor"/>
    </font>
    <font>
      <sz val="10"/>
      <color rgb="FF000000"/>
      <name val="等线"/>
      <family val="3"/>
      <charset val="13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宋体"/>
      <family val="3"/>
      <charset val="134"/>
      <scheme val="minor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u/>
      <sz val="10"/>
      <color indexed="8"/>
      <name val="Arial"/>
      <family val="2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Border="1"/>
    <xf numFmtId="0" fontId="0" fillId="0" borderId="0" xfId="0" applyBorder="1"/>
    <xf numFmtId="0" fontId="7" fillId="0" borderId="0" xfId="0" applyFont="1" applyBorder="1"/>
    <xf numFmtId="10" fontId="7" fillId="0" borderId="0" xfId="0" applyNumberFormat="1" applyFont="1" applyBorder="1"/>
    <xf numFmtId="176" fontId="7" fillId="0" borderId="0" xfId="0" applyNumberFormat="1" applyFont="1" applyBorder="1"/>
    <xf numFmtId="0" fontId="9" fillId="0" borderId="0" xfId="0" applyFont="1" applyBorder="1"/>
    <xf numFmtId="0" fontId="6" fillId="0" borderId="0" xfId="0" applyFont="1" applyBorder="1"/>
    <xf numFmtId="0" fontId="8" fillId="0" borderId="0" xfId="0" applyFont="1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5" fillId="0" borderId="6" xfId="0" applyFont="1" applyBorder="1"/>
    <xf numFmtId="0" fontId="9" fillId="0" borderId="5" xfId="0" applyFont="1" applyBorder="1"/>
    <xf numFmtId="0" fontId="2" fillId="2" borderId="12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10" fillId="0" borderId="0" xfId="0" applyFont="1"/>
    <xf numFmtId="10" fontId="2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9" fontId="2" fillId="2" borderId="15" xfId="0" applyNumberFormat="1" applyFont="1" applyFill="1" applyBorder="1" applyAlignment="1">
      <alignment horizontal="center" vertical="center"/>
    </xf>
    <xf numFmtId="10" fontId="2" fillId="2" borderId="22" xfId="0" applyNumberFormat="1" applyFont="1" applyFill="1" applyBorder="1" applyAlignment="1">
      <alignment horizontal="center" vertical="center"/>
    </xf>
    <xf numFmtId="9" fontId="2" fillId="2" borderId="22" xfId="0" applyNumberFormat="1" applyFont="1" applyFill="1" applyBorder="1" applyAlignment="1">
      <alignment horizontal="center" vertical="center"/>
    </xf>
    <xf numFmtId="9" fontId="2" fillId="2" borderId="23" xfId="0" applyNumberFormat="1" applyFont="1" applyFill="1" applyBorder="1" applyAlignment="1">
      <alignment horizontal="center" vertical="center"/>
    </xf>
    <xf numFmtId="11" fontId="8" fillId="0" borderId="0" xfId="0" applyNumberFormat="1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177" fontId="1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77" fontId="2" fillId="0" borderId="15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53"/>
  <sheetViews>
    <sheetView topLeftCell="A4" workbookViewId="0">
      <selection activeCell="I7" sqref="I7"/>
    </sheetView>
  </sheetViews>
  <sheetFormatPr defaultRowHeight="13.5" x14ac:dyDescent="0.15"/>
  <cols>
    <col min="2" max="2" width="10.375" customWidth="1"/>
    <col min="3" max="6" width="13.625" customWidth="1"/>
    <col min="7" max="7" width="15.125" customWidth="1"/>
    <col min="8" max="9" width="13.625" customWidth="1"/>
    <col min="11" max="11" width="15" customWidth="1"/>
    <col min="12" max="12" width="13.625" customWidth="1"/>
  </cols>
  <sheetData>
    <row r="2" spans="2:15" ht="14.25" thickBot="1" x14ac:dyDescent="0.2"/>
    <row r="3" spans="2:15" ht="15" thickTop="1" thickBot="1" x14ac:dyDescent="0.2">
      <c r="B3" s="42" t="s">
        <v>13</v>
      </c>
      <c r="C3" s="42"/>
      <c r="D3" s="42"/>
      <c r="E3" s="42"/>
      <c r="F3" s="42"/>
      <c r="G3" s="42"/>
      <c r="H3" s="42"/>
      <c r="I3" s="42"/>
    </row>
    <row r="4" spans="2:15" ht="14.25" x14ac:dyDescent="0.2">
      <c r="B4" s="47"/>
      <c r="C4" s="49" t="s">
        <v>0</v>
      </c>
      <c r="D4" s="49"/>
      <c r="E4" s="49"/>
      <c r="F4" s="49"/>
      <c r="G4" s="49"/>
      <c r="H4" s="49"/>
      <c r="I4" s="50"/>
      <c r="K4" s="5" t="s">
        <v>6</v>
      </c>
      <c r="L4" s="5" t="s">
        <v>38</v>
      </c>
    </row>
    <row r="5" spans="2:15" ht="25.5" x14ac:dyDescent="0.15">
      <c r="B5" s="48"/>
      <c r="C5" s="1" t="s">
        <v>34</v>
      </c>
      <c r="D5" s="1" t="s">
        <v>35</v>
      </c>
      <c r="E5" s="1" t="s">
        <v>32</v>
      </c>
      <c r="F5" s="1" t="s">
        <v>1</v>
      </c>
      <c r="G5" s="1" t="s">
        <v>40</v>
      </c>
      <c r="H5" s="1" t="s">
        <v>2</v>
      </c>
      <c r="I5" s="19" t="s">
        <v>37</v>
      </c>
    </row>
    <row r="6" spans="2:15" ht="14.25" x14ac:dyDescent="0.2">
      <c r="B6" s="20" t="s">
        <v>87</v>
      </c>
      <c r="C6" s="1" t="s">
        <v>41</v>
      </c>
      <c r="D6" s="1">
        <v>0</v>
      </c>
      <c r="E6" s="1" t="s">
        <v>42</v>
      </c>
      <c r="F6" s="1">
        <v>22371</v>
      </c>
      <c r="G6" s="1" t="s">
        <v>89</v>
      </c>
      <c r="H6" s="40">
        <v>8.5338592529296903E-2</v>
      </c>
      <c r="I6" s="39" t="s">
        <v>98</v>
      </c>
      <c r="K6" s="6" t="s">
        <v>11</v>
      </c>
    </row>
    <row r="7" spans="2:15" ht="14.25" thickBot="1" x14ac:dyDescent="0.2">
      <c r="B7" s="21"/>
      <c r="C7" s="4"/>
      <c r="D7" s="4"/>
      <c r="E7" s="4"/>
      <c r="F7" s="4"/>
      <c r="G7" s="4"/>
      <c r="H7" s="4"/>
      <c r="I7" s="22"/>
    </row>
    <row r="8" spans="2:15" x14ac:dyDescent="0.15">
      <c r="B8" s="51"/>
      <c r="C8" s="52" t="str">
        <f>CONCATENATE("All Intra Main10 Over ", $L$4)</f>
        <v>All Intra Main10 Over VTM-4.0</v>
      </c>
      <c r="D8" s="52"/>
      <c r="E8" s="52"/>
      <c r="F8" s="52"/>
      <c r="G8" s="52"/>
      <c r="H8" s="52"/>
      <c r="I8" s="53"/>
    </row>
    <row r="9" spans="2:15" ht="14.25" x14ac:dyDescent="0.2">
      <c r="B9" s="48"/>
      <c r="C9" s="1" t="s">
        <v>3</v>
      </c>
      <c r="D9" s="1" t="s">
        <v>4</v>
      </c>
      <c r="E9" s="1" t="s">
        <v>5</v>
      </c>
      <c r="F9" s="1" t="s">
        <v>7</v>
      </c>
      <c r="G9" s="1" t="s">
        <v>8</v>
      </c>
      <c r="H9" s="1" t="s">
        <v>9</v>
      </c>
      <c r="I9" s="23" t="s">
        <v>10</v>
      </c>
      <c r="K9" s="11" t="s">
        <v>23</v>
      </c>
      <c r="L9" s="7"/>
      <c r="M9" s="7"/>
      <c r="N9" s="7"/>
      <c r="O9" s="7"/>
    </row>
    <row r="10" spans="2:15" x14ac:dyDescent="0.15">
      <c r="B10" s="20" t="s">
        <v>43</v>
      </c>
      <c r="C10" s="28">
        <v>-1.52E-2</v>
      </c>
      <c r="D10" s="28">
        <v>-2.12E-2</v>
      </c>
      <c r="E10" s="28">
        <v>-2.7300000000000001E-2</v>
      </c>
      <c r="F10" s="2"/>
      <c r="G10" s="2"/>
      <c r="H10" s="29">
        <v>1.07</v>
      </c>
      <c r="I10" s="30">
        <v>46.67</v>
      </c>
      <c r="K10" s="7"/>
      <c r="L10" s="7"/>
      <c r="M10" s="7"/>
      <c r="N10" s="7"/>
      <c r="O10" s="7"/>
    </row>
    <row r="11" spans="2:15" ht="15" thickBot="1" x14ac:dyDescent="0.25">
      <c r="B11" s="21"/>
      <c r="C11" s="3"/>
      <c r="D11" s="3"/>
      <c r="E11" s="3"/>
      <c r="F11" s="3"/>
      <c r="G11" s="3"/>
      <c r="H11" s="3"/>
      <c r="I11" s="24"/>
      <c r="K11" s="6" t="s">
        <v>27</v>
      </c>
      <c r="L11" s="8" t="s">
        <v>51</v>
      </c>
      <c r="N11" s="7"/>
      <c r="O11" s="7"/>
    </row>
    <row r="12" spans="2:15" ht="14.25" x14ac:dyDescent="0.2">
      <c r="B12" s="51"/>
      <c r="C12" s="52" t="str">
        <f>CONCATENATE("Random Access Main10 Over ", $L$4)</f>
        <v>Random Access Main10 Over VTM-4.0</v>
      </c>
      <c r="D12" s="52"/>
      <c r="E12" s="52"/>
      <c r="F12" s="52"/>
      <c r="G12" s="52"/>
      <c r="H12" s="52"/>
      <c r="I12" s="53"/>
      <c r="K12" s="6" t="s">
        <v>28</v>
      </c>
      <c r="L12" s="9"/>
      <c r="N12" s="7"/>
      <c r="O12" s="7"/>
    </row>
    <row r="13" spans="2:15" ht="14.25" x14ac:dyDescent="0.2">
      <c r="B13" s="48"/>
      <c r="C13" s="1" t="s">
        <v>3</v>
      </c>
      <c r="D13" s="1" t="s">
        <v>4</v>
      </c>
      <c r="E13" s="1" t="s">
        <v>5</v>
      </c>
      <c r="F13" s="1" t="s">
        <v>7</v>
      </c>
      <c r="G13" s="1" t="s">
        <v>8</v>
      </c>
      <c r="H13" s="1" t="s">
        <v>9</v>
      </c>
      <c r="I13" s="23" t="s">
        <v>10</v>
      </c>
      <c r="K13" s="6" t="s">
        <v>12</v>
      </c>
      <c r="L13" s="10" t="s">
        <v>53</v>
      </c>
      <c r="N13" s="7"/>
      <c r="O13" s="7"/>
    </row>
    <row r="14" spans="2:15" ht="14.25" x14ac:dyDescent="0.2">
      <c r="B14" s="20" t="s">
        <v>46</v>
      </c>
      <c r="C14" s="28">
        <v>-1.4500000000000001E-2</v>
      </c>
      <c r="D14" s="28">
        <v>-4.3700000000000003E-2</v>
      </c>
      <c r="E14" s="28">
        <v>-4.2700000000000002E-2</v>
      </c>
      <c r="F14" s="29"/>
      <c r="G14" s="29"/>
      <c r="H14" s="29">
        <v>1.06</v>
      </c>
      <c r="I14" s="30">
        <v>71.56</v>
      </c>
      <c r="K14" s="6" t="s">
        <v>36</v>
      </c>
      <c r="L14" s="10" t="s">
        <v>54</v>
      </c>
      <c r="N14" s="7"/>
      <c r="O14" s="7"/>
    </row>
    <row r="15" spans="2:15" ht="14.25" x14ac:dyDescent="0.2">
      <c r="B15" s="20" t="s">
        <v>47</v>
      </c>
      <c r="C15" s="31">
        <v>-1.6199999999999999E-2</v>
      </c>
      <c r="D15" s="31">
        <v>-4.5100000000000001E-2</v>
      </c>
      <c r="E15" s="31">
        <v>-4.4200000000000003E-2</v>
      </c>
      <c r="F15" s="32"/>
      <c r="G15" s="32"/>
      <c r="H15" s="32">
        <v>1.06</v>
      </c>
      <c r="I15" s="33">
        <v>75.59</v>
      </c>
      <c r="K15" s="6"/>
      <c r="L15" s="10"/>
      <c r="N15" s="7"/>
      <c r="O15" s="7"/>
    </row>
    <row r="16" spans="2:15" ht="14.25" x14ac:dyDescent="0.2">
      <c r="B16" s="20" t="s">
        <v>48</v>
      </c>
      <c r="C16" s="31">
        <v>1.5100000000000001E-2</v>
      </c>
      <c r="D16" s="31">
        <v>1.21E-2</v>
      </c>
      <c r="E16" s="31">
        <v>1.7999999999999999E-2</v>
      </c>
      <c r="F16" s="32"/>
      <c r="G16" s="32"/>
      <c r="H16" s="32">
        <v>1.05</v>
      </c>
      <c r="I16" s="33">
        <v>99.1</v>
      </c>
      <c r="K16" s="6"/>
      <c r="L16" s="10"/>
      <c r="N16" s="7"/>
      <c r="O16" s="7"/>
    </row>
    <row r="17" spans="2:15" ht="14.25" x14ac:dyDescent="0.2">
      <c r="B17" s="20" t="s">
        <v>49</v>
      </c>
      <c r="C17" s="31">
        <v>-6.4999999999999997E-3</v>
      </c>
      <c r="D17" s="31">
        <v>-2.18E-2</v>
      </c>
      <c r="E17" s="31">
        <v>-1.6E-2</v>
      </c>
      <c r="F17" s="32"/>
      <c r="G17" s="32"/>
      <c r="H17" s="32">
        <v>1.05</v>
      </c>
      <c r="I17" s="33">
        <v>99.37</v>
      </c>
      <c r="K17" s="6"/>
      <c r="L17" s="10"/>
      <c r="N17" s="7"/>
      <c r="O17" s="7"/>
    </row>
    <row r="18" spans="2:15" ht="14.25" x14ac:dyDescent="0.2">
      <c r="B18" s="20" t="s">
        <v>50</v>
      </c>
      <c r="C18" s="31">
        <v>-1.6199999999999999E-2</v>
      </c>
      <c r="D18" s="31">
        <v>-4.5100000000000001E-2</v>
      </c>
      <c r="E18" s="31">
        <v>-4.4200000000000003E-2</v>
      </c>
      <c r="F18" s="32"/>
      <c r="G18" s="32"/>
      <c r="H18" s="32">
        <v>1.06</v>
      </c>
      <c r="I18" s="33">
        <v>75.59</v>
      </c>
      <c r="K18" s="6"/>
      <c r="L18" s="10"/>
      <c r="N18" s="7"/>
      <c r="O18" s="7"/>
    </row>
    <row r="19" spans="2:15" ht="14.25" x14ac:dyDescent="0.2">
      <c r="B19" s="20" t="s">
        <v>44</v>
      </c>
      <c r="C19" s="31">
        <v>-1.8800000000000001E-2</v>
      </c>
      <c r="D19" s="31">
        <v>-4.8099999999999997E-2</v>
      </c>
      <c r="E19" s="31">
        <v>-4.3299999999999998E-2</v>
      </c>
      <c r="F19" s="32"/>
      <c r="G19" s="32"/>
      <c r="H19" s="32">
        <v>1.07</v>
      </c>
      <c r="I19" s="33">
        <v>80.08</v>
      </c>
      <c r="K19" s="6"/>
      <c r="L19" s="10"/>
      <c r="N19" s="7"/>
      <c r="O19" s="7"/>
    </row>
    <row r="20" spans="2:15" ht="14.25" x14ac:dyDescent="0.2">
      <c r="B20" s="20" t="s">
        <v>45</v>
      </c>
      <c r="C20" s="31">
        <v>-1.37E-2</v>
      </c>
      <c r="D20" s="31">
        <v>-4.5699999999999998E-2</v>
      </c>
      <c r="E20" s="31">
        <v>-4.0399999999999998E-2</v>
      </c>
      <c r="F20" s="32"/>
      <c r="G20" s="32"/>
      <c r="H20" s="32">
        <v>1.05</v>
      </c>
      <c r="I20" s="33">
        <v>67.94</v>
      </c>
      <c r="K20" s="6"/>
      <c r="L20" s="10"/>
      <c r="N20" s="7"/>
      <c r="O20" s="7"/>
    </row>
    <row r="21" spans="2:15" ht="14.25" thickBot="1" x14ac:dyDescent="0.2">
      <c r="B21" s="21"/>
      <c r="C21" s="3"/>
      <c r="D21" s="3"/>
      <c r="E21" s="3"/>
      <c r="F21" s="3"/>
      <c r="G21" s="3"/>
      <c r="H21" s="3"/>
      <c r="I21" s="24"/>
      <c r="K21" s="7"/>
      <c r="L21" s="7"/>
      <c r="M21" s="7"/>
      <c r="N21" s="7"/>
      <c r="O21" s="7"/>
    </row>
    <row r="22" spans="2:15" ht="14.25" x14ac:dyDescent="0.2">
      <c r="B22" s="47"/>
      <c r="C22" s="49" t="str">
        <f>CONCATENATE("Low delay B Main10 Over ", $L$4)</f>
        <v>Low delay B Main10 Over VTM-4.0</v>
      </c>
      <c r="D22" s="49"/>
      <c r="E22" s="49"/>
      <c r="F22" s="49"/>
      <c r="G22" s="49"/>
      <c r="H22" s="49"/>
      <c r="I22" s="50"/>
      <c r="K22" s="6"/>
      <c r="L22" s="8"/>
      <c r="M22" s="7"/>
      <c r="N22" s="7"/>
      <c r="O22" s="7"/>
    </row>
    <row r="23" spans="2:15" x14ac:dyDescent="0.15">
      <c r="B23" s="48"/>
      <c r="C23" s="1" t="s">
        <v>3</v>
      </c>
      <c r="D23" s="1" t="s">
        <v>4</v>
      </c>
      <c r="E23" s="1" t="s">
        <v>5</v>
      </c>
      <c r="F23" s="1" t="s">
        <v>7</v>
      </c>
      <c r="G23" s="1" t="s">
        <v>8</v>
      </c>
      <c r="H23" s="1" t="s">
        <v>9</v>
      </c>
      <c r="I23" s="23" t="s">
        <v>10</v>
      </c>
    </row>
    <row r="24" spans="2:15" x14ac:dyDescent="0.15">
      <c r="B24" s="20" t="s">
        <v>43</v>
      </c>
      <c r="C24" s="28">
        <v>-1.54E-2</v>
      </c>
      <c r="D24" s="28">
        <v>-6.0400000000000002E-2</v>
      </c>
      <c r="E24" s="28">
        <v>-5.8599999999999999E-2</v>
      </c>
      <c r="F24" s="29"/>
      <c r="G24" s="29"/>
      <c r="H24" s="29">
        <v>1.08</v>
      </c>
      <c r="I24" s="30">
        <v>91.27</v>
      </c>
    </row>
    <row r="25" spans="2:15" ht="14.25" thickBot="1" x14ac:dyDescent="0.2">
      <c r="B25" s="25"/>
      <c r="C25" s="18"/>
      <c r="D25" s="18"/>
      <c r="E25" s="18"/>
      <c r="F25" s="18"/>
      <c r="G25" s="18"/>
      <c r="H25" s="18"/>
      <c r="I25" s="26"/>
    </row>
    <row r="26" spans="2:15" ht="14.25" thickTop="1" x14ac:dyDescent="0.15"/>
    <row r="28" spans="2:15" ht="14.25" thickBot="1" x14ac:dyDescent="0.2"/>
    <row r="29" spans="2:15" ht="15" thickTop="1" x14ac:dyDescent="0.2">
      <c r="B29" s="43" t="s">
        <v>25</v>
      </c>
      <c r="C29" s="17" t="s">
        <v>18</v>
      </c>
      <c r="D29" s="14"/>
      <c r="E29" s="14"/>
      <c r="F29" s="14"/>
      <c r="G29" s="14"/>
    </row>
    <row r="30" spans="2:15" ht="14.25" x14ac:dyDescent="0.2">
      <c r="B30" s="44"/>
      <c r="C30" s="6" t="s">
        <v>21</v>
      </c>
      <c r="D30" s="12"/>
      <c r="E30" s="7"/>
      <c r="F30" s="7"/>
      <c r="G30" s="7"/>
    </row>
    <row r="31" spans="2:15" ht="14.25" x14ac:dyDescent="0.2">
      <c r="B31" s="44"/>
      <c r="C31" s="7"/>
      <c r="D31" s="6" t="s">
        <v>14</v>
      </c>
      <c r="E31" s="34">
        <v>5.0000000000000001E-4</v>
      </c>
      <c r="F31" s="7"/>
      <c r="G31" s="7"/>
    </row>
    <row r="32" spans="2:15" ht="14.25" x14ac:dyDescent="0.2">
      <c r="B32" s="44"/>
      <c r="C32" s="7"/>
      <c r="D32" s="6" t="s">
        <v>15</v>
      </c>
      <c r="E32" s="13" t="s">
        <v>55</v>
      </c>
      <c r="F32" s="7"/>
      <c r="G32" s="7"/>
    </row>
    <row r="33" spans="2:7" ht="14.25" x14ac:dyDescent="0.2">
      <c r="B33" s="44"/>
      <c r="C33" s="7"/>
      <c r="D33" s="6" t="s">
        <v>16</v>
      </c>
      <c r="E33" s="13">
        <v>16</v>
      </c>
      <c r="F33" s="7"/>
      <c r="G33" s="7"/>
    </row>
    <row r="34" spans="2:7" ht="14.25" x14ac:dyDescent="0.2">
      <c r="B34" s="44"/>
      <c r="C34" s="7"/>
      <c r="D34" s="6" t="s">
        <v>17</v>
      </c>
      <c r="E34" s="13">
        <v>300</v>
      </c>
      <c r="F34" s="7"/>
      <c r="G34" s="7"/>
    </row>
    <row r="35" spans="2:7" ht="14.25" x14ac:dyDescent="0.2">
      <c r="B35" s="44"/>
      <c r="C35" s="7"/>
      <c r="D35" s="6" t="s">
        <v>22</v>
      </c>
      <c r="E35" s="13" t="s">
        <v>56</v>
      </c>
      <c r="F35" s="7"/>
      <c r="G35" s="7"/>
    </row>
    <row r="36" spans="2:7" ht="14.25" x14ac:dyDescent="0.2">
      <c r="B36" s="44"/>
      <c r="C36" s="7"/>
      <c r="D36" s="6" t="s">
        <v>29</v>
      </c>
      <c r="E36" s="9" t="s">
        <v>52</v>
      </c>
      <c r="F36" s="7"/>
      <c r="G36" s="7"/>
    </row>
    <row r="37" spans="2:7" ht="14.25" x14ac:dyDescent="0.2">
      <c r="B37" s="44"/>
      <c r="C37" s="7"/>
      <c r="D37" s="6" t="s">
        <v>19</v>
      </c>
      <c r="E37" s="13" t="s">
        <v>57</v>
      </c>
      <c r="F37" s="7"/>
      <c r="G37" s="7"/>
    </row>
    <row r="38" spans="2:7" ht="14.25" x14ac:dyDescent="0.2">
      <c r="B38" s="45"/>
      <c r="C38" s="7"/>
      <c r="D38" s="6" t="s">
        <v>33</v>
      </c>
      <c r="E38" s="10" t="s">
        <v>58</v>
      </c>
      <c r="F38" s="7"/>
      <c r="G38" s="7"/>
    </row>
    <row r="39" spans="2:7" ht="14.25" x14ac:dyDescent="0.2">
      <c r="B39" s="44" t="s">
        <v>26</v>
      </c>
      <c r="C39" s="6" t="s">
        <v>20</v>
      </c>
      <c r="D39" s="7"/>
      <c r="E39" s="7"/>
      <c r="F39" s="7"/>
      <c r="G39" s="7"/>
    </row>
    <row r="40" spans="2:7" ht="14.25" x14ac:dyDescent="0.2">
      <c r="B40" s="44"/>
      <c r="C40" s="7"/>
      <c r="D40" s="6" t="s">
        <v>60</v>
      </c>
      <c r="E40" s="13" t="s">
        <v>59</v>
      </c>
      <c r="F40" s="7"/>
      <c r="G40" s="7"/>
    </row>
    <row r="41" spans="2:7" ht="14.25" x14ac:dyDescent="0.2">
      <c r="B41" s="44"/>
      <c r="C41" s="7"/>
      <c r="D41" s="6" t="s">
        <v>30</v>
      </c>
      <c r="E41" s="13"/>
      <c r="F41" s="7"/>
      <c r="G41" s="13" t="s">
        <v>86</v>
      </c>
    </row>
    <row r="42" spans="2:7" ht="14.25" x14ac:dyDescent="0.2">
      <c r="B42" s="44"/>
      <c r="C42" s="7"/>
      <c r="D42" s="6" t="s">
        <v>31</v>
      </c>
      <c r="E42" s="13"/>
      <c r="F42" s="7"/>
      <c r="G42" s="13" t="s">
        <v>61</v>
      </c>
    </row>
    <row r="43" spans="2:7" ht="14.25" x14ac:dyDescent="0.2">
      <c r="B43" s="44"/>
      <c r="C43" s="7"/>
      <c r="D43" s="6" t="s">
        <v>24</v>
      </c>
      <c r="E43" s="13"/>
      <c r="F43" s="7"/>
      <c r="G43" s="7"/>
    </row>
    <row r="44" spans="2:7" ht="15" thickBot="1" x14ac:dyDescent="0.25">
      <c r="B44" s="46"/>
      <c r="C44" s="15"/>
      <c r="D44" s="16"/>
      <c r="E44" s="15"/>
      <c r="F44" s="15"/>
      <c r="G44" s="15"/>
    </row>
    <row r="45" spans="2:7" ht="14.25" thickTop="1" x14ac:dyDescent="0.15"/>
    <row r="46" spans="2:7" x14ac:dyDescent="0.15">
      <c r="B46" t="s">
        <v>84</v>
      </c>
    </row>
    <row r="48" spans="2:7" x14ac:dyDescent="0.15">
      <c r="B48" s="27" t="s">
        <v>39</v>
      </c>
    </row>
    <row r="50" spans="2:3" x14ac:dyDescent="0.15">
      <c r="B50" t="s">
        <v>85</v>
      </c>
    </row>
    <row r="51" spans="2:3" x14ac:dyDescent="0.15">
      <c r="B51" s="35" t="s">
        <v>62</v>
      </c>
      <c r="C51" s="36">
        <f>80000*Sheet1!J22*4/1024/1024</f>
        <v>196.22802734375</v>
      </c>
    </row>
    <row r="53" spans="2:3" x14ac:dyDescent="0.15">
      <c r="B53" t="s">
        <v>88</v>
      </c>
    </row>
  </sheetData>
  <mergeCells count="11">
    <mergeCell ref="B3:I3"/>
    <mergeCell ref="B29:B38"/>
    <mergeCell ref="B39:B44"/>
    <mergeCell ref="B4:B5"/>
    <mergeCell ref="C4:I4"/>
    <mergeCell ref="B8:B9"/>
    <mergeCell ref="C8:I8"/>
    <mergeCell ref="B12:B13"/>
    <mergeCell ref="C12:I12"/>
    <mergeCell ref="B22:B23"/>
    <mergeCell ref="C22:I2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topLeftCell="A16" workbookViewId="0">
      <selection activeCell="F2" sqref="F2:F20"/>
    </sheetView>
  </sheetViews>
  <sheetFormatPr defaultRowHeight="13.5" x14ac:dyDescent="0.15"/>
  <sheetData>
    <row r="1" spans="1:10" x14ac:dyDescent="0.15">
      <c r="A1" s="37"/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15">
      <c r="A2" s="38"/>
      <c r="B2" s="38" t="s">
        <v>63</v>
      </c>
      <c r="C2" s="38" t="s">
        <v>64</v>
      </c>
      <c r="D2" s="38" t="s">
        <v>65</v>
      </c>
      <c r="E2" s="38" t="s">
        <v>66</v>
      </c>
      <c r="F2" s="38" t="s">
        <v>90</v>
      </c>
      <c r="G2" s="41"/>
      <c r="H2" s="38" t="s">
        <v>67</v>
      </c>
      <c r="I2" s="38"/>
      <c r="J2" s="38" t="s">
        <v>68</v>
      </c>
    </row>
    <row r="3" spans="1:10" x14ac:dyDescent="0.15">
      <c r="A3" s="38"/>
      <c r="B3" s="38">
        <v>4</v>
      </c>
      <c r="C3" s="38">
        <v>3</v>
      </c>
      <c r="D3" s="38">
        <v>3</v>
      </c>
      <c r="E3" s="38">
        <v>32</v>
      </c>
      <c r="F3" s="38" t="s">
        <v>91</v>
      </c>
      <c r="G3" s="41"/>
      <c r="H3" s="38">
        <f>(B3*C3*D3+1)*E3</f>
        <v>1184</v>
      </c>
      <c r="I3" s="38"/>
      <c r="J3" s="38">
        <v>32</v>
      </c>
    </row>
    <row r="4" spans="1:10" x14ac:dyDescent="0.15">
      <c r="A4" s="38"/>
      <c r="B4" s="38"/>
      <c r="C4" s="38"/>
      <c r="D4" s="38"/>
      <c r="E4" s="38"/>
      <c r="F4" s="38"/>
      <c r="G4" s="41"/>
      <c r="H4" s="38"/>
      <c r="I4" s="38"/>
      <c r="J4" s="38"/>
    </row>
    <row r="5" spans="1:10" x14ac:dyDescent="0.15">
      <c r="A5" s="54">
        <v>1</v>
      </c>
      <c r="B5" s="38">
        <v>32</v>
      </c>
      <c r="C5" s="38">
        <v>3</v>
      </c>
      <c r="D5" s="38">
        <v>3</v>
      </c>
      <c r="E5" s="38">
        <v>32</v>
      </c>
      <c r="F5" s="38" t="s">
        <v>92</v>
      </c>
      <c r="G5" s="41"/>
      <c r="H5" s="38">
        <f>(C5*D5+1)*B5+(1*1*B5+1)*E5</f>
        <v>1376</v>
      </c>
      <c r="I5" s="38"/>
      <c r="J5" s="38">
        <f t="shared" ref="J5:J18" si="0">B5+E5</f>
        <v>64</v>
      </c>
    </row>
    <row r="6" spans="1:10" x14ac:dyDescent="0.15">
      <c r="A6" s="54"/>
      <c r="B6" s="38">
        <v>32</v>
      </c>
      <c r="C6" s="38">
        <v>3</v>
      </c>
      <c r="D6" s="38">
        <v>3</v>
      </c>
      <c r="E6" s="38">
        <v>32</v>
      </c>
      <c r="F6" s="38" t="s">
        <v>93</v>
      </c>
      <c r="G6" s="41"/>
      <c r="H6" s="38">
        <f>(C6*D6+1)*B6+(1*1*B6+1)*E6</f>
        <v>1376</v>
      </c>
      <c r="I6" s="38"/>
      <c r="J6" s="38">
        <f t="shared" si="0"/>
        <v>64</v>
      </c>
    </row>
    <row r="7" spans="1:10" x14ac:dyDescent="0.15">
      <c r="A7" s="38"/>
      <c r="B7" s="38"/>
      <c r="C7" s="38"/>
      <c r="D7" s="38"/>
      <c r="E7" s="38"/>
      <c r="F7" s="38"/>
      <c r="G7" s="41"/>
      <c r="H7" s="38"/>
      <c r="I7" s="38"/>
      <c r="J7" s="38"/>
    </row>
    <row r="8" spans="1:10" x14ac:dyDescent="0.15">
      <c r="A8" s="54">
        <v>2</v>
      </c>
      <c r="B8" s="38">
        <f>B5+E6</f>
        <v>64</v>
      </c>
      <c r="C8" s="38">
        <v>1</v>
      </c>
      <c r="D8" s="38">
        <v>1</v>
      </c>
      <c r="E8" s="38">
        <v>32</v>
      </c>
      <c r="F8" s="38" t="s">
        <v>94</v>
      </c>
      <c r="G8" s="41"/>
      <c r="H8" s="38">
        <f t="shared" ref="H8:H16" si="1">(B8*C8*D8+1)*E8</f>
        <v>2080</v>
      </c>
      <c r="I8" s="38"/>
      <c r="J8" s="38">
        <v>32</v>
      </c>
    </row>
    <row r="9" spans="1:10" x14ac:dyDescent="0.15">
      <c r="A9" s="54"/>
      <c r="B9" s="38">
        <v>32</v>
      </c>
      <c r="C9" s="38">
        <v>3</v>
      </c>
      <c r="D9" s="38">
        <v>3</v>
      </c>
      <c r="E9" s="38">
        <v>32</v>
      </c>
      <c r="F9" s="38" t="s">
        <v>92</v>
      </c>
      <c r="G9" s="41"/>
      <c r="H9" s="38">
        <f>(C9*D9+1)*B9+(1*1*B9+1)*E9</f>
        <v>1376</v>
      </c>
      <c r="I9" s="38"/>
      <c r="J9" s="38">
        <f t="shared" si="0"/>
        <v>64</v>
      </c>
    </row>
    <row r="10" spans="1:10" x14ac:dyDescent="0.15">
      <c r="A10" s="54"/>
      <c r="B10" s="38">
        <v>32</v>
      </c>
      <c r="C10" s="38">
        <v>3</v>
      </c>
      <c r="D10" s="38">
        <v>3</v>
      </c>
      <c r="E10" s="38">
        <v>32</v>
      </c>
      <c r="F10" s="38" t="s">
        <v>92</v>
      </c>
      <c r="G10" s="41"/>
      <c r="H10" s="38">
        <f>(C10*D10+1)*B10+(1*1*B10+1)*E10</f>
        <v>1376</v>
      </c>
      <c r="I10" s="38"/>
      <c r="J10" s="38">
        <f t="shared" si="0"/>
        <v>64</v>
      </c>
    </row>
    <row r="11" spans="1:10" x14ac:dyDescent="0.15">
      <c r="A11" s="38"/>
      <c r="B11" s="38"/>
      <c r="C11" s="38"/>
      <c r="D11" s="38"/>
      <c r="E11" s="38"/>
      <c r="F11" s="38"/>
      <c r="G11" s="41"/>
      <c r="H11" s="38"/>
      <c r="I11" s="38"/>
      <c r="J11" s="38"/>
    </row>
    <row r="12" spans="1:10" x14ac:dyDescent="0.15">
      <c r="A12" s="54">
        <v>3</v>
      </c>
      <c r="B12" s="38">
        <f>B8+E10</f>
        <v>96</v>
      </c>
      <c r="C12" s="38">
        <v>1</v>
      </c>
      <c r="D12" s="38">
        <v>1</v>
      </c>
      <c r="E12" s="38">
        <v>32</v>
      </c>
      <c r="F12" s="38" t="s">
        <v>94</v>
      </c>
      <c r="G12" s="41"/>
      <c r="H12" s="38">
        <f t="shared" si="1"/>
        <v>3104</v>
      </c>
      <c r="I12" s="38"/>
      <c r="J12" s="38">
        <v>32</v>
      </c>
    </row>
    <row r="13" spans="1:10" x14ac:dyDescent="0.15">
      <c r="A13" s="54"/>
      <c r="B13" s="38">
        <v>32</v>
      </c>
      <c r="C13" s="38">
        <v>3</v>
      </c>
      <c r="D13" s="38">
        <v>3</v>
      </c>
      <c r="E13" s="38">
        <v>32</v>
      </c>
      <c r="F13" s="38" t="s">
        <v>92</v>
      </c>
      <c r="G13" s="41"/>
      <c r="H13" s="38">
        <f>(C13*D13+1)*B13+(1*1*B13+1)*E13</f>
        <v>1376</v>
      </c>
      <c r="I13" s="38"/>
      <c r="J13" s="38">
        <f t="shared" si="0"/>
        <v>64</v>
      </c>
    </row>
    <row r="14" spans="1:10" x14ac:dyDescent="0.15">
      <c r="A14" s="54"/>
      <c r="B14" s="38">
        <v>32</v>
      </c>
      <c r="C14" s="38">
        <v>3</v>
      </c>
      <c r="D14" s="38">
        <v>3</v>
      </c>
      <c r="E14" s="38">
        <v>32</v>
      </c>
      <c r="F14" s="38" t="s">
        <v>92</v>
      </c>
      <c r="G14" s="41"/>
      <c r="H14" s="38">
        <f>(C14*D14+1)*B14+(1*1*B14+1)*E14</f>
        <v>1376</v>
      </c>
      <c r="I14" s="38"/>
      <c r="J14" s="38">
        <f t="shared" si="0"/>
        <v>64</v>
      </c>
    </row>
    <row r="15" spans="1:10" x14ac:dyDescent="0.15">
      <c r="A15" s="38"/>
      <c r="B15" s="38"/>
      <c r="C15" s="38"/>
      <c r="D15" s="38"/>
      <c r="E15" s="38"/>
      <c r="F15" s="38"/>
      <c r="G15" s="41"/>
      <c r="H15" s="38"/>
      <c r="I15" s="38"/>
      <c r="J15" s="38"/>
    </row>
    <row r="16" spans="1:10" x14ac:dyDescent="0.15">
      <c r="A16" s="54">
        <v>4</v>
      </c>
      <c r="B16" s="38">
        <f>B12+E14</f>
        <v>128</v>
      </c>
      <c r="C16" s="38">
        <v>1</v>
      </c>
      <c r="D16" s="38">
        <v>1</v>
      </c>
      <c r="E16" s="38">
        <v>32</v>
      </c>
      <c r="F16" s="38" t="s">
        <v>95</v>
      </c>
      <c r="G16" s="41"/>
      <c r="H16" s="38">
        <f t="shared" si="1"/>
        <v>4128</v>
      </c>
      <c r="I16" s="38"/>
      <c r="J16" s="38">
        <v>32</v>
      </c>
    </row>
    <row r="17" spans="1:10" x14ac:dyDescent="0.15">
      <c r="A17" s="54"/>
      <c r="B17" s="38">
        <v>32</v>
      </c>
      <c r="C17" s="38">
        <v>3</v>
      </c>
      <c r="D17" s="38">
        <v>3</v>
      </c>
      <c r="E17" s="38">
        <v>32</v>
      </c>
      <c r="F17" s="38" t="s">
        <v>96</v>
      </c>
      <c r="G17" s="41"/>
      <c r="H17" s="38">
        <f>(C17*D17+1)*B17+(1*1*B17+1)*E17</f>
        <v>1376</v>
      </c>
      <c r="I17" s="38"/>
      <c r="J17" s="38">
        <f t="shared" si="0"/>
        <v>64</v>
      </c>
    </row>
    <row r="18" spans="1:10" x14ac:dyDescent="0.15">
      <c r="A18" s="54"/>
      <c r="B18" s="38">
        <v>32</v>
      </c>
      <c r="C18" s="38">
        <v>3</v>
      </c>
      <c r="D18" s="38">
        <v>3</v>
      </c>
      <c r="E18" s="38">
        <v>32</v>
      </c>
      <c r="F18" s="38" t="s">
        <v>97</v>
      </c>
      <c r="G18" s="41"/>
      <c r="H18" s="38">
        <f>(C18*D18+1)*B18+(1*1*B18+1)*E18</f>
        <v>1376</v>
      </c>
      <c r="I18" s="38"/>
      <c r="J18" s="38">
        <f t="shared" si="0"/>
        <v>64</v>
      </c>
    </row>
    <row r="19" spans="1:10" x14ac:dyDescent="0.15">
      <c r="A19" s="38"/>
      <c r="B19" s="38"/>
      <c r="C19" s="38"/>
      <c r="D19" s="38"/>
      <c r="E19" s="38"/>
      <c r="F19" s="38"/>
      <c r="G19" s="41"/>
      <c r="H19" s="38"/>
      <c r="I19" s="38"/>
      <c r="J19" s="38"/>
    </row>
    <row r="20" spans="1:10" x14ac:dyDescent="0.15">
      <c r="A20" s="38"/>
      <c r="B20" s="38">
        <v>32</v>
      </c>
      <c r="C20" s="38">
        <v>3</v>
      </c>
      <c r="D20" s="38">
        <v>3</v>
      </c>
      <c r="E20" s="38">
        <v>3</v>
      </c>
      <c r="F20" s="38" t="s">
        <v>94</v>
      </c>
      <c r="G20" s="41"/>
      <c r="H20" s="38">
        <f>(B20*C20*D20+1)*E20</f>
        <v>867</v>
      </c>
      <c r="I20" s="38"/>
      <c r="J20" s="38">
        <v>3</v>
      </c>
    </row>
    <row r="21" spans="1:10" x14ac:dyDescent="0.15">
      <c r="A21" s="38"/>
      <c r="B21" s="38"/>
      <c r="C21" s="38"/>
      <c r="D21" s="38"/>
      <c r="E21" s="38"/>
      <c r="F21" s="38"/>
      <c r="G21" s="41"/>
      <c r="H21" s="38"/>
      <c r="I21" s="38"/>
      <c r="J21" s="38"/>
    </row>
    <row r="22" spans="1:10" x14ac:dyDescent="0.15">
      <c r="A22" s="38" t="s">
        <v>69</v>
      </c>
      <c r="B22" s="38"/>
      <c r="C22" s="38"/>
      <c r="D22" s="38"/>
      <c r="E22" s="38"/>
      <c r="F22" s="38"/>
      <c r="G22" s="41"/>
      <c r="H22" s="38">
        <f>SUM(H3:H20)</f>
        <v>22371</v>
      </c>
      <c r="I22" s="38"/>
      <c r="J22" s="38">
        <f>SUM(J3:J20)</f>
        <v>643</v>
      </c>
    </row>
    <row r="25" spans="1:10" x14ac:dyDescent="0.15">
      <c r="A25" t="s">
        <v>70</v>
      </c>
    </row>
    <row r="27" spans="1:10" x14ac:dyDescent="0.15">
      <c r="A27" t="s">
        <v>71</v>
      </c>
    </row>
    <row r="28" spans="1:10" x14ac:dyDescent="0.15">
      <c r="A28" t="s">
        <v>72</v>
      </c>
    </row>
    <row r="29" spans="1:10" x14ac:dyDescent="0.15">
      <c r="A29" t="s">
        <v>73</v>
      </c>
    </row>
    <row r="30" spans="1:10" x14ac:dyDescent="0.15">
      <c r="A30" t="s">
        <v>74</v>
      </c>
    </row>
    <row r="31" spans="1:10" x14ac:dyDescent="0.15">
      <c r="A31" t="s">
        <v>75</v>
      </c>
    </row>
    <row r="33" spans="1:1" x14ac:dyDescent="0.15">
      <c r="A33" t="s">
        <v>76</v>
      </c>
    </row>
    <row r="34" spans="1:1" x14ac:dyDescent="0.15">
      <c r="A34" t="s">
        <v>77</v>
      </c>
    </row>
    <row r="35" spans="1:1" x14ac:dyDescent="0.15">
      <c r="A35" t="s">
        <v>78</v>
      </c>
    </row>
    <row r="36" spans="1:1" x14ac:dyDescent="0.15">
      <c r="A36" t="s">
        <v>79</v>
      </c>
    </row>
    <row r="37" spans="1:1" x14ac:dyDescent="0.15">
      <c r="A37" t="s">
        <v>80</v>
      </c>
    </row>
    <row r="39" spans="1:1" x14ac:dyDescent="0.15">
      <c r="A39" t="s">
        <v>81</v>
      </c>
    </row>
    <row r="40" spans="1:1" x14ac:dyDescent="0.15">
      <c r="A40" t="s">
        <v>82</v>
      </c>
    </row>
    <row r="42" spans="1:1" x14ac:dyDescent="0.15">
      <c r="A42" t="s">
        <v>83</v>
      </c>
    </row>
  </sheetData>
  <mergeCells count="4">
    <mergeCell ref="A5:A6"/>
    <mergeCell ref="A8:A10"/>
    <mergeCell ref="A12:A14"/>
    <mergeCell ref="A16:A18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2019-03-19T14:20:37Z</dcterms:modified>
</cp:coreProperties>
</file>