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BDF688D-26C6-45F6-A6EC-2ABF9A22DBE5}" xr6:coauthVersionLast="31" xr6:coauthVersionMax="36" xr10:uidLastSave="{00000000-0000-0000-0000-000000000000}"/>
  <bookViews>
    <workbookView xWindow="0" yWindow="0" windowWidth="20160" windowHeight="8448" tabRatio="377" xr2:uid="{00000000-000D-0000-FFFF-FFFF00000000}"/>
  </bookViews>
  <sheets>
    <sheet name="RA VTMvsBMS" sheetId="7" r:id="rId1"/>
    <sheet name="VTM Tools" sheetId="3" r:id="rId2"/>
    <sheet name="BMS Tools" sheetId="4" r:id="rId3"/>
    <sheet name="VTM Tools-Fig" sheetId="6" r:id="rId4"/>
    <sheet name="BMS tools-Fig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6" l="1"/>
  <c r="D5" i="6"/>
  <c r="C13" i="6" l="1"/>
  <c r="D13" i="6"/>
  <c r="E13" i="6"/>
  <c r="D12" i="6"/>
  <c r="D11" i="6"/>
  <c r="D10" i="6"/>
  <c r="D9" i="6"/>
  <c r="D8" i="6"/>
  <c r="D7" i="6"/>
  <c r="F7" i="6" s="1"/>
  <c r="D4" i="6"/>
  <c r="D3" i="6"/>
  <c r="E3" i="6"/>
  <c r="E4" i="6"/>
  <c r="E5" i="6"/>
  <c r="F5" i="6" s="1"/>
  <c r="E6" i="6"/>
  <c r="F6" i="6" s="1"/>
  <c r="E7" i="6"/>
  <c r="E8" i="6"/>
  <c r="E9" i="6"/>
  <c r="E10" i="6"/>
  <c r="E11" i="6"/>
  <c r="E12" i="6"/>
  <c r="C14" i="6"/>
  <c r="D14" i="6"/>
  <c r="E14" i="6"/>
  <c r="C15" i="6"/>
  <c r="D15" i="6"/>
  <c r="E15" i="6"/>
  <c r="C16" i="6"/>
  <c r="D16" i="6"/>
  <c r="E16" i="6"/>
  <c r="C17" i="6"/>
  <c r="D17" i="6"/>
  <c r="E17" i="6"/>
  <c r="C18" i="6"/>
  <c r="D18" i="6"/>
  <c r="E18" i="6"/>
  <c r="C19" i="6"/>
  <c r="D19" i="6"/>
  <c r="E19" i="6"/>
  <c r="C20" i="6"/>
  <c r="D20" i="6"/>
  <c r="E20" i="6"/>
  <c r="C21" i="6"/>
  <c r="D21" i="6"/>
  <c r="E21" i="6"/>
  <c r="C22" i="6"/>
  <c r="D22" i="6"/>
  <c r="E22" i="6"/>
  <c r="C23" i="6"/>
  <c r="D23" i="6"/>
  <c r="E23" i="6"/>
  <c r="B13" i="6"/>
  <c r="B14" i="6"/>
  <c r="B15" i="6"/>
  <c r="B16" i="6"/>
  <c r="B17" i="6"/>
  <c r="B18" i="6"/>
  <c r="B19" i="6"/>
  <c r="B20" i="6"/>
  <c r="B21" i="6"/>
  <c r="B22" i="6"/>
  <c r="B23" i="6"/>
  <c r="AC23" i="3"/>
  <c r="AB23" i="3"/>
  <c r="AC21" i="3"/>
  <c r="AB21" i="3"/>
  <c r="AC19" i="3"/>
  <c r="AB19" i="3"/>
  <c r="AC18" i="3"/>
  <c r="AB18" i="3"/>
  <c r="AC17" i="3"/>
  <c r="AB17" i="3"/>
  <c r="AC11" i="3"/>
  <c r="AB11" i="3"/>
  <c r="AC13" i="3"/>
  <c r="AB13" i="3"/>
  <c r="AC9" i="3"/>
  <c r="AB9" i="3"/>
  <c r="AC8" i="3"/>
  <c r="AB8" i="3"/>
  <c r="AC7" i="3"/>
  <c r="AB7" i="3"/>
  <c r="Y24" i="3"/>
  <c r="X24" i="3"/>
  <c r="Y22" i="3"/>
  <c r="X22" i="3"/>
  <c r="Y20" i="3"/>
  <c r="X20" i="3"/>
  <c r="Y16" i="3"/>
  <c r="X16" i="3"/>
  <c r="Y15" i="3"/>
  <c r="X15" i="3"/>
  <c r="Y12" i="3"/>
  <c r="X12" i="3"/>
  <c r="Y14" i="3"/>
  <c r="X14" i="3"/>
  <c r="Y10" i="3"/>
  <c r="X10" i="3"/>
  <c r="AC27" i="3"/>
  <c r="AB27" i="3"/>
  <c r="AA27" i="3"/>
  <c r="Z27" i="3"/>
  <c r="AC26" i="3"/>
  <c r="AB26" i="3"/>
  <c r="AA26" i="3"/>
  <c r="Z26" i="3"/>
  <c r="AC25" i="3"/>
  <c r="AB25" i="3"/>
  <c r="AA25" i="3"/>
  <c r="Z25" i="3"/>
  <c r="AC24" i="3"/>
  <c r="AB24" i="3"/>
  <c r="AA24" i="3"/>
  <c r="Z24" i="3"/>
  <c r="AA23" i="3"/>
  <c r="Z23" i="3"/>
  <c r="Y23" i="3"/>
  <c r="X23" i="3"/>
  <c r="AC22" i="3"/>
  <c r="AB22" i="3"/>
  <c r="AA22" i="3"/>
  <c r="Z22" i="3"/>
  <c r="AA21" i="3"/>
  <c r="Z21" i="3"/>
  <c r="Y21" i="3"/>
  <c r="X21" i="3"/>
  <c r="AC20" i="3"/>
  <c r="AB20" i="3"/>
  <c r="AA20" i="3"/>
  <c r="Z20" i="3"/>
  <c r="AA19" i="3"/>
  <c r="Z19" i="3"/>
  <c r="Y19" i="3"/>
  <c r="X19" i="3"/>
  <c r="AA18" i="3"/>
  <c r="Z18" i="3"/>
  <c r="Y18" i="3"/>
  <c r="X18" i="3"/>
  <c r="AA17" i="3"/>
  <c r="Z17" i="3"/>
  <c r="Y17" i="3"/>
  <c r="X17" i="3"/>
  <c r="AA22" i="4"/>
  <c r="Z22" i="4"/>
  <c r="AA21" i="4"/>
  <c r="Z21" i="4"/>
  <c r="AA20" i="4"/>
  <c r="Z20" i="4"/>
  <c r="AA19" i="4"/>
  <c r="Z19" i="4"/>
  <c r="Y19" i="4"/>
  <c r="X19" i="4"/>
  <c r="AA18" i="4"/>
  <c r="Z18" i="4"/>
  <c r="Y18" i="4"/>
  <c r="X18" i="4"/>
  <c r="Z8" i="4"/>
  <c r="AA8" i="4"/>
  <c r="Z9" i="4"/>
  <c r="AA9" i="4"/>
  <c r="Z10" i="4"/>
  <c r="AA10" i="4"/>
  <c r="Z11" i="4"/>
  <c r="AA11" i="4"/>
  <c r="AA7" i="4"/>
  <c r="Z7" i="4"/>
  <c r="X8" i="4"/>
  <c r="Y8" i="4"/>
  <c r="Y7" i="4"/>
  <c r="X7" i="4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/>
  <c r="E22" i="5"/>
  <c r="D22" i="5"/>
  <c r="F22" i="5" s="1"/>
  <c r="C22" i="5"/>
  <c r="E21" i="5"/>
  <c r="D21" i="5"/>
  <c r="C21" i="5"/>
  <c r="E20" i="5"/>
  <c r="D20" i="5"/>
  <c r="F20" i="5" s="1"/>
  <c r="C20" i="5"/>
  <c r="E19" i="5"/>
  <c r="D19" i="5"/>
  <c r="C19" i="5"/>
  <c r="E18" i="5"/>
  <c r="D18" i="5"/>
  <c r="C18" i="5"/>
  <c r="B19" i="5"/>
  <c r="B20" i="5"/>
  <c r="B21" i="5"/>
  <c r="B22" i="5"/>
  <c r="B18" i="5"/>
  <c r="B4" i="5"/>
  <c r="B5" i="5"/>
  <c r="B6" i="5"/>
  <c r="B7" i="5"/>
  <c r="B3" i="5"/>
  <c r="E4" i="5"/>
  <c r="E5" i="5"/>
  <c r="E6" i="5"/>
  <c r="E7" i="5"/>
  <c r="E3" i="5"/>
  <c r="D4" i="5"/>
  <c r="F4" i="5" s="1"/>
  <c r="D5" i="5"/>
  <c r="F5" i="5" s="1"/>
  <c r="D6" i="5"/>
  <c r="D7" i="5"/>
  <c r="D3" i="5"/>
  <c r="C4" i="5"/>
  <c r="C5" i="5"/>
  <c r="C6" i="5"/>
  <c r="C7" i="5"/>
  <c r="C3" i="5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AC22" i="4"/>
  <c r="AB22" i="4"/>
  <c r="AC21" i="4"/>
  <c r="AB21" i="4"/>
  <c r="AC20" i="4"/>
  <c r="AB20" i="4"/>
  <c r="AC19" i="4"/>
  <c r="AB19" i="4"/>
  <c r="AC18" i="4"/>
  <c r="AB18" i="4"/>
  <c r="AC11" i="4"/>
  <c r="AB11" i="4"/>
  <c r="AC10" i="4"/>
  <c r="AB10" i="4"/>
  <c r="AC9" i="4"/>
  <c r="AB9" i="4"/>
  <c r="AC8" i="4"/>
  <c r="AB8" i="4"/>
  <c r="AC7" i="4"/>
  <c r="AB7" i="4"/>
  <c r="F6" i="5" l="1"/>
  <c r="F7" i="5"/>
  <c r="F21" i="5"/>
  <c r="F19" i="5"/>
  <c r="F9" i="6"/>
  <c r="F18" i="5"/>
  <c r="F3" i="5"/>
  <c r="F22" i="6"/>
  <c r="F18" i="6"/>
  <c r="F14" i="6"/>
  <c r="F3" i="6"/>
  <c r="F4" i="6"/>
  <c r="F23" i="6"/>
  <c r="F15" i="6"/>
  <c r="F10" i="6"/>
  <c r="F20" i="6"/>
  <c r="F16" i="6"/>
  <c r="F11" i="6"/>
  <c r="F19" i="6"/>
  <c r="F13" i="6"/>
  <c r="F21" i="6"/>
  <c r="F8" i="6"/>
  <c r="F12" i="6"/>
  <c r="F17" i="6"/>
</calcChain>
</file>

<file path=xl/sharedStrings.xml><?xml version="1.0" encoding="utf-8"?>
<sst xmlns="http://schemas.openxmlformats.org/spreadsheetml/2006/main" count="294" uniqueCount="87">
  <si>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</si>
  <si>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</si>
  <si>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</si>
  <si>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</si>
  <si>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</si>
  <si>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</si>
  <si>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</si>
  <si>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</si>
  <si>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</si>
  <si>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</si>
  <si>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</si>
  <si>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DMVR</t>
  </si>
  <si>
    <t>ATMVP</t>
  </si>
  <si>
    <t>Tool on/off</t>
  </si>
  <si>
    <t>off</t>
  </si>
  <si>
    <t>on</t>
  </si>
  <si>
    <t>AI</t>
  </si>
  <si>
    <t>RA</t>
  </si>
  <si>
    <t>LD</t>
  </si>
  <si>
    <t>SDH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</si>
  <si>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</si>
  <si>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</si>
  <si>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</si>
  <si>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</si>
  <si>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</si>
  <si>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</si>
  <si>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</si>
  <si>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</si>
  <si>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</si>
  <si>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Frame boundary partition</t>
  </si>
  <si>
    <t>FBP</t>
  </si>
  <si>
    <t>Dependent quantization</t>
  </si>
  <si>
    <t>DQ</t>
  </si>
  <si>
    <t>Sign data hiding*</t>
  </si>
  <si>
    <t>Cross-component linear model</t>
  </si>
  <si>
    <t>CCLM</t>
  </si>
  <si>
    <t>Adaptive multi-core transform</t>
  </si>
  <si>
    <t>AMT</t>
  </si>
  <si>
    <t>67 intra prediction mode +3 MPM intra mode coding</t>
  </si>
  <si>
    <t>67IPM</t>
  </si>
  <si>
    <t>Position dependent prediction combination</t>
  </si>
  <si>
    <t>PDPC</t>
  </si>
  <si>
    <t>Wide angle intra prediction</t>
  </si>
  <si>
    <t>WIP</t>
  </si>
  <si>
    <t>Partition restriction</t>
  </si>
  <si>
    <t>PR</t>
  </si>
  <si>
    <t>Deblocking on 64 pixels sample TU</t>
  </si>
  <si>
    <t>DB64</t>
  </si>
  <si>
    <t>Deblocking on 8x8 grid</t>
  </si>
  <si>
    <t>DB8x8</t>
  </si>
  <si>
    <t>QP upper bound increase**</t>
  </si>
  <si>
    <t>MaxQP</t>
  </si>
  <si>
    <t>Split restriction TT when size is larger than 64</t>
  </si>
  <si>
    <t>TT64</t>
  </si>
  <si>
    <t>Implicit split QT 128x128 to 64x64 in I slice</t>
  </si>
  <si>
    <t>QT128</t>
  </si>
  <si>
    <t>DC average computation</t>
  </si>
  <si>
    <t>DC</t>
  </si>
  <si>
    <t>Affine motion model</t>
  </si>
  <si>
    <t>Alternative temporal motion vector prediction</t>
  </si>
  <si>
    <t>Adaptive motion vector resolution</t>
  </si>
  <si>
    <t>Intra block copy</t>
  </si>
  <si>
    <t>IBC</t>
  </si>
  <si>
    <t>Non-separable Secondary transform</t>
  </si>
  <si>
    <t>NSST</t>
  </si>
  <si>
    <t xml:space="preserve">Bi-directional optical flow </t>
  </si>
  <si>
    <t>BIO</t>
  </si>
  <si>
    <t>Generalized bi-prediction</t>
  </si>
  <si>
    <t>GBI</t>
  </si>
  <si>
    <t>Decoder side motion refinement</t>
  </si>
  <si>
    <t>Tool On RA</t>
  </si>
  <si>
    <t>Tool Off RA</t>
  </si>
  <si>
    <t>CST_CQP1</t>
  </si>
  <si>
    <t>CST_CQP0</t>
  </si>
  <si>
    <t>BMS2.1</t>
  </si>
  <si>
    <t>VTM cofig</t>
  </si>
  <si>
    <t>BMS cofig</t>
  </si>
  <si>
    <t>BMS2.0.1</t>
  </si>
  <si>
    <t>VTM onfig</t>
  </si>
  <si>
    <t>Tools included in BMS2.0.1/VTM2.0.1</t>
  </si>
  <si>
    <r>
      <t>Tools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 included in BMS2.1</t>
    </r>
  </si>
  <si>
    <t>Pixel usage</t>
  </si>
  <si>
    <t>LDB</t>
  </si>
  <si>
    <t>Ave mem BW</t>
  </si>
  <si>
    <t>Max mem BW</t>
  </si>
  <si>
    <t>Ave BW</t>
  </si>
  <si>
    <t>Max 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</si>
</sst>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0" fontId="15" fillId="0" borderId="0"/>
    <xf numFmtId="0" fontId="16" fillId="0" borderId="0">
      <alignment vertical="center"/>
    </xf>
    <xf numFmtId="0" fontId="15" fillId="0" borderId="0"/>
    <xf numFmtId="9" fontId="15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10" fontId="12" fillId="0" borderId="12" xfId="0" applyNumberFormat="1" applyFont="1" applyFill="1" applyBorder="1" applyAlignment="1">
      <alignment wrapText="1"/>
    </xf>
    <xf numFmtId="10" fontId="12" fillId="0" borderId="13" xfId="0" applyNumberFormat="1" applyFont="1" applyFill="1" applyBorder="1" applyAlignment="1">
      <alignment wrapText="1"/>
    </xf>
    <xf numFmtId="10" fontId="12" fillId="0" borderId="11" xfId="0" applyNumberFormat="1" applyFont="1" applyFill="1" applyBorder="1" applyAlignment="1">
      <alignment wrapText="1"/>
    </xf>
    <xf numFmtId="9" fontId="13" fillId="3" borderId="21" xfId="0" applyNumberFormat="1" applyFont="1" applyFill="1" applyBorder="1" applyAlignment="1">
      <alignment horizontal="center"/>
    </xf>
    <xf numFmtId="9" fontId="13" fillId="3" borderId="22" xfId="0" applyNumberFormat="1" applyFont="1" applyFill="1" applyBorder="1" applyAlignment="1">
      <alignment horizontal="center"/>
    </xf>
    <xf numFmtId="9" fontId="13" fillId="3" borderId="23" xfId="0" applyNumberFormat="1" applyFont="1" applyFill="1" applyBorder="1" applyAlignment="1">
      <alignment horizontal="center"/>
    </xf>
    <xf numFmtId="10" fontId="12" fillId="0" borderId="24" xfId="0" applyNumberFormat="1" applyFont="1" applyFill="1" applyBorder="1" applyAlignment="1">
      <alignment wrapText="1"/>
    </xf>
    <xf numFmtId="10" fontId="12" fillId="0" borderId="25" xfId="0" applyNumberFormat="1" applyFont="1" applyFill="1" applyBorder="1" applyAlignment="1">
      <alignment wrapText="1"/>
    </xf>
    <xf numFmtId="10" fontId="12" fillId="0" borderId="19" xfId="0" applyNumberFormat="1" applyFont="1" applyFill="1" applyBorder="1" applyAlignment="1">
      <alignment wrapText="1"/>
    </xf>
    <xf numFmtId="10" fontId="12" fillId="0" borderId="20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4" borderId="8" xfId="0" applyNumberFormat="1" applyFont="1" applyFill="1" applyBorder="1"/>
    <xf numFmtId="9" fontId="12" fillId="4" borderId="1" xfId="0" applyNumberFormat="1" applyFont="1" applyFill="1" applyBorder="1"/>
    <xf numFmtId="9" fontId="12" fillId="4" borderId="2" xfId="0" applyNumberFormat="1" applyFont="1" applyFill="1" applyBorder="1"/>
    <xf numFmtId="9" fontId="12" fillId="4" borderId="9" xfId="0" applyNumberFormat="1" applyFont="1" applyFill="1" applyBorder="1"/>
    <xf numFmtId="9" fontId="12" fillId="4" borderId="3" xfId="0" applyNumberFormat="1" applyFont="1" applyFill="1" applyBorder="1"/>
    <xf numFmtId="9" fontId="12" fillId="4" borderId="4" xfId="0" applyNumberFormat="1" applyFont="1" applyFill="1" applyBorder="1"/>
    <xf numFmtId="9" fontId="12" fillId="4" borderId="10" xfId="0" applyNumberFormat="1" applyFont="1" applyFill="1" applyBorder="1"/>
    <xf numFmtId="9" fontId="12" fillId="4" borderId="5" xfId="0" applyNumberFormat="1" applyFont="1" applyFill="1" applyBorder="1"/>
    <xf numFmtId="9" fontId="12" fillId="4" borderId="6" xfId="0" applyNumberFormat="1" applyFont="1" applyFill="1" applyBorder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  <xf numFmtId="9" fontId="13" fillId="3" borderId="26" xfId="0" applyNumberFormat="1" applyFont="1" applyFill="1" applyBorder="1" applyAlignment="1">
      <alignment horizontal="center"/>
    </xf>
    <xf numFmtId="9" fontId="13" fillId="3" borderId="27" xfId="0" applyNumberFormat="1" applyFont="1" applyFill="1" applyBorder="1" applyAlignment="1">
      <alignment horizontal="center"/>
    </xf>
    <xf numFmtId="9" fontId="13" fillId="3" borderId="28" xfId="0" applyNumberFormat="1" applyFont="1" applyFill="1" applyBorder="1" applyAlignment="1">
      <alignment horizontal="center"/>
    </xf>
    <xf numFmtId="2" fontId="13" fillId="3" borderId="27" xfId="0" applyNumberFormat="1" applyFont="1" applyFill="1" applyBorder="1" applyAlignment="1">
      <alignment horizontal="center"/>
    </xf>
    <xf numFmtId="0" fontId="11" fillId="0" borderId="16" xfId="0" applyFont="1" applyFill="1" applyBorder="1" applyAlignment="1"/>
    <xf numFmtId="0" fontId="9" fillId="0" borderId="0" xfId="0" applyFont="1" applyBorder="1" applyAlignment="1"/>
    <xf numFmtId="9" fontId="13" fillId="3" borderId="8" xfId="0" applyNumberFormat="1" applyFont="1" applyFill="1" applyBorder="1" applyAlignment="1">
      <alignment horizontal="center"/>
    </xf>
    <xf numFmtId="9" fontId="13" fillId="3" borderId="9" xfId="0" applyNumberFormat="1" applyFont="1" applyFill="1" applyBorder="1" applyAlignment="1">
      <alignment horizontal="center"/>
    </xf>
    <xf numFmtId="9" fontId="13" fillId="3" borderId="29" xfId="0" applyNumberFormat="1" applyFont="1" applyFill="1" applyBorder="1" applyAlignment="1">
      <alignment horizontal="center"/>
    </xf>
    <xf numFmtId="10" fontId="12" fillId="0" borderId="16" xfId="0" applyNumberFormat="1" applyFont="1" applyFill="1" applyBorder="1" applyAlignment="1">
      <alignment wrapText="1"/>
    </xf>
    <xf numFmtId="10" fontId="12" fillId="0" borderId="31" xfId="0" applyNumberFormat="1" applyFont="1" applyFill="1" applyBorder="1" applyAlignment="1">
      <alignment wrapText="1"/>
    </xf>
    <xf numFmtId="10" fontId="13" fillId="0" borderId="8" xfId="0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9" fontId="13" fillId="0" borderId="2" xfId="0" applyNumberFormat="1" applyFont="1" applyFill="1" applyBorder="1" applyAlignment="1">
      <alignment horizontal="center"/>
    </xf>
    <xf numFmtId="10" fontId="13" fillId="0" borderId="9" xfId="0" applyNumberFormat="1" applyFont="1" applyFill="1" applyBorder="1" applyAlignment="1">
      <alignment horizontal="center"/>
    </xf>
    <xf numFmtId="1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center"/>
    </xf>
    <xf numFmtId="9" fontId="12" fillId="0" borderId="1" xfId="0" applyNumberFormat="1" applyFont="1" applyFill="1" applyBorder="1"/>
    <xf numFmtId="9" fontId="12" fillId="4" borderId="10" xfId="1" applyFont="1" applyFill="1" applyBorder="1"/>
    <xf numFmtId="9" fontId="12" fillId="4" borderId="5" xfId="1" applyFont="1" applyFill="1" applyBorder="1"/>
    <xf numFmtId="9" fontId="12" fillId="4" borderId="6" xfId="1" applyFont="1" applyFill="1" applyBorder="1"/>
    <xf numFmtId="10" fontId="12" fillId="0" borderId="32" xfId="0" applyNumberFormat="1" applyFont="1" applyFill="1" applyBorder="1" applyAlignment="1">
      <alignment wrapText="1"/>
    </xf>
    <xf numFmtId="9" fontId="12" fillId="4" borderId="1" xfId="1" applyFont="1" applyFill="1" applyBorder="1"/>
    <xf numFmtId="9" fontId="12" fillId="4" borderId="8" xfId="1" applyFont="1" applyFill="1" applyBorder="1"/>
    <xf numFmtId="9" fontId="12" fillId="4" borderId="2" xfId="1" applyFont="1" applyFill="1" applyBorder="1"/>
    <xf numFmtId="9" fontId="12" fillId="0" borderId="8" xfId="1" applyFont="1" applyFill="1" applyBorder="1"/>
    <xf numFmtId="9" fontId="12" fillId="0" borderId="9" xfId="1" applyFont="1" applyFill="1" applyBorder="1"/>
    <xf numFmtId="9" fontId="12" fillId="0" borderId="3" xfId="0" applyNumberFormat="1" applyFont="1" applyFill="1" applyBorder="1"/>
    <xf numFmtId="9" fontId="12" fillId="4" borderId="3" xfId="1" applyFont="1" applyFill="1" applyBorder="1"/>
    <xf numFmtId="9" fontId="12" fillId="4" borderId="4" xfId="1" applyFont="1" applyFill="1" applyBorder="1"/>
    <xf numFmtId="9" fontId="13" fillId="0" borderId="29" xfId="0" applyNumberFormat="1" applyFont="1" applyFill="1" applyBorder="1" applyAlignment="1">
      <alignment horizontal="center"/>
    </xf>
    <xf numFmtId="9" fontId="13" fillId="0" borderId="30" xfId="0" applyNumberFormat="1" applyFont="1" applyFill="1" applyBorder="1" applyAlignment="1">
      <alignment horizontal="center"/>
    </xf>
    <xf numFmtId="9" fontId="13" fillId="0" borderId="26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9" fontId="13" fillId="0" borderId="27" xfId="0" applyNumberFormat="1" applyFont="1" applyFill="1" applyBorder="1" applyAlignment="1">
      <alignment horizontal="center"/>
    </xf>
    <xf numFmtId="2" fontId="13" fillId="0" borderId="27" xfId="0" applyNumberFormat="1" applyFont="1" applyFill="1" applyBorder="1" applyAlignment="1">
      <alignment horizontal="center"/>
    </xf>
    <xf numFmtId="9" fontId="13" fillId="3" borderId="28" xfId="1" applyFont="1" applyFill="1" applyBorder="1" applyAlignment="1">
      <alignment horizontal="center"/>
    </xf>
    <xf numFmtId="9" fontId="13" fillId="3" borderId="27" xfId="1" applyFont="1" applyFill="1" applyBorder="1" applyAlignment="1">
      <alignment horizontal="center"/>
    </xf>
    <xf numFmtId="9" fontId="13" fillId="0" borderId="22" xfId="0" applyNumberFormat="1" applyFont="1" applyFill="1" applyBorder="1" applyAlignment="1">
      <alignment horizontal="center"/>
    </xf>
    <xf numFmtId="9" fontId="13" fillId="0" borderId="23" xfId="0" applyNumberFormat="1" applyFont="1" applyFill="1" applyBorder="1" applyAlignment="1">
      <alignment horizontal="center"/>
    </xf>
    <xf numFmtId="10" fontId="9" fillId="0" borderId="15" xfId="0" applyNumberFormat="1" applyFont="1" applyFill="1" applyBorder="1" applyAlignment="1">
      <alignment horizontal="left" vertical="center" wrapText="1"/>
    </xf>
    <xf numFmtId="10" fontId="9" fillId="0" borderId="20" xfId="0" applyNumberFormat="1" applyFont="1" applyFill="1" applyBorder="1" applyAlignment="1">
      <alignment horizontal="left" vertical="center" wrapText="1"/>
    </xf>
    <xf numFmtId="9" fontId="13" fillId="5" borderId="3" xfId="0" applyNumberFormat="1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10" fontId="13" fillId="5" borderId="9" xfId="0" applyNumberFormat="1" applyFont="1" applyFill="1" applyBorder="1" applyAlignment="1">
      <alignment horizontal="center"/>
    </xf>
    <xf numFmtId="10" fontId="13" fillId="5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2F000000}"/>
    <cellStyle name="Normal 4" xfId="6" xr:uid="{00000000-0005-0000-0000-000033000000}"/>
    <cellStyle name="Percent" xfId="1" builtinId="5"/>
    <cellStyle name="Percent 2" xfId="7" xr:uid="{00000000-0005-0000-0000-000034000000}"/>
    <cellStyle name="パーセント 2" xfId="5" xr:uid="{00000000-0005-0000-0000-000002000000}"/>
    <cellStyle name="標準 2" xfId="4" xr:uid="{00000000-0005-0000-0000-000003000000}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1.0085525514839218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0.94500000000000006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0.82499999999999996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1.0799064103604818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1.125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0.86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0.88500000000000001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32164585894"/>
          <c:y val="8.3756256952169081E-2"/>
          <c:w val="9.3666066437488246E-2"/>
          <c:h val="0.84315616889136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1.0189367295703959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0.84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1.0568940094064798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0.92500000000000004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1.0192857142857144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1.0174532755580423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1.0007142857142859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0.99428571428571433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0.93642857142857139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0.9792857142857142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0.97999999999999987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0.86285714285714288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0.98571428571428565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0.99928571428571433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1.0601814952570516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1.0178571428571428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1.0035714285714286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0.99571428571428566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0.91571428571428581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0.99142857142857133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0.99642857142857155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tools-Fig'!$D$3</c:f>
              <c:numCache>
                <c:formatCode>0%</c:formatCode>
                <c:ptCount val="1"/>
                <c:pt idx="0">
                  <c:v>1.0449999999999999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67-4132-91DB-588CE5800BD8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tools-Fig'!$D$4</c:f>
              <c:numCache>
                <c:formatCode>0%</c:formatCode>
                <c:ptCount val="1"/>
                <c:pt idx="0">
                  <c:v>1.53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67-4132-91DB-588CE5800BD8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tools-Fig'!$D$5</c:f>
              <c:numCache>
                <c:formatCode>0%</c:formatCode>
                <c:ptCount val="1"/>
                <c:pt idx="0">
                  <c:v>1.0350000000000001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67-4132-91DB-588CE5800BD8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tools-Fig'!$D$6</c:f>
              <c:numCache>
                <c:formatCode>0%</c:formatCode>
                <c:ptCount val="1"/>
                <c:pt idx="0">
                  <c:v>1.1499999999999999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67-4132-91DB-588CE5800BD8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tools-Fig'!$D$7</c:f>
              <c:numCache>
                <c:formatCode>0%</c:formatCode>
                <c:ptCount val="1"/>
                <c:pt idx="0">
                  <c:v>1.04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67-4132-91DB-588CE5800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8-4664-9C26-B89B7A8A615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8-4664-9C26-B89B7A8A615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tools-Fig'!$E$5</c:f>
              <c:numCache>
                <c:formatCode>0%</c:formatCode>
                <c:ptCount val="1"/>
                <c:pt idx="0">
                  <c:v>1.1949999999999998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68-4664-9C26-B89B7A8A615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tools-Fig'!$E$6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8-4664-9C26-B89B7A8A615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tools-Fig'!$E$7</c:f>
              <c:numCache>
                <c:formatCode>0%</c:formatCode>
                <c:ptCount val="1"/>
                <c:pt idx="0">
                  <c:v>1.1949999999999998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8-4664-9C26-B89B7A8A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tools-Fig'!$F$3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A-414B-B877-E97EADDDFCC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tools-Fig'!$F$4</c:f>
              <c:numCache>
                <c:formatCode>0%</c:formatCode>
                <c:ptCount val="1"/>
                <c:pt idx="0">
                  <c:v>1.0799999999999998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A-414B-B877-E97EADDDFCC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tools-Fig'!$F$5</c:f>
              <c:numCache>
                <c:formatCode>0%</c:formatCode>
                <c:ptCount val="1"/>
                <c:pt idx="0">
                  <c:v>1.1721428571428569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A-414B-B877-E97EADDDFCC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tools-Fig'!$F$6</c:f>
              <c:numCache>
                <c:formatCode>0%</c:formatCode>
                <c:ptCount val="1"/>
                <c:pt idx="0">
                  <c:v>1.03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A-414B-B877-E97EADDDFCC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tools-Fig'!$F$7</c:f>
              <c:numCache>
                <c:formatCode>0%</c:formatCode>
                <c:ptCount val="1"/>
                <c:pt idx="0">
                  <c:v>1.1728571428571428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A-414B-B877-E97EADDDF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tools-Fig'!$D$18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4-4FEA-9C90-EDFB623DD911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tools-Fig'!$D$19</c:f>
              <c:numCache>
                <c:formatCode>0%</c:formatCode>
                <c:ptCount val="1"/>
                <c:pt idx="0">
                  <c:v>0.755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4-4FEA-9C90-EDFB623DD911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71-47D4-822D-25C29D76FD29}"/>
              </c:ext>
            </c:extLst>
          </c:dPt>
          <c:xVal>
            <c:numRef>
              <c:f>'BMS tools-Fig'!$D$20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4-4FEA-9C90-EDFB623DD911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tools-Fig'!$D$21</c:f>
              <c:numCache>
                <c:formatCode>0%</c:formatCode>
                <c:ptCount val="1"/>
                <c:pt idx="0">
                  <c:v>0.91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4-4FEA-9C90-EDFB623DD911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71-47D4-822D-25C29D76FD29}"/>
              </c:ext>
            </c:extLst>
          </c:dPt>
          <c:xVal>
            <c:numRef>
              <c:f>'BMS tools-Fig'!$D$22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4-4FEA-9C90-EDFB623D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7500000000000001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tools-Fig'!$E$18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E-45AA-BC59-6421456F27BD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tools-Fig'!$E$19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E-45AA-BC59-6421456F27BD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tools-Fig'!$E$20</c:f>
              <c:numCache>
                <c:formatCode>0%</c:formatCode>
                <c:ptCount val="1"/>
                <c:pt idx="0">
                  <c:v>0.85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E-45AA-BC59-6421456F27BD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tools-Fig'!$E$21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E-45AA-BC59-6421456F27BD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tools-Fig'!$E$22</c:f>
              <c:numCache>
                <c:formatCode>0%</c:formatCode>
                <c:ptCount val="1"/>
                <c:pt idx="0">
                  <c:v>0.83499999999999996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E-45AA-BC59-6421456F2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tools-Fig'!$F$18</c:f>
              <c:numCache>
                <c:formatCode>0%</c:formatCode>
                <c:ptCount val="1"/>
                <c:pt idx="0">
                  <c:v>0.97857142857142854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80-4DB9-89CD-121497D5B5C9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tools-Fig'!$F$19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0-4DB9-89CD-121497D5B5C9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tools-Fig'!$F$20</c:f>
              <c:numCache>
                <c:formatCode>0%</c:formatCode>
                <c:ptCount val="1"/>
                <c:pt idx="0">
                  <c:v>0.86857142857142855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0-4DB9-89CD-121497D5B5C9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tools-Fig'!$F$21</c:f>
              <c:numCache>
                <c:formatCode>0%</c:formatCode>
                <c:ptCount val="1"/>
                <c:pt idx="0">
                  <c:v>0.97428571428571431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0-4DB9-89CD-121497D5B5C9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tools-Fig'!$F$22</c:f>
              <c:numCache>
                <c:formatCode>0%</c:formatCode>
                <c:ptCount val="1"/>
                <c:pt idx="0">
                  <c:v>0.8571428571428571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0-4DB9-89CD-121497D5B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1</xdr:row>
      <xdr:rowOff>179968</xdr:rowOff>
    </xdr:from>
    <xdr:to>
      <xdr:col>25</xdr:col>
      <xdr:colOff>0</xdr:colOff>
      <xdr:row>40</xdr:row>
      <xdr:rowOff>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9DC69-FB70-4189-9439-649FB4C4A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E33050-34AD-4948-90C7-179D8F29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C75847-0C5A-4ABF-B85C-7490836B9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318951</xdr:colOff>
      <xdr:row>28</xdr:row>
      <xdr:rowOff>131717</xdr:rowOff>
    </xdr:from>
    <xdr:to>
      <xdr:col>18</xdr:col>
      <xdr:colOff>257991</xdr:colOff>
      <xdr:row>53</xdr:row>
      <xdr:rowOff>82187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841BA44-F8C2-4A2C-A632-E6EC161AB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8A614E-3F22-4213-8D52-C29DF02EA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C3E4B8-F117-453E-8D06-541FAFBE1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topLeftCell="B30" zoomScale="70" zoomScaleNormal="70" workbookViewId="0">
      <selection activeCell="I41" sqref="I41"/>
    </sheetView>
  </sheetViews>
  <sheetFormatPr defaultColWidth="8.6640625" defaultRowHeight="14.4"/>
  <cols>
    <col min="1" max="1" width="73.33203125" style="7" customWidth="1"/>
    <col min="2" max="2" width="20.33203125" style="6" customWidth="1"/>
    <col min="3" max="7" width="14.6640625" style="5" customWidth="1"/>
    <col min="8" max="9" width="14.6640625" style="6" customWidth="1"/>
    <col min="10" max="16" width="14.6640625" customWidth="1"/>
  </cols>
  <sheetData>
    <row r="1" spans="1:12" ht="30" customHeight="1">
      <c r="A1" s="65"/>
    </row>
    <row r="2" spans="1:12" ht="30" customHeight="1">
      <c r="A2" s="66"/>
      <c r="B2" s="67"/>
    </row>
    <row r="3" spans="1:12" ht="30" customHeight="1">
      <c r="A3" s="65"/>
      <c r="B3" s="13"/>
    </row>
    <row r="4" spans="1:12" ht="30" customHeight="1" thickBot="1">
      <c r="A4" s="65"/>
      <c r="B4" s="13"/>
    </row>
    <row r="5" spans="1:12" ht="30" customHeight="1" thickBot="1">
      <c r="A5" s="12"/>
      <c r="B5" s="13"/>
      <c r="C5" s="116" t="s">
        <v>27</v>
      </c>
      <c r="D5" s="117"/>
      <c r="E5" s="117"/>
      <c r="F5" s="117"/>
      <c r="G5" s="117"/>
      <c r="H5" s="117"/>
      <c r="I5" s="117"/>
      <c r="J5" s="117"/>
      <c r="K5" s="117"/>
      <c r="L5" s="118"/>
    </row>
    <row r="6" spans="1:12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45" t="s">
        <v>85</v>
      </c>
      <c r="K6" s="45" t="s">
        <v>86</v>
      </c>
      <c r="L6" s="45" t="s">
        <v>81</v>
      </c>
    </row>
    <row r="7" spans="1:12" s="3" customFormat="1" ht="30" customHeight="1" thickBot="1">
      <c r="A7" s="15" t="s">
        <v>28</v>
      </c>
      <c r="B7" s="43" t="s">
        <v>73</v>
      </c>
      <c r="C7" s="21">
        <v>3.0383255932874792E-3</v>
      </c>
      <c r="D7" s="22">
        <v>2.0490171423287958E-2</v>
      </c>
      <c r="E7" s="22">
        <v>2.2711149514606035E-2</v>
      </c>
      <c r="F7" s="27">
        <v>1.01</v>
      </c>
      <c r="G7" s="27">
        <v>1</v>
      </c>
      <c r="H7" s="27">
        <v>1.02</v>
      </c>
      <c r="I7" s="70">
        <v>1.04</v>
      </c>
      <c r="J7" s="104"/>
      <c r="K7" s="105"/>
      <c r="L7" s="106"/>
    </row>
    <row r="8" spans="1:12" s="3" customFormat="1" ht="30" customHeight="1" thickBot="1">
      <c r="A8" s="15" t="s">
        <v>28</v>
      </c>
      <c r="B8" s="43" t="s">
        <v>72</v>
      </c>
      <c r="C8" s="23">
        <v>-8.7457785022760689E-3</v>
      </c>
      <c r="D8" s="24">
        <v>0.14993733886740179</v>
      </c>
      <c r="E8" s="24">
        <v>0.15210567497827904</v>
      </c>
      <c r="F8" s="29">
        <v>1</v>
      </c>
      <c r="G8" s="29">
        <v>1</v>
      </c>
      <c r="H8" s="29">
        <v>1.0171051029678435</v>
      </c>
      <c r="I8" s="71">
        <v>1.0378734591407919</v>
      </c>
      <c r="J8" s="107"/>
      <c r="K8" s="108"/>
      <c r="L8" s="84"/>
    </row>
    <row r="9" spans="1:12" s="2" customFormat="1" ht="30" customHeight="1" thickBot="1">
      <c r="A9" s="15" t="s">
        <v>29</v>
      </c>
      <c r="B9" s="43" t="s">
        <v>30</v>
      </c>
      <c r="C9" s="23">
        <v>3.9025146535809946E-3</v>
      </c>
      <c r="D9" s="24">
        <v>5.6218260973141124E-3</v>
      </c>
      <c r="E9" s="24">
        <v>4.8715354003359282E-3</v>
      </c>
      <c r="F9" s="29">
        <v>0.92</v>
      </c>
      <c r="G9" s="29">
        <v>0.95</v>
      </c>
      <c r="H9" s="29">
        <v>0.97</v>
      </c>
      <c r="I9" s="71">
        <v>1.01</v>
      </c>
      <c r="J9" s="107"/>
      <c r="K9" s="108"/>
      <c r="L9" s="84"/>
    </row>
    <row r="10" spans="1:12" s="2" customFormat="1" ht="30" customHeight="1" thickBot="1">
      <c r="A10" s="15" t="s">
        <v>31</v>
      </c>
      <c r="B10" s="43" t="s">
        <v>32</v>
      </c>
      <c r="C10" s="23">
        <v>2.18E-2</v>
      </c>
      <c r="D10" s="24">
        <v>1.2E-2</v>
      </c>
      <c r="E10" s="24">
        <v>8.2000000000000007E-3</v>
      </c>
      <c r="F10" s="29">
        <v>0.91</v>
      </c>
      <c r="G10" s="29">
        <v>1.01</v>
      </c>
      <c r="H10" s="29">
        <v>0.92</v>
      </c>
      <c r="I10" s="71">
        <v>1.02</v>
      </c>
      <c r="J10" s="107"/>
      <c r="K10" s="108"/>
      <c r="L10" s="84"/>
    </row>
    <row r="11" spans="1:12" s="4" customFormat="1" ht="30" customHeight="1" thickBot="1">
      <c r="A11" s="15" t="s">
        <v>33</v>
      </c>
      <c r="B11" s="43" t="s">
        <v>19</v>
      </c>
      <c r="C11" s="23">
        <v>5.4000000000000003E-3</v>
      </c>
      <c r="D11" s="24">
        <v>8.6E-3</v>
      </c>
      <c r="E11" s="24">
        <v>8.6E-3</v>
      </c>
      <c r="F11" s="29">
        <v>0.99</v>
      </c>
      <c r="G11" s="29">
        <v>1</v>
      </c>
      <c r="H11" s="29">
        <v>0.98</v>
      </c>
      <c r="I11" s="71">
        <v>1.01</v>
      </c>
      <c r="J11" s="107"/>
      <c r="K11" s="108"/>
      <c r="L11" s="84"/>
    </row>
    <row r="12" spans="1:12" s="4" customFormat="1" ht="30" customHeight="1" thickBot="1">
      <c r="A12" s="15" t="s">
        <v>34</v>
      </c>
      <c r="B12" s="43" t="s">
        <v>35</v>
      </c>
      <c r="C12" s="23">
        <v>0.01</v>
      </c>
      <c r="D12" s="24">
        <v>0.1545</v>
      </c>
      <c r="E12" s="24">
        <v>0.14349999999999999</v>
      </c>
      <c r="F12" s="29">
        <v>0.99</v>
      </c>
      <c r="G12" s="29">
        <v>1</v>
      </c>
      <c r="H12" s="29">
        <v>0.99</v>
      </c>
      <c r="I12" s="71">
        <v>0.99</v>
      </c>
      <c r="J12" s="107"/>
      <c r="K12" s="108"/>
      <c r="L12" s="30">
        <v>0.04</v>
      </c>
    </row>
    <row r="13" spans="1:12" s="4" customFormat="1" ht="30" customHeight="1" thickBot="1">
      <c r="A13" s="15" t="s">
        <v>36</v>
      </c>
      <c r="B13" s="43" t="s">
        <v>37</v>
      </c>
      <c r="C13" s="23">
        <v>1.2750781005565223E-2</v>
      </c>
      <c r="D13" s="24">
        <v>8.7182815748337566E-3</v>
      </c>
      <c r="E13" s="24">
        <v>9.9913310438210605E-3</v>
      </c>
      <c r="F13" s="29">
        <v>0.8</v>
      </c>
      <c r="G13" s="29">
        <v>0.94</v>
      </c>
      <c r="H13" s="29">
        <v>0.85</v>
      </c>
      <c r="I13" s="71">
        <v>0.97</v>
      </c>
      <c r="J13" s="107"/>
      <c r="K13" s="108"/>
      <c r="L13" s="30">
        <v>0.05</v>
      </c>
    </row>
    <row r="14" spans="1:12" s="2" customFormat="1" ht="30" customHeight="1" thickBot="1">
      <c r="A14" s="15" t="s">
        <v>38</v>
      </c>
      <c r="B14" s="43" t="s">
        <v>39</v>
      </c>
      <c r="C14" s="23">
        <v>2.4067515671024314E-3</v>
      </c>
      <c r="D14" s="24">
        <v>3.9454358454889061E-3</v>
      </c>
      <c r="E14" s="24">
        <v>3.8459140861656286E-3</v>
      </c>
      <c r="F14" s="29">
        <v>0.95</v>
      </c>
      <c r="G14" s="29">
        <v>0.96</v>
      </c>
      <c r="H14" s="29">
        <v>1</v>
      </c>
      <c r="I14" s="71">
        <v>1</v>
      </c>
      <c r="J14" s="107"/>
      <c r="K14" s="108"/>
      <c r="L14" s="84"/>
    </row>
    <row r="15" spans="1:12" s="2" customFormat="1" ht="30" customHeight="1" thickBot="1">
      <c r="A15" s="15" t="s">
        <v>40</v>
      </c>
      <c r="B15" s="43" t="s">
        <v>41</v>
      </c>
      <c r="C15" s="23">
        <v>6.2784452261404645E-3</v>
      </c>
      <c r="D15" s="24">
        <v>3.1300741027752155E-3</v>
      </c>
      <c r="E15" s="24">
        <v>1.641819804414498E-3</v>
      </c>
      <c r="F15" s="29">
        <v>0.98</v>
      </c>
      <c r="G15" s="29">
        <v>0.98</v>
      </c>
      <c r="H15" s="29">
        <v>0.98</v>
      </c>
      <c r="I15" s="71">
        <v>0.98</v>
      </c>
      <c r="J15" s="107"/>
      <c r="K15" s="108"/>
      <c r="L15" s="84"/>
    </row>
    <row r="16" spans="1:12" s="4" customFormat="1" ht="30" customHeight="1" thickBot="1">
      <c r="A16" s="15" t="s">
        <v>42</v>
      </c>
      <c r="B16" s="43" t="s">
        <v>43</v>
      </c>
      <c r="C16" s="23">
        <v>1.0345730799625455E-3</v>
      </c>
      <c r="D16" s="24">
        <v>1.1414782497334518E-3</v>
      </c>
      <c r="E16" s="24">
        <v>2.0221275914416395E-3</v>
      </c>
      <c r="F16" s="29">
        <v>1</v>
      </c>
      <c r="G16" s="29">
        <v>1</v>
      </c>
      <c r="H16" s="29">
        <v>0.99</v>
      </c>
      <c r="I16" s="71">
        <v>0.99</v>
      </c>
      <c r="J16" s="107"/>
      <c r="K16" s="108"/>
      <c r="L16" s="84"/>
    </row>
    <row r="17" spans="1:16" s="9" customFormat="1" ht="30" customHeight="1" thickBot="1">
      <c r="A17" s="15" t="s">
        <v>8</v>
      </c>
      <c r="B17" s="43" t="s">
        <v>9</v>
      </c>
      <c r="C17" s="23">
        <v>4.6641936064321037E-2</v>
      </c>
      <c r="D17" s="24">
        <v>3.3610606323464833E-2</v>
      </c>
      <c r="E17" s="24">
        <v>2.7262393217096677E-2</v>
      </c>
      <c r="F17" s="29">
        <v>1</v>
      </c>
      <c r="G17" s="29">
        <v>0.83</v>
      </c>
      <c r="H17" s="29">
        <v>1</v>
      </c>
      <c r="I17" s="71">
        <v>0.85</v>
      </c>
      <c r="J17" s="107"/>
      <c r="K17" s="108"/>
      <c r="L17" s="30">
        <v>0.69</v>
      </c>
    </row>
    <row r="18" spans="1:16" s="9" customFormat="1" ht="30" customHeight="1" thickBot="1">
      <c r="A18" s="15" t="s">
        <v>44</v>
      </c>
      <c r="B18" s="43" t="s">
        <v>45</v>
      </c>
      <c r="C18" s="23">
        <v>1E-4</v>
      </c>
      <c r="D18" s="24">
        <v>8.0000000000000004E-4</v>
      </c>
      <c r="E18" s="24">
        <v>-1E-4</v>
      </c>
      <c r="F18" s="29">
        <v>0.96</v>
      </c>
      <c r="G18" s="29">
        <v>0.99</v>
      </c>
      <c r="H18" s="29">
        <v>0.96</v>
      </c>
      <c r="I18" s="71">
        <v>0.99</v>
      </c>
      <c r="J18" s="107"/>
      <c r="K18" s="108"/>
      <c r="L18" s="84"/>
    </row>
    <row r="19" spans="1:16" s="9" customFormat="1" ht="30" customHeight="1" thickBot="1">
      <c r="A19" s="15" t="s">
        <v>46</v>
      </c>
      <c r="B19" s="43" t="s">
        <v>47</v>
      </c>
      <c r="C19" s="23">
        <v>2.907118965198722E-4</v>
      </c>
      <c r="D19" s="24">
        <v>1.8640221133677434E-4</v>
      </c>
      <c r="E19" s="24">
        <v>-4.2435623135759213E-4</v>
      </c>
      <c r="F19" s="29">
        <v>1</v>
      </c>
      <c r="G19" s="29">
        <v>1</v>
      </c>
      <c r="H19" s="29">
        <v>1</v>
      </c>
      <c r="I19" s="71">
        <v>1</v>
      </c>
      <c r="J19" s="107"/>
      <c r="K19" s="108"/>
      <c r="L19" s="84"/>
    </row>
    <row r="20" spans="1:16" s="9" customFormat="1" ht="30" customHeight="1" thickBot="1">
      <c r="A20" s="15" t="s">
        <v>48</v>
      </c>
      <c r="B20" s="43" t="s">
        <v>49</v>
      </c>
      <c r="C20" s="23">
        <v>-6.1186244887495209E-4</v>
      </c>
      <c r="D20" s="24">
        <v>1.9466045393714548E-4</v>
      </c>
      <c r="E20" s="24">
        <v>-9.7536704951391628E-4</v>
      </c>
      <c r="F20" s="29">
        <v>0.99</v>
      </c>
      <c r="G20" s="29">
        <v>0.99</v>
      </c>
      <c r="H20" s="29">
        <v>1</v>
      </c>
      <c r="I20" s="71">
        <v>1.01</v>
      </c>
      <c r="J20" s="107"/>
      <c r="K20" s="108"/>
      <c r="L20" s="84"/>
    </row>
    <row r="21" spans="1:16" s="9" customFormat="1" ht="30" customHeight="1" thickBot="1">
      <c r="A21" s="15" t="s">
        <v>50</v>
      </c>
      <c r="B21" s="43" t="s">
        <v>51</v>
      </c>
      <c r="C21" s="23">
        <v>8.2296644974197228E-3</v>
      </c>
      <c r="D21" s="24">
        <v>2.1962361265785428E-2</v>
      </c>
      <c r="E21" s="24">
        <v>1.8871243144766417E-2</v>
      </c>
      <c r="F21" s="29">
        <v>1.0798128207209639</v>
      </c>
      <c r="G21" s="29">
        <v>1.0437880188129594</v>
      </c>
      <c r="H21" s="29">
        <v>1.08</v>
      </c>
      <c r="I21" s="71">
        <v>1.07</v>
      </c>
      <c r="J21" s="107"/>
      <c r="K21" s="108"/>
      <c r="L21" s="84"/>
    </row>
    <row r="22" spans="1:16" s="9" customFormat="1" ht="30" customHeight="1" thickBot="1">
      <c r="A22" s="15" t="s">
        <v>52</v>
      </c>
      <c r="B22" s="43" t="s">
        <v>53</v>
      </c>
      <c r="C22" s="23">
        <v>-2.3400996797102282E-3</v>
      </c>
      <c r="D22" s="24">
        <v>-2.1412813327347014E-3</v>
      </c>
      <c r="E22" s="24">
        <v>-2.4055963319035661E-3</v>
      </c>
      <c r="F22" s="29">
        <v>1.1100000000000001</v>
      </c>
      <c r="G22" s="29">
        <v>0.96</v>
      </c>
      <c r="H22" s="29">
        <v>1.1399999999999999</v>
      </c>
      <c r="I22" s="71">
        <v>1.04</v>
      </c>
      <c r="J22" s="107"/>
      <c r="K22" s="108"/>
      <c r="L22" s="84"/>
    </row>
    <row r="23" spans="1:16" s="9" customFormat="1" ht="30" customHeight="1" thickBot="1">
      <c r="A23" s="15" t="s">
        <v>54</v>
      </c>
      <c r="B23" s="43" t="s">
        <v>55</v>
      </c>
      <c r="C23" s="23">
        <v>2.645414807603904E-4</v>
      </c>
      <c r="D23" s="24">
        <v>9.5203307599869282E-4</v>
      </c>
      <c r="E23" s="24">
        <v>1.1471971148511174E-4</v>
      </c>
      <c r="F23" s="29">
        <v>0.98</v>
      </c>
      <c r="G23" s="29">
        <v>0.97</v>
      </c>
      <c r="H23" s="29">
        <v>1.01</v>
      </c>
      <c r="I23" s="71">
        <v>1.04</v>
      </c>
      <c r="J23" s="107"/>
      <c r="K23" s="108"/>
      <c r="L23" s="84"/>
    </row>
    <row r="24" spans="1:16" s="9" customFormat="1" ht="30" customHeight="1" thickBot="1">
      <c r="A24" s="15" t="s">
        <v>56</v>
      </c>
      <c r="B24" s="43" t="s">
        <v>57</v>
      </c>
      <c r="C24" s="23">
        <v>1.4551908961013549E-4</v>
      </c>
      <c r="D24" s="24">
        <v>7.2112732818574443E-4</v>
      </c>
      <c r="E24" s="24">
        <v>1.8275864919860366E-4</v>
      </c>
      <c r="F24" s="29">
        <v>1</v>
      </c>
      <c r="G24" s="29">
        <v>0.99</v>
      </c>
      <c r="H24" s="29">
        <v>1</v>
      </c>
      <c r="I24" s="71">
        <v>1</v>
      </c>
      <c r="J24" s="107"/>
      <c r="K24" s="108"/>
      <c r="L24" s="84"/>
    </row>
    <row r="25" spans="1:16" s="9" customFormat="1" ht="30" customHeight="1" thickBot="1">
      <c r="A25" s="15" t="s">
        <v>58</v>
      </c>
      <c r="B25" s="43" t="s">
        <v>7</v>
      </c>
      <c r="C25" s="23">
        <v>3.7926061927296556E-2</v>
      </c>
      <c r="D25" s="24">
        <v>2.7158608968923768E-2</v>
      </c>
      <c r="E25" s="24">
        <v>2.6419685119892136E-2</v>
      </c>
      <c r="F25" s="29">
        <v>0.86</v>
      </c>
      <c r="G25" s="29">
        <v>0.92</v>
      </c>
      <c r="H25" s="29">
        <v>0.86</v>
      </c>
      <c r="I25" s="71">
        <v>0.93</v>
      </c>
      <c r="J25" s="71">
        <v>1.01</v>
      </c>
      <c r="K25" s="73">
        <v>1.06</v>
      </c>
      <c r="L25" s="30">
        <v>0.12</v>
      </c>
    </row>
    <row r="26" spans="1:16" s="9" customFormat="1" ht="30" customHeight="1" thickBot="1">
      <c r="A26" s="15" t="s">
        <v>59</v>
      </c>
      <c r="B26" s="43" t="s">
        <v>12</v>
      </c>
      <c r="C26" s="23">
        <v>6.6005888580519482E-3</v>
      </c>
      <c r="D26" s="24">
        <v>6.822397878005382E-3</v>
      </c>
      <c r="E26" s="24">
        <v>5.2168486616229973E-3</v>
      </c>
      <c r="F26" s="29">
        <v>1</v>
      </c>
      <c r="G26" s="29">
        <v>1</v>
      </c>
      <c r="H26" s="29">
        <v>1</v>
      </c>
      <c r="I26" s="71">
        <v>0.98</v>
      </c>
      <c r="J26" s="71">
        <v>0.94</v>
      </c>
      <c r="K26" s="110">
        <v>1</v>
      </c>
      <c r="L26" s="30">
        <v>0.11</v>
      </c>
    </row>
    <row r="27" spans="1:16" s="9" customFormat="1" ht="30" customHeight="1" thickBot="1">
      <c r="A27" s="18" t="s">
        <v>60</v>
      </c>
      <c r="B27" s="42" t="s">
        <v>10</v>
      </c>
      <c r="C27" s="25">
        <v>1.3916018135843118E-2</v>
      </c>
      <c r="D27" s="26">
        <v>2.1522842893380821E-2</v>
      </c>
      <c r="E27" s="26">
        <v>2.1817459431721205E-2</v>
      </c>
      <c r="F27" s="31">
        <v>0.89</v>
      </c>
      <c r="G27" s="31">
        <v>1.02</v>
      </c>
      <c r="H27" s="31">
        <v>0.88</v>
      </c>
      <c r="I27" s="72">
        <v>1.01</v>
      </c>
      <c r="J27" s="72">
        <v>1.02</v>
      </c>
      <c r="K27" s="109">
        <v>1.07</v>
      </c>
      <c r="L27" s="32">
        <v>7.0000000000000007E-2</v>
      </c>
    </row>
    <row r="28" spans="1:16" s="9" customFormat="1" ht="30" customHeight="1">
      <c r="A28" s="8"/>
      <c r="B28" s="8"/>
      <c r="C28" s="10"/>
      <c r="D28" s="10"/>
      <c r="E28" s="10"/>
      <c r="F28" s="10"/>
      <c r="G28" s="10"/>
      <c r="H28" s="11"/>
      <c r="I28" s="11"/>
    </row>
    <row r="29" spans="1:16" s="9" customFormat="1" ht="30" customHeight="1">
      <c r="A29" s="8"/>
      <c r="B29" s="8"/>
      <c r="C29" s="10"/>
      <c r="D29" s="10"/>
      <c r="E29" s="10"/>
      <c r="F29" s="10"/>
      <c r="G29" s="10"/>
      <c r="H29" s="11"/>
      <c r="I29" s="11"/>
    </row>
    <row r="30" spans="1:16" s="9" customFormat="1" ht="30" customHeight="1" thickBot="1">
      <c r="A30" s="68"/>
      <c r="B30" s="69"/>
      <c r="C30" s="10"/>
      <c r="D30" s="10"/>
      <c r="E30" s="10"/>
      <c r="F30" s="10"/>
      <c r="G30" s="10"/>
      <c r="H30" s="11"/>
      <c r="I30" s="11"/>
    </row>
    <row r="31" spans="1:16" s="9" customFormat="1" ht="30" customHeight="1" thickBot="1">
      <c r="A31" s="12"/>
      <c r="B31" s="13"/>
      <c r="C31" s="116" t="s">
        <v>70</v>
      </c>
      <c r="D31" s="117"/>
      <c r="E31" s="117"/>
      <c r="F31" s="117"/>
      <c r="G31" s="117"/>
      <c r="H31" s="117"/>
      <c r="I31" s="118"/>
      <c r="J31" s="116" t="s">
        <v>71</v>
      </c>
      <c r="K31" s="117"/>
      <c r="L31" s="117"/>
      <c r="M31" s="117"/>
      <c r="N31" s="117"/>
      <c r="O31" s="117"/>
      <c r="P31" s="118"/>
    </row>
    <row r="32" spans="1:16" s="9" customFormat="1" ht="30" customHeight="1" thickBot="1">
      <c r="A32" s="15" t="s">
        <v>3</v>
      </c>
      <c r="B32" s="15" t="s">
        <v>4</v>
      </c>
      <c r="C32" s="17" t="s">
        <v>0</v>
      </c>
      <c r="D32" s="16" t="s">
        <v>1</v>
      </c>
      <c r="E32" s="16" t="s">
        <v>2</v>
      </c>
      <c r="F32" s="44" t="s">
        <v>20</v>
      </c>
      <c r="G32" s="44" t="s">
        <v>21</v>
      </c>
      <c r="H32" s="46" t="s">
        <v>22</v>
      </c>
      <c r="I32" s="45" t="s">
        <v>23</v>
      </c>
      <c r="J32" s="17" t="s">
        <v>0</v>
      </c>
      <c r="K32" s="16" t="s">
        <v>1</v>
      </c>
      <c r="L32" s="16" t="s">
        <v>2</v>
      </c>
      <c r="M32" s="44" t="s">
        <v>20</v>
      </c>
      <c r="N32" s="44" t="s">
        <v>21</v>
      </c>
      <c r="O32" s="46" t="s">
        <v>22</v>
      </c>
      <c r="P32" s="45" t="s">
        <v>23</v>
      </c>
    </row>
    <row r="33" spans="1:16" s="1" customFormat="1" ht="43.95" customHeight="1" thickBot="1">
      <c r="A33" s="15" t="s">
        <v>61</v>
      </c>
      <c r="B33" s="15" t="s">
        <v>62</v>
      </c>
      <c r="C33" s="21">
        <v>-8.92365789068128E-4</v>
      </c>
      <c r="D33" s="22">
        <v>-3.1251766850133827E-3</v>
      </c>
      <c r="E33" s="22">
        <v>-2.2215138142623065E-3</v>
      </c>
      <c r="F33" s="27">
        <v>1.04</v>
      </c>
      <c r="G33" s="27">
        <v>0.99</v>
      </c>
      <c r="H33" s="47">
        <v>1.05</v>
      </c>
      <c r="I33" s="28">
        <v>1</v>
      </c>
      <c r="J33" s="21">
        <v>-1.5275954242413754E-4</v>
      </c>
      <c r="K33" s="22">
        <v>1.6609697871598902E-3</v>
      </c>
      <c r="L33" s="22">
        <v>2.018916059411032E-3</v>
      </c>
      <c r="M33" s="27">
        <v>0.95</v>
      </c>
      <c r="N33" s="27">
        <v>0.96</v>
      </c>
      <c r="O33" s="47">
        <v>0.99</v>
      </c>
      <c r="P33" s="28">
        <v>1</v>
      </c>
    </row>
    <row r="34" spans="1:16" s="3" customFormat="1" ht="30" customHeight="1" thickBot="1">
      <c r="A34" s="15" t="s">
        <v>63</v>
      </c>
      <c r="B34" s="15" t="s">
        <v>64</v>
      </c>
      <c r="C34" s="23">
        <v>-4.4869091593047932E-3</v>
      </c>
      <c r="D34" s="24">
        <v>-1.9304762825931038E-2</v>
      </c>
      <c r="E34" s="24">
        <v>-2.2784638242450642E-2</v>
      </c>
      <c r="F34" s="29">
        <v>1.53</v>
      </c>
      <c r="G34" s="29">
        <v>1.01</v>
      </c>
      <c r="H34" s="48">
        <v>1.53</v>
      </c>
      <c r="I34" s="30">
        <v>1</v>
      </c>
      <c r="J34" s="23">
        <v>4.5480179949861791E-3</v>
      </c>
      <c r="K34" s="24">
        <v>1.9847740637586098E-2</v>
      </c>
      <c r="L34" s="24">
        <v>2.4981421630517399E-2</v>
      </c>
      <c r="M34" s="29">
        <v>0.76</v>
      </c>
      <c r="N34" s="29">
        <v>1.01</v>
      </c>
      <c r="O34" s="48">
        <v>0.75</v>
      </c>
      <c r="P34" s="30">
        <v>0.99</v>
      </c>
    </row>
    <row r="35" spans="1:16" s="2" customFormat="1" ht="30" customHeight="1" thickBot="1">
      <c r="A35" s="15" t="s">
        <v>65</v>
      </c>
      <c r="B35" s="15" t="s">
        <v>66</v>
      </c>
      <c r="C35" s="23">
        <v>-1.4050250272319735E-2</v>
      </c>
      <c r="D35" s="24">
        <v>-5.8362027743334988E-3</v>
      </c>
      <c r="E35" s="24">
        <v>-3.9801107523795469E-3</v>
      </c>
      <c r="F35" s="29">
        <v>1.03</v>
      </c>
      <c r="G35" s="29">
        <v>1.19</v>
      </c>
      <c r="H35" s="48">
        <v>1.04</v>
      </c>
      <c r="I35" s="30">
        <v>1.2</v>
      </c>
      <c r="J35" s="23">
        <v>9.7710289571585271E-3</v>
      </c>
      <c r="K35" s="24">
        <v>2.8187091580024561E-3</v>
      </c>
      <c r="L35" s="24">
        <v>1.3979871728160658E-3</v>
      </c>
      <c r="M35" s="29">
        <v>0.98</v>
      </c>
      <c r="N35" s="29">
        <v>0.86</v>
      </c>
      <c r="O35" s="48">
        <v>0.98</v>
      </c>
      <c r="P35" s="30">
        <v>0.84</v>
      </c>
    </row>
    <row r="36" spans="1:16" s="2" customFormat="1" ht="30" customHeight="1" thickBot="1">
      <c r="A36" s="15" t="s">
        <v>67</v>
      </c>
      <c r="B36" s="15" t="s">
        <v>68</v>
      </c>
      <c r="C36" s="23">
        <v>-6.7741897560043597E-3</v>
      </c>
      <c r="D36" s="24">
        <v>-8.5246243416245756E-3</v>
      </c>
      <c r="E36" s="24">
        <v>-8.1360674540960232E-3</v>
      </c>
      <c r="F36" s="29">
        <v>1.1499999999999999</v>
      </c>
      <c r="G36" s="29">
        <v>1.02</v>
      </c>
      <c r="H36" s="48">
        <v>1.1499999999999999</v>
      </c>
      <c r="I36" s="30">
        <v>1</v>
      </c>
      <c r="J36" s="23">
        <v>5.9562177345429861E-3</v>
      </c>
      <c r="K36" s="24">
        <v>6.9284926420261662E-3</v>
      </c>
      <c r="L36" s="24">
        <v>6.7742070593889373E-3</v>
      </c>
      <c r="M36" s="29">
        <v>0.91</v>
      </c>
      <c r="N36" s="29">
        <v>0.98</v>
      </c>
      <c r="O36" s="48">
        <v>0.91</v>
      </c>
      <c r="P36" s="30">
        <v>0.99</v>
      </c>
    </row>
    <row r="37" spans="1:16" s="4" customFormat="1" ht="30" customHeight="1" thickBot="1">
      <c r="A37" s="18" t="s">
        <v>69</v>
      </c>
      <c r="B37" s="19" t="s">
        <v>11</v>
      </c>
      <c r="C37" s="25">
        <v>-1.6456118393840809E-2</v>
      </c>
      <c r="D37" s="26">
        <v>-1.7387001192075636E-2</v>
      </c>
      <c r="E37" s="26">
        <v>-1.8175201755390256E-2</v>
      </c>
      <c r="F37" s="31">
        <v>1.04</v>
      </c>
      <c r="G37" s="31">
        <v>1.17</v>
      </c>
      <c r="H37" s="49">
        <v>1.04</v>
      </c>
      <c r="I37" s="32">
        <v>1.22</v>
      </c>
      <c r="J37" s="122">
        <v>1.24E-2</v>
      </c>
      <c r="K37" s="123">
        <v>1.4500000000000001E-2</v>
      </c>
      <c r="L37" s="123">
        <v>1.5800000000000002E-2</v>
      </c>
      <c r="M37" s="115">
        <v>0.99</v>
      </c>
      <c r="N37" s="115">
        <v>0.84</v>
      </c>
      <c r="O37" s="49">
        <v>0.99</v>
      </c>
      <c r="P37" s="32">
        <v>0.83</v>
      </c>
    </row>
    <row r="38" spans="1:16" s="9" customFormat="1" ht="30" customHeight="1">
      <c r="A38" s="8"/>
      <c r="B38" s="8"/>
      <c r="C38" s="10"/>
      <c r="D38" s="10"/>
      <c r="E38" s="10"/>
      <c r="F38" s="10"/>
      <c r="G38" s="10"/>
      <c r="H38" s="11"/>
      <c r="I38" s="11"/>
    </row>
    <row r="39" spans="1:16" ht="30" customHeight="1">
      <c r="A39" s="33"/>
      <c r="B39" s="34"/>
      <c r="C39" s="35"/>
      <c r="D39" s="35"/>
      <c r="E39" s="35"/>
      <c r="F39" s="35"/>
      <c r="G39" s="35"/>
      <c r="H39" s="34"/>
      <c r="I39" s="34"/>
    </row>
    <row r="40" spans="1:16" ht="30" customHeight="1">
      <c r="A40" s="36"/>
      <c r="B40" s="36"/>
      <c r="C40" s="37"/>
      <c r="D40" s="37"/>
      <c r="E40" s="37"/>
      <c r="F40" s="37"/>
      <c r="G40" s="37"/>
      <c r="H40" s="37"/>
      <c r="I40" s="37"/>
    </row>
    <row r="41" spans="1:16" ht="30" customHeight="1">
      <c r="A41" s="38"/>
      <c r="B41" s="38"/>
      <c r="C41" s="39"/>
      <c r="D41" s="39"/>
      <c r="E41" s="39"/>
      <c r="F41" s="39"/>
      <c r="G41" s="39"/>
      <c r="H41" s="40"/>
      <c r="I41" s="40"/>
    </row>
    <row r="42" spans="1:16" ht="30" customHeight="1">
      <c r="A42" s="38"/>
      <c r="B42" s="38"/>
      <c r="C42" s="39"/>
      <c r="D42" s="39"/>
      <c r="E42" s="39"/>
      <c r="F42" s="39"/>
      <c r="G42" s="39"/>
      <c r="H42" s="40"/>
      <c r="I42" s="40"/>
    </row>
    <row r="43" spans="1:16" ht="30" customHeight="1">
      <c r="A43" s="38"/>
      <c r="B43" s="38"/>
      <c r="C43" s="39"/>
      <c r="D43" s="39"/>
      <c r="E43" s="39"/>
      <c r="F43" s="39"/>
      <c r="G43" s="39"/>
      <c r="H43" s="40"/>
      <c r="I43" s="40"/>
    </row>
    <row r="44" spans="1:16" ht="30" customHeight="1">
      <c r="A44" s="38"/>
      <c r="B44" s="38"/>
      <c r="C44" s="39"/>
      <c r="D44" s="39"/>
      <c r="E44" s="39"/>
      <c r="F44" s="39"/>
      <c r="G44" s="39"/>
      <c r="H44" s="40"/>
      <c r="I44" s="40"/>
    </row>
    <row r="45" spans="1:16" ht="30" customHeight="1">
      <c r="A45" s="38"/>
      <c r="B45" s="38"/>
      <c r="C45" s="39"/>
      <c r="D45" s="39"/>
      <c r="E45" s="39"/>
      <c r="F45" s="39"/>
      <c r="G45" s="39"/>
      <c r="H45" s="40"/>
      <c r="I45" s="40"/>
    </row>
    <row r="46" spans="1:16" ht="30" customHeight="1">
      <c r="A46" s="8"/>
      <c r="B46" s="8"/>
      <c r="C46" s="10"/>
      <c r="D46" s="10"/>
      <c r="E46" s="10"/>
      <c r="F46" s="10"/>
      <c r="G46" s="10"/>
      <c r="H46" s="11"/>
      <c r="I46" s="11"/>
    </row>
    <row r="47" spans="1:16" ht="30" customHeight="1">
      <c r="A47" s="8"/>
      <c r="B47" s="8"/>
      <c r="C47" s="10"/>
      <c r="D47" s="10"/>
      <c r="E47" s="10"/>
      <c r="F47" s="10"/>
      <c r="G47" s="10"/>
      <c r="H47" s="11"/>
      <c r="I47" s="11"/>
    </row>
    <row r="48" spans="1:16" ht="30" customHeight="1">
      <c r="A48" s="36"/>
      <c r="B48" s="36"/>
      <c r="C48" s="37"/>
      <c r="D48" s="37"/>
      <c r="E48" s="37"/>
      <c r="F48" s="37"/>
      <c r="G48" s="37"/>
      <c r="H48" s="37"/>
      <c r="I48" s="37"/>
    </row>
    <row r="49" spans="1:9" ht="30" customHeight="1">
      <c r="A49" s="38"/>
      <c r="B49" s="38"/>
      <c r="C49" s="39"/>
      <c r="D49" s="39"/>
      <c r="E49" s="39"/>
      <c r="F49" s="39"/>
      <c r="G49" s="39"/>
      <c r="H49" s="40"/>
      <c r="I49" s="40"/>
    </row>
    <row r="50" spans="1:9" ht="30" customHeight="1">
      <c r="A50" s="38"/>
      <c r="B50" s="38"/>
      <c r="C50" s="39"/>
      <c r="D50" s="39"/>
      <c r="E50" s="39"/>
      <c r="F50" s="39"/>
      <c r="G50" s="39"/>
      <c r="H50" s="40"/>
      <c r="I50" s="40"/>
    </row>
    <row r="51" spans="1:9" ht="30" customHeight="1">
      <c r="A51" s="38"/>
      <c r="B51" s="38"/>
      <c r="C51" s="39"/>
      <c r="D51" s="39"/>
      <c r="E51" s="39"/>
      <c r="F51" s="39"/>
      <c r="G51" s="39"/>
      <c r="H51" s="40"/>
      <c r="I51" s="40"/>
    </row>
    <row r="52" spans="1:9" ht="30" customHeight="1">
      <c r="A52" s="38"/>
      <c r="B52" s="38"/>
      <c r="C52" s="39"/>
      <c r="D52" s="39"/>
      <c r="E52" s="39"/>
      <c r="F52" s="39"/>
      <c r="G52" s="39"/>
      <c r="H52" s="40"/>
      <c r="I52" s="40"/>
    </row>
    <row r="53" spans="1:9" ht="30" customHeight="1">
      <c r="A53" s="38"/>
      <c r="B53" s="38"/>
      <c r="C53" s="39"/>
      <c r="D53" s="39"/>
      <c r="E53" s="39"/>
      <c r="F53" s="39"/>
      <c r="G53" s="39"/>
      <c r="H53" s="40"/>
      <c r="I53" s="40"/>
    </row>
    <row r="54" spans="1:9" ht="30" customHeight="1">
      <c r="A54" s="41"/>
      <c r="B54" s="34"/>
      <c r="C54" s="35"/>
      <c r="D54" s="35"/>
      <c r="E54" s="35"/>
      <c r="F54" s="35"/>
      <c r="G54" s="35"/>
      <c r="H54" s="34"/>
      <c r="I54" s="34"/>
    </row>
  </sheetData>
  <mergeCells count="3">
    <mergeCell ref="C31:I31"/>
    <mergeCell ref="J31:P31"/>
    <mergeCell ref="C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2"/>
  <sheetViews>
    <sheetView topLeftCell="B7" zoomScale="55" zoomScaleNormal="55" workbookViewId="0">
      <selection activeCell="M26" sqref="M26:N26"/>
    </sheetView>
  </sheetViews>
  <sheetFormatPr defaultColWidth="8.6640625" defaultRowHeight="30" customHeight="1"/>
  <cols>
    <col min="1" max="1" width="88.109375" style="7" customWidth="1"/>
    <col min="2" max="2" width="20.33203125" style="6" customWidth="1"/>
    <col min="3" max="3" width="18" style="5" customWidth="1"/>
    <col min="4" max="4" width="20.44140625" style="5" customWidth="1"/>
    <col min="5" max="5" width="20.6640625" style="5" customWidth="1"/>
    <col min="6" max="6" width="19.33203125" style="5" customWidth="1"/>
    <col min="7" max="7" width="19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29" ht="30" customHeight="1">
      <c r="A1" s="65" t="s">
        <v>79</v>
      </c>
    </row>
    <row r="2" spans="1:29" ht="30" customHeight="1">
      <c r="A2" s="66" t="s">
        <v>5</v>
      </c>
      <c r="B2" s="67" t="s">
        <v>77</v>
      </c>
    </row>
    <row r="3" spans="1:29" ht="30" customHeight="1">
      <c r="A3" s="65" t="s">
        <v>6</v>
      </c>
      <c r="B3" s="13" t="s">
        <v>78</v>
      </c>
    </row>
    <row r="4" spans="1:29" ht="30" customHeight="1" thickBot="1">
      <c r="A4" s="65" t="s">
        <v>13</v>
      </c>
      <c r="B4" s="13" t="s">
        <v>14</v>
      </c>
    </row>
    <row r="5" spans="1:29" ht="30" customHeight="1" thickBot="1">
      <c r="A5" s="12"/>
      <c r="B5" s="13"/>
      <c r="C5" s="119" t="s">
        <v>16</v>
      </c>
      <c r="D5" s="120"/>
      <c r="E5" s="120"/>
      <c r="F5" s="120"/>
      <c r="G5" s="120"/>
      <c r="H5" s="120"/>
      <c r="I5" s="121"/>
      <c r="J5" s="116" t="s">
        <v>17</v>
      </c>
      <c r="K5" s="117"/>
      <c r="L5" s="117"/>
      <c r="M5" s="117"/>
      <c r="N5" s="117"/>
      <c r="O5" s="117"/>
      <c r="P5" s="118"/>
      <c r="Q5" s="116" t="s">
        <v>18</v>
      </c>
      <c r="R5" s="117"/>
      <c r="S5" s="117"/>
      <c r="T5" s="117"/>
      <c r="U5" s="117"/>
      <c r="V5" s="117"/>
      <c r="W5" s="118"/>
      <c r="X5" s="116" t="s">
        <v>16</v>
      </c>
      <c r="Y5" s="117"/>
      <c r="Z5" s="117" t="s">
        <v>17</v>
      </c>
      <c r="AA5" s="117"/>
      <c r="AB5" s="117" t="s">
        <v>18</v>
      </c>
      <c r="AC5" s="118"/>
    </row>
    <row r="6" spans="1:29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4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4" t="s">
        <v>0</v>
      </c>
      <c r="R6" s="16" t="s">
        <v>1</v>
      </c>
      <c r="S6" s="16" t="s">
        <v>2</v>
      </c>
      <c r="T6" s="44" t="s">
        <v>20</v>
      </c>
      <c r="U6" s="44" t="s">
        <v>21</v>
      </c>
      <c r="V6" s="46" t="s">
        <v>22</v>
      </c>
      <c r="W6" s="50" t="s">
        <v>23</v>
      </c>
      <c r="X6" s="14" t="s">
        <v>24</v>
      </c>
      <c r="Y6" s="16" t="s">
        <v>25</v>
      </c>
      <c r="Z6" s="16" t="s">
        <v>24</v>
      </c>
      <c r="AA6" s="44" t="s">
        <v>25</v>
      </c>
      <c r="AB6" s="44" t="s">
        <v>24</v>
      </c>
      <c r="AC6" s="93" t="s">
        <v>25</v>
      </c>
    </row>
    <row r="7" spans="1:29" s="3" customFormat="1" ht="25.05" customHeight="1" thickBot="1">
      <c r="A7" s="113" t="s">
        <v>28</v>
      </c>
      <c r="B7" s="43" t="s">
        <v>73</v>
      </c>
      <c r="C7" s="21">
        <v>2.1100000000000001E-2</v>
      </c>
      <c r="D7" s="22">
        <v>-3.6499999999999998E-2</v>
      </c>
      <c r="E7" s="22">
        <v>-3.2599999999999997E-2</v>
      </c>
      <c r="F7" s="27">
        <v>1.31</v>
      </c>
      <c r="G7" s="27">
        <v>0.98</v>
      </c>
      <c r="H7" s="27">
        <v>1.29</v>
      </c>
      <c r="I7" s="28">
        <v>1.01</v>
      </c>
      <c r="J7" s="21">
        <v>3.0383255932874792E-3</v>
      </c>
      <c r="K7" s="22">
        <v>2.0490171423287958E-2</v>
      </c>
      <c r="L7" s="22">
        <v>2.2711149514606035E-2</v>
      </c>
      <c r="M7" s="27">
        <v>1.01</v>
      </c>
      <c r="N7" s="27">
        <v>1</v>
      </c>
      <c r="O7" s="27">
        <v>1.02</v>
      </c>
      <c r="P7" s="28">
        <v>1.04</v>
      </c>
      <c r="Q7" s="21">
        <v>5.0000000000000001E-4</v>
      </c>
      <c r="R7" s="22">
        <v>-8.3000000000000001E-3</v>
      </c>
      <c r="S7" s="22">
        <v>-5.3E-3</v>
      </c>
      <c r="T7" s="27">
        <v>0.99</v>
      </c>
      <c r="U7" s="27">
        <v>0.99</v>
      </c>
      <c r="V7" s="27">
        <v>1.02</v>
      </c>
      <c r="W7" s="70">
        <v>1.06</v>
      </c>
      <c r="X7" s="90">
        <f t="shared" ref="X7:Y13" si="0">F7/H7-1</f>
        <v>1.5503875968992276E-2</v>
      </c>
      <c r="Y7" s="63">
        <f t="shared" si="0"/>
        <v>-2.9702970297029729E-2</v>
      </c>
      <c r="Z7" s="91">
        <f>M7/O7-1</f>
        <v>-9.8039215686274161E-3</v>
      </c>
      <c r="AA7" s="63">
        <f>N7/P7-1</f>
        <v>-3.8461538461538547E-2</v>
      </c>
      <c r="AB7" s="91">
        <f t="shared" ref="AB7:AB9" si="1">T7/V7-1</f>
        <v>-2.9411764705882359E-2</v>
      </c>
      <c r="AC7" s="92">
        <f t="shared" ref="AC7:AC9" si="2">U7/W7-1</f>
        <v>-6.60377358490567E-2</v>
      </c>
    </row>
    <row r="8" spans="1:29" s="2" customFormat="1" ht="25.05" customHeight="1" thickBot="1">
      <c r="A8" s="113" t="s">
        <v>28</v>
      </c>
      <c r="B8" s="43" t="s">
        <v>72</v>
      </c>
      <c r="C8" s="23">
        <v>1.5E-3</v>
      </c>
      <c r="D8" s="24">
        <v>0.1144</v>
      </c>
      <c r="E8" s="24">
        <v>0.11559999999999999</v>
      </c>
      <c r="F8" s="29">
        <v>1.29</v>
      </c>
      <c r="G8" s="29">
        <v>0.98</v>
      </c>
      <c r="H8" s="29">
        <v>1.27</v>
      </c>
      <c r="I8" s="30">
        <v>1</v>
      </c>
      <c r="J8" s="23">
        <v>-8.7457785022760689E-3</v>
      </c>
      <c r="K8" s="24">
        <v>0.14993733886740179</v>
      </c>
      <c r="L8" s="24">
        <v>0.15210567497827904</v>
      </c>
      <c r="M8" s="29">
        <v>1</v>
      </c>
      <c r="N8" s="29">
        <v>1</v>
      </c>
      <c r="O8" s="29">
        <v>1.0171051029678435</v>
      </c>
      <c r="P8" s="30">
        <v>1.0378734591407919</v>
      </c>
      <c r="Q8" s="23">
        <v>-8.3999999999999995E-3</v>
      </c>
      <c r="R8" s="24">
        <v>0.20449999999999999</v>
      </c>
      <c r="S8" s="24">
        <v>0.2072</v>
      </c>
      <c r="T8" s="29">
        <v>0.99</v>
      </c>
      <c r="U8" s="29">
        <v>0.99</v>
      </c>
      <c r="V8" s="29">
        <v>1.01</v>
      </c>
      <c r="W8" s="71">
        <v>1.06</v>
      </c>
      <c r="X8" s="95">
        <f t="shared" si="0"/>
        <v>1.5748031496062964E-2</v>
      </c>
      <c r="Y8" s="57">
        <f t="shared" si="0"/>
        <v>-2.0000000000000018E-2</v>
      </c>
      <c r="Z8" s="57">
        <f>M8/O8-1</f>
        <v>-1.6817438943066976E-2</v>
      </c>
      <c r="AA8" s="57">
        <f>N8/P8-1</f>
        <v>-3.6491403462755034E-2</v>
      </c>
      <c r="AB8" s="94">
        <f t="shared" si="1"/>
        <v>-1.980198019801982E-2</v>
      </c>
      <c r="AC8" s="96">
        <f t="shared" si="2"/>
        <v>-6.60377358490567E-2</v>
      </c>
    </row>
    <row r="9" spans="1:29" s="2" customFormat="1" ht="30" customHeight="1" thickBot="1">
      <c r="A9" s="113" t="s">
        <v>29</v>
      </c>
      <c r="B9" s="43" t="s">
        <v>30</v>
      </c>
      <c r="C9" s="23">
        <v>8.0000000000000004E-4</v>
      </c>
      <c r="D9" s="24">
        <v>3.7000000000000002E-3</v>
      </c>
      <c r="E9" s="24">
        <v>3.5000000000000001E-3</v>
      </c>
      <c r="F9" s="29">
        <v>0.95</v>
      </c>
      <c r="G9" s="29">
        <v>0.94</v>
      </c>
      <c r="H9" s="29">
        <v>0.99</v>
      </c>
      <c r="I9" s="30">
        <v>0.99</v>
      </c>
      <c r="J9" s="23">
        <v>3.9025146535809946E-3</v>
      </c>
      <c r="K9" s="24">
        <v>5.6218260973141124E-3</v>
      </c>
      <c r="L9" s="24">
        <v>4.8715354003359282E-3</v>
      </c>
      <c r="M9" s="29">
        <v>0.92</v>
      </c>
      <c r="N9" s="29">
        <v>0.95</v>
      </c>
      <c r="O9" s="29">
        <v>0.97</v>
      </c>
      <c r="P9" s="30">
        <v>1.01</v>
      </c>
      <c r="Q9" s="23">
        <v>6.1000000000000004E-3</v>
      </c>
      <c r="R9" s="24">
        <v>5.1000000000000004E-3</v>
      </c>
      <c r="S9" s="24">
        <v>8.5000000000000006E-3</v>
      </c>
      <c r="T9" s="29">
        <v>0.92</v>
      </c>
      <c r="U9" s="29">
        <v>0.96</v>
      </c>
      <c r="V9" s="29">
        <v>0.97</v>
      </c>
      <c r="W9" s="71">
        <v>1.03</v>
      </c>
      <c r="X9" s="95">
        <f t="shared" si="0"/>
        <v>-4.0404040404040442E-2</v>
      </c>
      <c r="Y9" s="57">
        <f t="shared" si="0"/>
        <v>-5.0505050505050497E-2</v>
      </c>
      <c r="Z9" s="57">
        <f t="shared" ref="Z9:AA16" si="3">M9/O9-1</f>
        <v>-5.1546391752577247E-2</v>
      </c>
      <c r="AA9" s="57">
        <f t="shared" si="3"/>
        <v>-5.9405940594059459E-2</v>
      </c>
      <c r="AB9" s="94">
        <f t="shared" si="1"/>
        <v>-5.1546391752577247E-2</v>
      </c>
      <c r="AC9" s="96">
        <f t="shared" si="2"/>
        <v>-6.796116504854377E-2</v>
      </c>
    </row>
    <row r="10" spans="1:29" s="4" customFormat="1" ht="25.05" customHeight="1" thickBot="1">
      <c r="A10" s="113" t="s">
        <v>31</v>
      </c>
      <c r="B10" s="43" t="s">
        <v>32</v>
      </c>
      <c r="C10" s="23">
        <v>2.4400000000000002E-2</v>
      </c>
      <c r="D10" s="24">
        <v>2.0299999999999999E-2</v>
      </c>
      <c r="E10" s="24">
        <v>1.7500000000000002E-2</v>
      </c>
      <c r="F10" s="29">
        <v>0.76</v>
      </c>
      <c r="G10" s="29">
        <v>1.02</v>
      </c>
      <c r="H10" s="29">
        <v>0.77</v>
      </c>
      <c r="I10" s="30">
        <v>1.02</v>
      </c>
      <c r="J10" s="23">
        <v>2.18E-2</v>
      </c>
      <c r="K10" s="24">
        <v>1.2E-2</v>
      </c>
      <c r="L10" s="24">
        <v>8.2000000000000007E-3</v>
      </c>
      <c r="M10" s="29">
        <v>0.91</v>
      </c>
      <c r="N10" s="29">
        <v>1.01</v>
      </c>
      <c r="O10" s="29">
        <v>0.92</v>
      </c>
      <c r="P10" s="30">
        <v>1.02</v>
      </c>
      <c r="Q10" s="23">
        <v>1.8200000000000001E-2</v>
      </c>
      <c r="R10" s="24">
        <v>1.7000000000000001E-2</v>
      </c>
      <c r="S10" s="24">
        <v>8.8000000000000005E-3</v>
      </c>
      <c r="T10" s="29">
        <v>0.92</v>
      </c>
      <c r="U10" s="29">
        <v>0.99</v>
      </c>
      <c r="V10" s="29">
        <v>0.93</v>
      </c>
      <c r="W10" s="71">
        <v>1.01</v>
      </c>
      <c r="X10" s="95">
        <f t="shared" si="0"/>
        <v>-1.2987012987012991E-2</v>
      </c>
      <c r="Y10" s="57">
        <f t="shared" si="0"/>
        <v>0</v>
      </c>
      <c r="Z10" s="57">
        <f t="shared" si="3"/>
        <v>-1.0869565217391353E-2</v>
      </c>
      <c r="AA10" s="57">
        <f t="shared" si="3"/>
        <v>-9.8039215686274161E-3</v>
      </c>
      <c r="AB10" s="94">
        <f t="shared" ref="AB10:AC16" si="4">T10/V10-1</f>
        <v>-1.0752688172043001E-2</v>
      </c>
      <c r="AC10" s="96">
        <f t="shared" si="4"/>
        <v>-1.980198019801982E-2</v>
      </c>
    </row>
    <row r="11" spans="1:29" s="4" customFormat="1" ht="25.05" customHeight="1" thickBot="1">
      <c r="A11" s="113" t="s">
        <v>33</v>
      </c>
      <c r="B11" s="43" t="s">
        <v>19</v>
      </c>
      <c r="C11" s="23">
        <v>7.4999999999999997E-3</v>
      </c>
      <c r="D11" s="24">
        <v>1.2200000000000001E-2</v>
      </c>
      <c r="E11" s="24">
        <v>1.15E-2</v>
      </c>
      <c r="F11" s="29">
        <v>0.97</v>
      </c>
      <c r="G11" s="29">
        <v>1.01</v>
      </c>
      <c r="H11" s="29">
        <v>0.95</v>
      </c>
      <c r="I11" s="30">
        <v>1.01</v>
      </c>
      <c r="J11" s="23">
        <v>5.4000000000000003E-3</v>
      </c>
      <c r="K11" s="24">
        <v>8.6E-3</v>
      </c>
      <c r="L11" s="24">
        <v>8.6E-3</v>
      </c>
      <c r="M11" s="29">
        <v>0.99</v>
      </c>
      <c r="N11" s="29">
        <v>1</v>
      </c>
      <c r="O11" s="29">
        <v>0.98</v>
      </c>
      <c r="P11" s="30">
        <v>1.01</v>
      </c>
      <c r="Q11" s="23">
        <v>5.7999999999999996E-3</v>
      </c>
      <c r="R11" s="24">
        <v>9.4999999999999998E-3</v>
      </c>
      <c r="S11" s="24">
        <v>9.7999999999999997E-3</v>
      </c>
      <c r="T11" s="29">
        <v>0.99</v>
      </c>
      <c r="U11" s="29">
        <v>1</v>
      </c>
      <c r="V11" s="29">
        <v>1.01</v>
      </c>
      <c r="W11" s="71">
        <v>1</v>
      </c>
      <c r="X11" s="95">
        <f t="shared" si="0"/>
        <v>2.1052631578947434E-2</v>
      </c>
      <c r="Y11" s="57">
        <f t="shared" si="0"/>
        <v>0</v>
      </c>
      <c r="Z11" s="57">
        <f t="shared" si="3"/>
        <v>1.0204081632652962E-2</v>
      </c>
      <c r="AA11" s="57">
        <f t="shared" si="3"/>
        <v>-9.9009900990099098E-3</v>
      </c>
      <c r="AB11" s="94">
        <f t="shared" ref="AB11" si="5">T11/V11-1</f>
        <v>-1.980198019801982E-2</v>
      </c>
      <c r="AC11" s="96">
        <f t="shared" ref="AC11" si="6">U11/W11-1</f>
        <v>0</v>
      </c>
    </row>
    <row r="12" spans="1:29" s="4" customFormat="1" ht="25.05" customHeight="1" thickBot="1">
      <c r="A12" s="113" t="s">
        <v>34</v>
      </c>
      <c r="B12" s="43" t="s">
        <v>35</v>
      </c>
      <c r="C12" s="23">
        <v>2.1499999999999998E-2</v>
      </c>
      <c r="D12" s="24">
        <v>0.16750000000000001</v>
      </c>
      <c r="E12" s="24">
        <v>0.15490000000000001</v>
      </c>
      <c r="F12" s="29">
        <v>0.99</v>
      </c>
      <c r="G12" s="29">
        <v>1</v>
      </c>
      <c r="H12" s="29">
        <v>0.99</v>
      </c>
      <c r="I12" s="30">
        <v>0.98</v>
      </c>
      <c r="J12" s="23">
        <v>0.01</v>
      </c>
      <c r="K12" s="24">
        <v>0.1545</v>
      </c>
      <c r="L12" s="24">
        <v>0.14349999999999999</v>
      </c>
      <c r="M12" s="29">
        <v>0.99</v>
      </c>
      <c r="N12" s="29">
        <v>1</v>
      </c>
      <c r="O12" s="29">
        <v>0.99</v>
      </c>
      <c r="P12" s="30">
        <v>0.99</v>
      </c>
      <c r="Q12" s="23">
        <v>2.9999999999999997E-4</v>
      </c>
      <c r="R12" s="24">
        <v>3.9899999999999998E-2</v>
      </c>
      <c r="S12" s="24">
        <v>3.6799999999999999E-2</v>
      </c>
      <c r="T12" s="29">
        <v>1</v>
      </c>
      <c r="U12" s="29">
        <v>1</v>
      </c>
      <c r="V12" s="29">
        <v>1</v>
      </c>
      <c r="W12" s="71">
        <v>1.02</v>
      </c>
      <c r="X12" s="95">
        <f t="shared" si="0"/>
        <v>0</v>
      </c>
      <c r="Y12" s="57">
        <f t="shared" si="0"/>
        <v>2.0408163265306145E-2</v>
      </c>
      <c r="Z12" s="57">
        <f t="shared" si="3"/>
        <v>0</v>
      </c>
      <c r="AA12" s="57">
        <f t="shared" si="3"/>
        <v>1.0101010101010166E-2</v>
      </c>
      <c r="AB12" s="94">
        <f t="shared" si="4"/>
        <v>0</v>
      </c>
      <c r="AC12" s="96">
        <f t="shared" si="4"/>
        <v>-1.9607843137254943E-2</v>
      </c>
    </row>
    <row r="13" spans="1:29" s="2" customFormat="1" ht="25.05" customHeight="1" thickBot="1">
      <c r="A13" s="113" t="s">
        <v>36</v>
      </c>
      <c r="B13" s="43" t="s">
        <v>37</v>
      </c>
      <c r="C13" s="23">
        <v>2.8400000000000002E-2</v>
      </c>
      <c r="D13" s="24">
        <v>2.3199999999999998E-2</v>
      </c>
      <c r="E13" s="24">
        <v>2.3599999999999999E-2</v>
      </c>
      <c r="F13" s="29">
        <v>0.42</v>
      </c>
      <c r="G13" s="29">
        <v>0.81</v>
      </c>
      <c r="H13" s="29">
        <v>0.44</v>
      </c>
      <c r="I13" s="30">
        <v>0.84</v>
      </c>
      <c r="J13" s="23">
        <v>1.2750781005565223E-2</v>
      </c>
      <c r="K13" s="24">
        <v>8.7182815748337566E-3</v>
      </c>
      <c r="L13" s="24">
        <v>9.9913310438210605E-3</v>
      </c>
      <c r="M13" s="29">
        <v>0.8</v>
      </c>
      <c r="N13" s="29">
        <v>0.94</v>
      </c>
      <c r="O13" s="29">
        <v>0.85</v>
      </c>
      <c r="P13" s="30">
        <v>0.97</v>
      </c>
      <c r="Q13" s="23">
        <v>3.5999999999999999E-3</v>
      </c>
      <c r="R13" s="24">
        <v>4.1000000000000003E-3</v>
      </c>
      <c r="S13" s="24">
        <v>4.7999999999999996E-3</v>
      </c>
      <c r="T13" s="29">
        <v>0.9</v>
      </c>
      <c r="U13" s="29">
        <v>0.98</v>
      </c>
      <c r="V13" s="29">
        <v>0.95</v>
      </c>
      <c r="W13" s="71">
        <v>0.98</v>
      </c>
      <c r="X13" s="95">
        <f t="shared" si="0"/>
        <v>-4.5454545454545525E-2</v>
      </c>
      <c r="Y13" s="57">
        <f t="shared" si="0"/>
        <v>-3.5714285714285587E-2</v>
      </c>
      <c r="Z13" s="57">
        <f t="shared" si="3"/>
        <v>-5.8823529411764608E-2</v>
      </c>
      <c r="AA13" s="57">
        <f t="shared" si="3"/>
        <v>-3.0927835051546393E-2</v>
      </c>
      <c r="AB13" s="94">
        <f t="shared" ref="AB13" si="7">T13/V13-1</f>
        <v>-5.2631578947368363E-2</v>
      </c>
      <c r="AC13" s="96">
        <f t="shared" ref="AC13" si="8">U13/W13-1</f>
        <v>0</v>
      </c>
    </row>
    <row r="14" spans="1:29" s="2" customFormat="1" ht="25.05" customHeight="1" thickBot="1">
      <c r="A14" s="113" t="s">
        <v>38</v>
      </c>
      <c r="B14" s="43" t="s">
        <v>39</v>
      </c>
      <c r="C14" s="23">
        <v>5.1000000000000004E-3</v>
      </c>
      <c r="D14" s="24">
        <v>5.1999999999999998E-3</v>
      </c>
      <c r="E14" s="24">
        <v>5.0000000000000001E-3</v>
      </c>
      <c r="F14" s="29">
        <v>0.93</v>
      </c>
      <c r="G14" s="29">
        <v>0.96</v>
      </c>
      <c r="H14" s="29">
        <v>0.97</v>
      </c>
      <c r="I14" s="30">
        <v>1.02</v>
      </c>
      <c r="J14" s="23">
        <v>2.4067515671024314E-3</v>
      </c>
      <c r="K14" s="24">
        <v>3.9454358454889061E-3</v>
      </c>
      <c r="L14" s="24">
        <v>3.8459140861656286E-3</v>
      </c>
      <c r="M14" s="29">
        <v>0.95</v>
      </c>
      <c r="N14" s="29">
        <v>0.96</v>
      </c>
      <c r="O14" s="29">
        <v>1</v>
      </c>
      <c r="P14" s="30">
        <v>1</v>
      </c>
      <c r="Q14" s="23">
        <v>5.9999999999999995E-4</v>
      </c>
      <c r="R14" s="24">
        <v>2.5000000000000001E-3</v>
      </c>
      <c r="S14" s="24">
        <v>-8.0000000000000004E-4</v>
      </c>
      <c r="T14" s="29">
        <v>0.96</v>
      </c>
      <c r="U14" s="29">
        <v>1</v>
      </c>
      <c r="V14" s="29">
        <v>1.02</v>
      </c>
      <c r="W14" s="71">
        <v>1</v>
      </c>
      <c r="X14" s="95">
        <f t="shared" ref="X14:Y17" si="9">F14/H14-1</f>
        <v>-4.123711340206182E-2</v>
      </c>
      <c r="Y14" s="57">
        <f t="shared" si="9"/>
        <v>-5.8823529411764719E-2</v>
      </c>
      <c r="Z14" s="57">
        <f t="shared" si="3"/>
        <v>-5.0000000000000044E-2</v>
      </c>
      <c r="AA14" s="57">
        <f t="shared" si="3"/>
        <v>-4.0000000000000036E-2</v>
      </c>
      <c r="AB14" s="94">
        <f t="shared" si="4"/>
        <v>-5.8823529411764719E-2</v>
      </c>
      <c r="AC14" s="96">
        <f t="shared" si="4"/>
        <v>0</v>
      </c>
    </row>
    <row r="15" spans="1:29" s="4" customFormat="1" ht="25.05" customHeight="1" thickBot="1">
      <c r="A15" s="114" t="s">
        <v>40</v>
      </c>
      <c r="B15" s="42" t="s">
        <v>41</v>
      </c>
      <c r="C15" s="23">
        <v>1.11E-2</v>
      </c>
      <c r="D15" s="24">
        <v>7.7999999999999996E-3</v>
      </c>
      <c r="E15" s="24">
        <v>6.4999999999999997E-3</v>
      </c>
      <c r="F15" s="29">
        <v>0.97</v>
      </c>
      <c r="G15" s="29">
        <v>0.93</v>
      </c>
      <c r="H15" s="29">
        <v>0.97</v>
      </c>
      <c r="I15" s="30">
        <v>0.93</v>
      </c>
      <c r="J15" s="23">
        <v>6.2784452261404645E-3</v>
      </c>
      <c r="K15" s="24">
        <v>3.1300741027752155E-3</v>
      </c>
      <c r="L15" s="24">
        <v>1.641819804414498E-3</v>
      </c>
      <c r="M15" s="29">
        <v>0.98</v>
      </c>
      <c r="N15" s="29">
        <v>0.98</v>
      </c>
      <c r="O15" s="29">
        <v>0.98</v>
      </c>
      <c r="P15" s="30">
        <v>0.98</v>
      </c>
      <c r="Q15" s="23">
        <v>1.8E-3</v>
      </c>
      <c r="R15" s="24">
        <v>1.1999999999999999E-3</v>
      </c>
      <c r="S15" s="24">
        <v>-1.4E-3</v>
      </c>
      <c r="T15" s="29">
        <v>0.99</v>
      </c>
      <c r="U15" s="29">
        <v>0.98</v>
      </c>
      <c r="V15" s="29">
        <v>1</v>
      </c>
      <c r="W15" s="71">
        <v>1.01</v>
      </c>
      <c r="X15" s="95">
        <f t="shared" si="9"/>
        <v>0</v>
      </c>
      <c r="Y15" s="57">
        <f t="shared" si="9"/>
        <v>0</v>
      </c>
      <c r="Z15" s="57">
        <f t="shared" si="3"/>
        <v>0</v>
      </c>
      <c r="AA15" s="57">
        <f t="shared" si="3"/>
        <v>0</v>
      </c>
      <c r="AB15" s="94">
        <f t="shared" si="4"/>
        <v>-1.0000000000000009E-2</v>
      </c>
      <c r="AC15" s="96">
        <f t="shared" si="4"/>
        <v>-2.9702970297029729E-2</v>
      </c>
    </row>
    <row r="16" spans="1:29" s="9" customFormat="1" ht="25.05" customHeight="1" thickBot="1">
      <c r="A16" s="114" t="s">
        <v>42</v>
      </c>
      <c r="B16" s="42" t="s">
        <v>43</v>
      </c>
      <c r="C16" s="23">
        <v>2E-3</v>
      </c>
      <c r="D16" s="24">
        <v>1.8E-3</v>
      </c>
      <c r="E16" s="24">
        <v>2.3999999999999998E-3</v>
      </c>
      <c r="F16" s="29">
        <v>1.01</v>
      </c>
      <c r="G16" s="29">
        <v>1.04</v>
      </c>
      <c r="H16" s="29">
        <v>1</v>
      </c>
      <c r="I16" s="30">
        <v>0.98</v>
      </c>
      <c r="J16" s="23">
        <v>1.0345730799625455E-3</v>
      </c>
      <c r="K16" s="24">
        <v>1.1414782497334518E-3</v>
      </c>
      <c r="L16" s="24">
        <v>2.0221275914416395E-3</v>
      </c>
      <c r="M16" s="29">
        <v>1</v>
      </c>
      <c r="N16" s="29">
        <v>1</v>
      </c>
      <c r="O16" s="29">
        <v>0.99</v>
      </c>
      <c r="P16" s="30">
        <v>0.99</v>
      </c>
      <c r="Q16" s="23">
        <v>5.9999999999999995E-4</v>
      </c>
      <c r="R16" s="24">
        <v>1E-3</v>
      </c>
      <c r="S16" s="24">
        <v>-3.0000000000000001E-3</v>
      </c>
      <c r="T16" s="29">
        <v>1</v>
      </c>
      <c r="U16" s="29">
        <v>1</v>
      </c>
      <c r="V16" s="29">
        <v>1</v>
      </c>
      <c r="W16" s="71">
        <v>1.01</v>
      </c>
      <c r="X16" s="95">
        <f t="shared" si="9"/>
        <v>1.0000000000000009E-2</v>
      </c>
      <c r="Y16" s="57">
        <f t="shared" si="9"/>
        <v>6.1224489795918435E-2</v>
      </c>
      <c r="Z16" s="57">
        <f t="shared" si="3"/>
        <v>1.0101010101010166E-2</v>
      </c>
      <c r="AA16" s="57">
        <f t="shared" si="3"/>
        <v>1.0101010101010166E-2</v>
      </c>
      <c r="AB16" s="94">
        <f t="shared" si="4"/>
        <v>0</v>
      </c>
      <c r="AC16" s="96">
        <f t="shared" si="4"/>
        <v>-9.9009900990099098E-3</v>
      </c>
    </row>
    <row r="17" spans="1:29" s="9" customFormat="1" ht="25.05" customHeight="1" thickBot="1">
      <c r="A17" s="113" t="s">
        <v>8</v>
      </c>
      <c r="B17" s="43" t="s">
        <v>9</v>
      </c>
      <c r="C17" s="23">
        <v>2.46E-2</v>
      </c>
      <c r="D17" s="24">
        <v>3.2399999999999998E-2</v>
      </c>
      <c r="E17" s="24">
        <v>3.1699999999999999E-2</v>
      </c>
      <c r="F17" s="29">
        <v>1</v>
      </c>
      <c r="G17" s="29">
        <v>0.88</v>
      </c>
      <c r="H17" s="29">
        <v>0.99</v>
      </c>
      <c r="I17" s="30">
        <v>0.87</v>
      </c>
      <c r="J17" s="23">
        <v>4.6641936064321037E-2</v>
      </c>
      <c r="K17" s="24">
        <v>3.3610606323464833E-2</v>
      </c>
      <c r="L17" s="24">
        <v>2.7262393217096677E-2</v>
      </c>
      <c r="M17" s="29">
        <v>1</v>
      </c>
      <c r="N17" s="29">
        <v>0.83</v>
      </c>
      <c r="O17" s="29">
        <v>1</v>
      </c>
      <c r="P17" s="30">
        <v>0.85</v>
      </c>
      <c r="Q17" s="23">
        <v>3.49E-2</v>
      </c>
      <c r="R17" s="24">
        <v>3.6499999999999998E-2</v>
      </c>
      <c r="S17" s="24">
        <v>3.8800000000000001E-2</v>
      </c>
      <c r="T17" s="29">
        <v>0.99</v>
      </c>
      <c r="U17" s="29">
        <v>0.88</v>
      </c>
      <c r="V17" s="29">
        <v>1.01</v>
      </c>
      <c r="W17" s="71">
        <v>0.89</v>
      </c>
      <c r="X17" s="95">
        <f t="shared" si="9"/>
        <v>1.0101010101010166E-2</v>
      </c>
      <c r="Y17" s="57">
        <f t="shared" si="9"/>
        <v>1.1494252873563315E-2</v>
      </c>
      <c r="Z17" s="94">
        <f>M17/O17-1</f>
        <v>0</v>
      </c>
      <c r="AA17" s="57">
        <f>N17/P17-1</f>
        <v>-2.352941176470591E-2</v>
      </c>
      <c r="AB17" s="94">
        <f t="shared" ref="AB17:AB19" si="10">T17/V17-1</f>
        <v>-1.980198019801982E-2</v>
      </c>
      <c r="AC17" s="96">
        <f t="shared" ref="AC17:AC19" si="11">U17/W17-1</f>
        <v>-1.1235955056179803E-2</v>
      </c>
    </row>
    <row r="18" spans="1:29" s="9" customFormat="1" ht="25.05" customHeight="1" thickBot="1">
      <c r="A18" s="113" t="s">
        <v>44</v>
      </c>
      <c r="B18" s="43" t="s">
        <v>45</v>
      </c>
      <c r="C18" s="23">
        <v>0</v>
      </c>
      <c r="D18" s="24">
        <v>0</v>
      </c>
      <c r="E18" s="24">
        <v>0</v>
      </c>
      <c r="F18" s="29">
        <v>0.99</v>
      </c>
      <c r="G18" s="29">
        <v>1</v>
      </c>
      <c r="H18" s="29">
        <v>1</v>
      </c>
      <c r="I18" s="30">
        <v>1.05</v>
      </c>
      <c r="J18" s="23">
        <v>1E-4</v>
      </c>
      <c r="K18" s="24">
        <v>8.0000000000000004E-4</v>
      </c>
      <c r="L18" s="24">
        <v>-1E-4</v>
      </c>
      <c r="M18" s="29">
        <v>0.96</v>
      </c>
      <c r="N18" s="29">
        <v>0.99</v>
      </c>
      <c r="O18" s="29">
        <v>0.96</v>
      </c>
      <c r="P18" s="30">
        <v>0.99</v>
      </c>
      <c r="Q18" s="23">
        <v>-2.0000000000000001E-4</v>
      </c>
      <c r="R18" s="24">
        <v>-1.2999999999999999E-3</v>
      </c>
      <c r="S18" s="24">
        <v>-1.2999999999999999E-3</v>
      </c>
      <c r="T18" s="29">
        <v>0.97</v>
      </c>
      <c r="U18" s="29">
        <v>1.02</v>
      </c>
      <c r="V18" s="29">
        <v>0.93</v>
      </c>
      <c r="W18" s="71">
        <v>0.91</v>
      </c>
      <c r="X18" s="95">
        <f t="shared" ref="X18:Y23" si="12">F18/H18-1</f>
        <v>-1.0000000000000009E-2</v>
      </c>
      <c r="Y18" s="57">
        <f t="shared" si="12"/>
        <v>-4.7619047619047672E-2</v>
      </c>
      <c r="Z18" s="57">
        <f>M18/O18-1</f>
        <v>0</v>
      </c>
      <c r="AA18" s="57">
        <f>N18/P18-1</f>
        <v>0</v>
      </c>
      <c r="AB18" s="94">
        <f t="shared" si="10"/>
        <v>4.3010752688172005E-2</v>
      </c>
      <c r="AC18" s="96">
        <f t="shared" si="11"/>
        <v>0.12087912087912089</v>
      </c>
    </row>
    <row r="19" spans="1:29" s="9" customFormat="1" ht="25.05" customHeight="1" thickBot="1">
      <c r="A19" s="113" t="s">
        <v>46</v>
      </c>
      <c r="B19" s="43" t="s">
        <v>47</v>
      </c>
      <c r="C19" s="23">
        <v>0</v>
      </c>
      <c r="D19" s="24">
        <v>0</v>
      </c>
      <c r="E19" s="24">
        <v>0</v>
      </c>
      <c r="F19" s="29">
        <v>0.99</v>
      </c>
      <c r="G19" s="29">
        <v>1</v>
      </c>
      <c r="H19" s="29">
        <v>1</v>
      </c>
      <c r="I19" s="30">
        <v>0.98</v>
      </c>
      <c r="J19" s="23">
        <v>2.907118965198722E-4</v>
      </c>
      <c r="K19" s="24">
        <v>1.8640221133677434E-4</v>
      </c>
      <c r="L19" s="24">
        <v>-4.2435623135759213E-4</v>
      </c>
      <c r="M19" s="29">
        <v>1</v>
      </c>
      <c r="N19" s="29">
        <v>1</v>
      </c>
      <c r="O19" s="29">
        <v>1</v>
      </c>
      <c r="P19" s="30">
        <v>1</v>
      </c>
      <c r="Q19" s="23">
        <v>-1E-4</v>
      </c>
      <c r="R19" s="24">
        <v>-1E-4</v>
      </c>
      <c r="S19" s="24">
        <v>-5.0000000000000001E-4</v>
      </c>
      <c r="T19" s="29">
        <v>1</v>
      </c>
      <c r="U19" s="29">
        <v>1</v>
      </c>
      <c r="V19" s="29">
        <v>1</v>
      </c>
      <c r="W19" s="71">
        <v>1.02</v>
      </c>
      <c r="X19" s="95">
        <f t="shared" si="12"/>
        <v>-1.0000000000000009E-2</v>
      </c>
      <c r="Y19" s="57">
        <f t="shared" si="12"/>
        <v>2.0408163265306145E-2</v>
      </c>
      <c r="Z19" s="57">
        <f t="shared" ref="Z19:Z26" si="13">M19/O19-1</f>
        <v>0</v>
      </c>
      <c r="AA19" s="57">
        <f t="shared" ref="AA19:AA26" si="14">N19/P19-1</f>
        <v>0</v>
      </c>
      <c r="AB19" s="94">
        <f t="shared" si="10"/>
        <v>0</v>
      </c>
      <c r="AC19" s="96">
        <f t="shared" si="11"/>
        <v>-1.9607843137254943E-2</v>
      </c>
    </row>
    <row r="20" spans="1:29" s="9" customFormat="1" ht="25.05" customHeight="1" thickBot="1">
      <c r="A20" s="113" t="s">
        <v>48</v>
      </c>
      <c r="B20" s="43" t="s">
        <v>49</v>
      </c>
      <c r="C20" s="23">
        <v>1.8E-3</v>
      </c>
      <c r="D20" s="24">
        <v>0</v>
      </c>
      <c r="E20" s="24">
        <v>-1E-4</v>
      </c>
      <c r="F20" s="29">
        <v>0.99</v>
      </c>
      <c r="G20" s="29">
        <v>1</v>
      </c>
      <c r="H20" s="29">
        <v>1</v>
      </c>
      <c r="I20" s="30">
        <v>1</v>
      </c>
      <c r="J20" s="23">
        <v>-6.1186244887495209E-4</v>
      </c>
      <c r="K20" s="24">
        <v>1.9466045393714548E-4</v>
      </c>
      <c r="L20" s="24">
        <v>-9.7536704951391628E-4</v>
      </c>
      <c r="M20" s="29">
        <v>0.99</v>
      </c>
      <c r="N20" s="29">
        <v>0.99</v>
      </c>
      <c r="O20" s="29">
        <v>1</v>
      </c>
      <c r="P20" s="30">
        <v>1.01</v>
      </c>
      <c r="Q20" s="23">
        <v>-1.5E-3</v>
      </c>
      <c r="R20" s="24">
        <v>-1.2999999999999999E-3</v>
      </c>
      <c r="S20" s="24">
        <v>-2.7000000000000001E-3</v>
      </c>
      <c r="T20" s="29">
        <v>1</v>
      </c>
      <c r="U20" s="29">
        <v>1.01</v>
      </c>
      <c r="V20" s="29">
        <v>1</v>
      </c>
      <c r="W20" s="71">
        <v>0.99</v>
      </c>
      <c r="X20" s="95">
        <f t="shared" si="12"/>
        <v>-1.0000000000000009E-2</v>
      </c>
      <c r="Y20" s="57">
        <f t="shared" si="12"/>
        <v>0</v>
      </c>
      <c r="Z20" s="57">
        <f t="shared" si="13"/>
        <v>-1.0000000000000009E-2</v>
      </c>
      <c r="AA20" s="57">
        <f t="shared" si="14"/>
        <v>-1.980198019801982E-2</v>
      </c>
      <c r="AB20" s="94">
        <f t="shared" ref="AB20:AB21" si="15">T20/V20-1</f>
        <v>0</v>
      </c>
      <c r="AC20" s="96">
        <f t="shared" ref="AC20:AC21" si="16">U20/W20-1</f>
        <v>2.020202020202011E-2</v>
      </c>
    </row>
    <row r="21" spans="1:29" s="1" customFormat="1" ht="25.05" customHeight="1" thickBot="1">
      <c r="A21" s="113" t="s">
        <v>50</v>
      </c>
      <c r="B21" s="43" t="s">
        <v>51</v>
      </c>
      <c r="C21" s="23">
        <v>0</v>
      </c>
      <c r="D21" s="24">
        <v>0</v>
      </c>
      <c r="E21" s="24">
        <v>0</v>
      </c>
      <c r="F21" s="29">
        <v>1</v>
      </c>
      <c r="G21" s="29">
        <v>0.99</v>
      </c>
      <c r="H21" s="29">
        <v>1.01</v>
      </c>
      <c r="I21" s="30">
        <v>1</v>
      </c>
      <c r="J21" s="23">
        <v>8.2296644974197228E-3</v>
      </c>
      <c r="K21" s="24">
        <v>2.1962361265785428E-2</v>
      </c>
      <c r="L21" s="24">
        <v>1.8871243144766417E-2</v>
      </c>
      <c r="M21" s="29">
        <v>1.0798128207209639</v>
      </c>
      <c r="N21" s="29">
        <v>1.0437880188129594</v>
      </c>
      <c r="O21" s="29">
        <v>1.08</v>
      </c>
      <c r="P21" s="30">
        <v>1.07</v>
      </c>
      <c r="Q21" s="23">
        <v>5.3E-3</v>
      </c>
      <c r="R21" s="24">
        <v>2.0899999999999998E-2</v>
      </c>
      <c r="S21" s="24">
        <v>1.9199999999999998E-2</v>
      </c>
      <c r="T21" s="29">
        <v>1.04</v>
      </c>
      <c r="U21" s="29">
        <v>1.02</v>
      </c>
      <c r="V21" s="29">
        <v>1.03</v>
      </c>
      <c r="W21" s="71">
        <v>1.02</v>
      </c>
      <c r="X21" s="95">
        <f t="shared" si="12"/>
        <v>-9.9009900990099098E-3</v>
      </c>
      <c r="Y21" s="57">
        <f t="shared" si="12"/>
        <v>-1.0000000000000009E-2</v>
      </c>
      <c r="Z21" s="57">
        <f t="shared" si="13"/>
        <v>-1.7331414725574312E-4</v>
      </c>
      <c r="AA21" s="57">
        <f t="shared" si="14"/>
        <v>-2.4497178679477316E-2</v>
      </c>
      <c r="AB21" s="94">
        <f t="shared" si="15"/>
        <v>9.7087378640776656E-3</v>
      </c>
      <c r="AC21" s="96">
        <f t="shared" si="16"/>
        <v>0</v>
      </c>
    </row>
    <row r="22" spans="1:29" s="3" customFormat="1" ht="25.05" customHeight="1" thickBot="1">
      <c r="A22" s="113" t="s">
        <v>52</v>
      </c>
      <c r="B22" s="43" t="s">
        <v>53</v>
      </c>
      <c r="C22" s="23">
        <v>0</v>
      </c>
      <c r="D22" s="24">
        <v>0</v>
      </c>
      <c r="E22" s="24">
        <v>0</v>
      </c>
      <c r="F22" s="29">
        <v>1.01</v>
      </c>
      <c r="G22" s="29">
        <v>1.02</v>
      </c>
      <c r="H22" s="29">
        <v>1.01</v>
      </c>
      <c r="I22" s="30">
        <v>1.02</v>
      </c>
      <c r="J22" s="23">
        <v>-2.3400996797102282E-3</v>
      </c>
      <c r="K22" s="24">
        <v>-2.1412813327347014E-3</v>
      </c>
      <c r="L22" s="24">
        <v>-2.4055963319035661E-3</v>
      </c>
      <c r="M22" s="29">
        <v>1.1100000000000001</v>
      </c>
      <c r="N22" s="29">
        <v>0.96</v>
      </c>
      <c r="O22" s="29">
        <v>1.1399999999999999</v>
      </c>
      <c r="P22" s="30">
        <v>1.04</v>
      </c>
      <c r="Q22" s="23">
        <v>-2.3999999999999998E-3</v>
      </c>
      <c r="R22" s="24">
        <v>-1E-3</v>
      </c>
      <c r="S22" s="24">
        <v>-2.8E-3</v>
      </c>
      <c r="T22" s="29">
        <v>1.0900000000000001</v>
      </c>
      <c r="U22" s="29">
        <v>0.94</v>
      </c>
      <c r="V22" s="29">
        <v>1.1299999999999999</v>
      </c>
      <c r="W22" s="71">
        <v>1.06</v>
      </c>
      <c r="X22" s="95">
        <f t="shared" si="12"/>
        <v>0</v>
      </c>
      <c r="Y22" s="57">
        <f t="shared" si="12"/>
        <v>0</v>
      </c>
      <c r="Z22" s="57">
        <f t="shared" si="13"/>
        <v>-2.631578947368407E-2</v>
      </c>
      <c r="AA22" s="57">
        <f t="shared" si="14"/>
        <v>-7.6923076923076983E-2</v>
      </c>
      <c r="AB22" s="94">
        <f t="shared" ref="AB22:AB23" si="17">T22/V22-1</f>
        <v>-3.5398230088495408E-2</v>
      </c>
      <c r="AC22" s="96">
        <f t="shared" ref="AC22:AC23" si="18">U22/W22-1</f>
        <v>-0.11320754716981141</v>
      </c>
    </row>
    <row r="23" spans="1:29" s="2" customFormat="1" ht="25.05" customHeight="1" thickBot="1">
      <c r="A23" s="113" t="s">
        <v>54</v>
      </c>
      <c r="B23" s="43" t="s">
        <v>55</v>
      </c>
      <c r="C23" s="23">
        <v>2.9999999999999997E-4</v>
      </c>
      <c r="D23" s="24">
        <v>8.9999999999999998E-4</v>
      </c>
      <c r="E23" s="24">
        <v>1E-3</v>
      </c>
      <c r="F23" s="29">
        <v>0.98</v>
      </c>
      <c r="G23" s="29">
        <v>1.02</v>
      </c>
      <c r="H23" s="29">
        <v>1</v>
      </c>
      <c r="I23" s="30">
        <v>1.01</v>
      </c>
      <c r="J23" s="23">
        <v>2.645414807603904E-4</v>
      </c>
      <c r="K23" s="24">
        <v>9.5203307599869282E-4</v>
      </c>
      <c r="L23" s="24">
        <v>1.1471971148511174E-4</v>
      </c>
      <c r="M23" s="29">
        <v>0.98</v>
      </c>
      <c r="N23" s="29">
        <v>0.97</v>
      </c>
      <c r="O23" s="29">
        <v>1.01</v>
      </c>
      <c r="P23" s="30">
        <v>1.04</v>
      </c>
      <c r="Q23" s="23">
        <v>-4.0000000000000002E-4</v>
      </c>
      <c r="R23" s="24">
        <v>6.9999999999999999E-4</v>
      </c>
      <c r="S23" s="24">
        <v>-2.3E-3</v>
      </c>
      <c r="T23" s="29">
        <v>0.99</v>
      </c>
      <c r="U23" s="29">
        <v>0.94</v>
      </c>
      <c r="V23" s="29">
        <v>1.02</v>
      </c>
      <c r="W23" s="71">
        <v>1.06</v>
      </c>
      <c r="X23" s="95">
        <f t="shared" si="12"/>
        <v>-2.0000000000000018E-2</v>
      </c>
      <c r="Y23" s="57">
        <f t="shared" si="12"/>
        <v>9.9009900990099098E-3</v>
      </c>
      <c r="Z23" s="57">
        <f t="shared" si="13"/>
        <v>-2.9702970297029729E-2</v>
      </c>
      <c r="AA23" s="57">
        <f t="shared" si="14"/>
        <v>-6.7307692307692402E-2</v>
      </c>
      <c r="AB23" s="94">
        <f t="shared" si="17"/>
        <v>-2.9411764705882359E-2</v>
      </c>
      <c r="AC23" s="96">
        <f t="shared" si="18"/>
        <v>-0.11320754716981141</v>
      </c>
    </row>
    <row r="24" spans="1:29" s="2" customFormat="1" ht="25.05" customHeight="1" thickBot="1">
      <c r="A24" s="113" t="s">
        <v>56</v>
      </c>
      <c r="B24" s="43" t="s">
        <v>57</v>
      </c>
      <c r="C24" s="23">
        <v>2.0000000000000001E-4</v>
      </c>
      <c r="D24" s="24">
        <v>1E-4</v>
      </c>
      <c r="E24" s="24">
        <v>2.0000000000000001E-4</v>
      </c>
      <c r="F24" s="29">
        <v>1</v>
      </c>
      <c r="G24" s="29">
        <v>0.98</v>
      </c>
      <c r="H24" s="29">
        <v>1</v>
      </c>
      <c r="I24" s="30">
        <v>0.99</v>
      </c>
      <c r="J24" s="23">
        <v>1.4551908961013549E-4</v>
      </c>
      <c r="K24" s="24">
        <v>7.2112732818574443E-4</v>
      </c>
      <c r="L24" s="24">
        <v>1.8275864919860366E-4</v>
      </c>
      <c r="M24" s="29">
        <v>1</v>
      </c>
      <c r="N24" s="29">
        <v>0.99</v>
      </c>
      <c r="O24" s="29">
        <v>1</v>
      </c>
      <c r="P24" s="30">
        <v>1</v>
      </c>
      <c r="Q24" s="23">
        <v>-1E-4</v>
      </c>
      <c r="R24" s="24">
        <v>1.6999999999999999E-3</v>
      </c>
      <c r="S24" s="24">
        <v>-2.5000000000000001E-3</v>
      </c>
      <c r="T24" s="29">
        <v>1</v>
      </c>
      <c r="U24" s="29">
        <v>0.99</v>
      </c>
      <c r="V24" s="29">
        <v>1.01</v>
      </c>
      <c r="W24" s="71">
        <v>1.03</v>
      </c>
      <c r="X24" s="95">
        <f t="shared" ref="X24:Y24" si="19">F24/H24-1</f>
        <v>0</v>
      </c>
      <c r="Y24" s="57">
        <f t="shared" si="19"/>
        <v>-1.0101010101010055E-2</v>
      </c>
      <c r="Z24" s="57">
        <f t="shared" si="13"/>
        <v>0</v>
      </c>
      <c r="AA24" s="57">
        <f t="shared" si="14"/>
        <v>-1.0000000000000009E-2</v>
      </c>
      <c r="AB24" s="94">
        <f t="shared" ref="AB24:AB26" si="20">T24/V24-1</f>
        <v>-9.9009900990099098E-3</v>
      </c>
      <c r="AC24" s="96">
        <f t="shared" ref="AC24:AC26" si="21">U24/W24-1</f>
        <v>-3.8834951456310662E-2</v>
      </c>
    </row>
    <row r="25" spans="1:29" s="4" customFormat="1" ht="25.05" customHeight="1" thickBot="1">
      <c r="A25" s="114" t="s">
        <v>58</v>
      </c>
      <c r="B25" s="42" t="s">
        <v>7</v>
      </c>
      <c r="C25" s="81"/>
      <c r="D25" s="82"/>
      <c r="E25" s="82"/>
      <c r="F25" s="83"/>
      <c r="G25" s="83"/>
      <c r="H25" s="83"/>
      <c r="I25" s="84"/>
      <c r="J25" s="23">
        <v>3.7926061927296556E-2</v>
      </c>
      <c r="K25" s="24">
        <v>2.7158608968923768E-2</v>
      </c>
      <c r="L25" s="24">
        <v>2.6419685119892136E-2</v>
      </c>
      <c r="M25" s="29">
        <v>0.86</v>
      </c>
      <c r="N25" s="29">
        <v>0.92</v>
      </c>
      <c r="O25" s="29">
        <v>0.86</v>
      </c>
      <c r="P25" s="30">
        <v>0.93</v>
      </c>
      <c r="Q25" s="23">
        <v>2.4899999999999999E-2</v>
      </c>
      <c r="R25" s="24">
        <v>1.6899999999999998E-2</v>
      </c>
      <c r="S25" s="24">
        <v>1.7000000000000001E-2</v>
      </c>
      <c r="T25" s="29">
        <v>0.77</v>
      </c>
      <c r="U25" s="29">
        <v>0.9</v>
      </c>
      <c r="V25" s="29">
        <v>0.78</v>
      </c>
      <c r="W25" s="71">
        <v>0.94</v>
      </c>
      <c r="X25" s="97"/>
      <c r="Y25" s="89"/>
      <c r="Z25" s="57">
        <f t="shared" si="13"/>
        <v>0</v>
      </c>
      <c r="AA25" s="57">
        <f t="shared" si="14"/>
        <v>-1.0752688172043001E-2</v>
      </c>
      <c r="AB25" s="94">
        <f t="shared" si="20"/>
        <v>-1.2820512820512886E-2</v>
      </c>
      <c r="AC25" s="96">
        <f t="shared" si="21"/>
        <v>-4.2553191489361653E-2</v>
      </c>
    </row>
    <row r="26" spans="1:29" s="4" customFormat="1" ht="25.05" customHeight="1" thickBot="1">
      <c r="A26" s="113" t="s">
        <v>59</v>
      </c>
      <c r="B26" s="43" t="s">
        <v>12</v>
      </c>
      <c r="C26" s="81"/>
      <c r="D26" s="82"/>
      <c r="E26" s="82"/>
      <c r="F26" s="83"/>
      <c r="G26" s="83"/>
      <c r="H26" s="83"/>
      <c r="I26" s="84"/>
      <c r="J26" s="23">
        <v>6.6005888580519482E-3</v>
      </c>
      <c r="K26" s="24">
        <v>6.822397878005382E-3</v>
      </c>
      <c r="L26" s="24">
        <v>5.2168486616229973E-3</v>
      </c>
      <c r="M26" s="29">
        <v>1</v>
      </c>
      <c r="N26" s="29">
        <v>1</v>
      </c>
      <c r="O26" s="29">
        <v>1</v>
      </c>
      <c r="P26" s="30">
        <v>0.98</v>
      </c>
      <c r="Q26" s="23">
        <v>6.3E-3</v>
      </c>
      <c r="R26" s="24">
        <v>7.6E-3</v>
      </c>
      <c r="S26" s="24">
        <v>6.6E-3</v>
      </c>
      <c r="T26" s="29">
        <v>0.99</v>
      </c>
      <c r="U26" s="29">
        <v>0.97</v>
      </c>
      <c r="V26" s="29">
        <v>1</v>
      </c>
      <c r="W26" s="71">
        <v>0.98</v>
      </c>
      <c r="X26" s="97"/>
      <c r="Y26" s="89"/>
      <c r="Z26" s="57">
        <f t="shared" si="13"/>
        <v>0</v>
      </c>
      <c r="AA26" s="57">
        <f t="shared" si="14"/>
        <v>2.0408163265306145E-2</v>
      </c>
      <c r="AB26" s="94">
        <f t="shared" si="20"/>
        <v>-1.0000000000000009E-2</v>
      </c>
      <c r="AC26" s="96">
        <f t="shared" si="21"/>
        <v>-1.0204081632653073E-2</v>
      </c>
    </row>
    <row r="27" spans="1:29" s="4" customFormat="1" ht="25.05" customHeight="1" thickBot="1">
      <c r="A27" s="114" t="s">
        <v>60</v>
      </c>
      <c r="B27" s="19" t="s">
        <v>10</v>
      </c>
      <c r="C27" s="85"/>
      <c r="D27" s="86"/>
      <c r="E27" s="86"/>
      <c r="F27" s="87"/>
      <c r="G27" s="87"/>
      <c r="H27" s="87"/>
      <c r="I27" s="88"/>
      <c r="J27" s="25">
        <v>1.3916018135843118E-2</v>
      </c>
      <c r="K27" s="26">
        <v>2.1522842893380821E-2</v>
      </c>
      <c r="L27" s="26">
        <v>2.1817459431721205E-2</v>
      </c>
      <c r="M27" s="31">
        <v>0.89</v>
      </c>
      <c r="N27" s="31">
        <v>1.02</v>
      </c>
      <c r="O27" s="31">
        <v>0.88</v>
      </c>
      <c r="P27" s="32">
        <v>1.01</v>
      </c>
      <c r="Q27" s="25">
        <v>6.6E-3</v>
      </c>
      <c r="R27" s="26">
        <v>1.18E-2</v>
      </c>
      <c r="S27" s="26">
        <v>1.23E-2</v>
      </c>
      <c r="T27" s="31">
        <v>0.89</v>
      </c>
      <c r="U27" s="31">
        <v>0.99</v>
      </c>
      <c r="V27" s="31">
        <v>0.82</v>
      </c>
      <c r="W27" s="72">
        <v>1.01</v>
      </c>
      <c r="X27" s="98"/>
      <c r="Y27" s="99"/>
      <c r="Z27" s="60">
        <f t="shared" ref="Z27" si="22">M27/O27-1</f>
        <v>1.1363636363636465E-2</v>
      </c>
      <c r="AA27" s="60">
        <f t="shared" ref="AA27" si="23">N27/P27-1</f>
        <v>9.9009900990099098E-3</v>
      </c>
      <c r="AB27" s="100">
        <f t="shared" ref="AB27" si="24">T27/V27-1</f>
        <v>8.5365853658536661E-2</v>
      </c>
      <c r="AC27" s="101">
        <f t="shared" ref="AC27" si="25">U27/W27-1</f>
        <v>-1.980198019801982E-2</v>
      </c>
    </row>
    <row r="28" spans="1:29" s="2" customFormat="1" ht="30" customHeight="1"/>
    <row r="29" spans="1:29" s="2" customFormat="1" ht="30" customHeight="1"/>
    <row r="30" spans="1:29" s="4" customFormat="1" ht="30" customHeight="1" thickBot="1">
      <c r="A30" s="7"/>
      <c r="B30" s="6"/>
      <c r="C30" s="5"/>
      <c r="D30" s="5"/>
      <c r="E30" s="5"/>
      <c r="F30" s="5"/>
      <c r="G30" s="5"/>
      <c r="H30" s="6"/>
      <c r="I30" s="6"/>
      <c r="J30" s="5"/>
      <c r="K30" s="5"/>
      <c r="L30" s="5"/>
      <c r="M30" s="5"/>
      <c r="N30" s="75"/>
      <c r="O30" s="75"/>
      <c r="P30" s="75"/>
      <c r="Q30" s="75"/>
      <c r="R30" s="75"/>
      <c r="S30" s="75"/>
      <c r="T30" s="75"/>
      <c r="U30" s="75"/>
      <c r="V30" s="75"/>
      <c r="W30" s="75"/>
    </row>
    <row r="31" spans="1:29" s="9" customFormat="1" ht="30" customHeight="1" thickBot="1">
      <c r="A31" s="12"/>
      <c r="B31" s="13"/>
      <c r="C31" s="74" t="s">
        <v>16</v>
      </c>
      <c r="D31" s="119" t="s">
        <v>17</v>
      </c>
      <c r="E31" s="120"/>
      <c r="F31" s="121"/>
      <c r="G31" s="119" t="s">
        <v>82</v>
      </c>
      <c r="H31" s="120"/>
      <c r="I31" s="121"/>
      <c r="J31" s="5"/>
      <c r="K31" s="5"/>
      <c r="L31" s="5"/>
      <c r="M31" s="5"/>
    </row>
    <row r="32" spans="1:29" s="9" customFormat="1" ht="30" customHeight="1" thickBot="1">
      <c r="A32" s="15" t="s">
        <v>3</v>
      </c>
      <c r="B32" s="43" t="s">
        <v>4</v>
      </c>
      <c r="C32" s="79" t="s">
        <v>81</v>
      </c>
      <c r="D32" s="80" t="s">
        <v>81</v>
      </c>
      <c r="E32" s="80" t="s">
        <v>83</v>
      </c>
      <c r="F32" s="80" t="s">
        <v>84</v>
      </c>
      <c r="G32" s="79" t="s">
        <v>81</v>
      </c>
      <c r="H32" s="80" t="s">
        <v>83</v>
      </c>
      <c r="I32" s="80" t="s">
        <v>84</v>
      </c>
      <c r="J32" s="5"/>
      <c r="K32" s="5"/>
      <c r="L32" s="5"/>
      <c r="M32" s="5"/>
    </row>
    <row r="33" spans="1:16" s="9" customFormat="1" ht="30" customHeight="1" thickBot="1">
      <c r="A33" s="15" t="s">
        <v>34</v>
      </c>
      <c r="B33" s="43" t="s">
        <v>35</v>
      </c>
      <c r="C33" s="78">
        <v>0.49</v>
      </c>
      <c r="D33" s="48">
        <v>0.04</v>
      </c>
      <c r="E33" s="83"/>
      <c r="F33" s="83"/>
      <c r="G33" s="76">
        <v>0.01</v>
      </c>
      <c r="H33" s="83"/>
      <c r="I33" s="84"/>
      <c r="J33" s="5"/>
      <c r="K33" s="5"/>
      <c r="L33" s="5"/>
      <c r="M33" s="5"/>
    </row>
    <row r="34" spans="1:16" ht="30" customHeight="1" thickBot="1">
      <c r="A34" s="15" t="s">
        <v>36</v>
      </c>
      <c r="B34" s="43" t="s">
        <v>37</v>
      </c>
      <c r="C34" s="78">
        <v>0.54</v>
      </c>
      <c r="D34" s="48">
        <v>0.05</v>
      </c>
      <c r="E34" s="83"/>
      <c r="F34" s="83"/>
      <c r="G34" s="76">
        <v>0.02</v>
      </c>
      <c r="H34" s="83"/>
      <c r="I34" s="84"/>
      <c r="N34"/>
      <c r="O34"/>
      <c r="P34"/>
    </row>
    <row r="35" spans="1:16" ht="30" customHeight="1" thickBot="1">
      <c r="A35" s="15" t="s">
        <v>8</v>
      </c>
      <c r="B35" s="43" t="s">
        <v>9</v>
      </c>
      <c r="C35" s="78">
        <v>0.64</v>
      </c>
      <c r="D35" s="48">
        <v>0.69</v>
      </c>
      <c r="E35" s="83"/>
      <c r="F35" s="83"/>
      <c r="G35" s="76">
        <v>0.56999999999999995</v>
      </c>
      <c r="H35" s="83"/>
      <c r="I35" s="84"/>
      <c r="N35"/>
      <c r="O35"/>
      <c r="P35"/>
    </row>
    <row r="36" spans="1:16" ht="30" customHeight="1" thickBot="1">
      <c r="A36" s="18" t="s">
        <v>58</v>
      </c>
      <c r="B36" s="42" t="s">
        <v>7</v>
      </c>
      <c r="C36" s="102"/>
      <c r="D36" s="48">
        <v>0.12</v>
      </c>
      <c r="E36" s="29">
        <v>1.01</v>
      </c>
      <c r="F36" s="29">
        <v>1.06</v>
      </c>
      <c r="G36" s="76">
        <v>0.14000000000000001</v>
      </c>
      <c r="H36" s="29">
        <v>1</v>
      </c>
      <c r="I36" s="30">
        <v>1.06</v>
      </c>
      <c r="N36"/>
      <c r="O36"/>
      <c r="P36"/>
    </row>
    <row r="37" spans="1:16" ht="30" customHeight="1" thickBot="1">
      <c r="A37" s="15" t="s">
        <v>59</v>
      </c>
      <c r="B37" s="43" t="s">
        <v>12</v>
      </c>
      <c r="C37" s="102"/>
      <c r="D37" s="48">
        <v>0.11</v>
      </c>
      <c r="E37" s="29">
        <v>0.94</v>
      </c>
      <c r="F37" s="29">
        <v>1</v>
      </c>
      <c r="G37" s="76">
        <v>0.1</v>
      </c>
      <c r="H37" s="29">
        <v>1.03</v>
      </c>
      <c r="I37" s="30">
        <v>1.1499999999999999</v>
      </c>
      <c r="N37"/>
      <c r="O37"/>
      <c r="P37"/>
    </row>
    <row r="38" spans="1:16" ht="30" customHeight="1" thickBot="1">
      <c r="A38" s="18" t="s">
        <v>60</v>
      </c>
      <c r="B38" s="42" t="s">
        <v>10</v>
      </c>
      <c r="C38" s="103"/>
      <c r="D38" s="49">
        <v>7.0000000000000007E-2</v>
      </c>
      <c r="E38" s="31">
        <v>1.02</v>
      </c>
      <c r="F38" s="31">
        <v>1.07</v>
      </c>
      <c r="G38" s="77">
        <v>0.05</v>
      </c>
      <c r="H38" s="31">
        <v>1</v>
      </c>
      <c r="I38" s="32">
        <v>1.03</v>
      </c>
      <c r="N38"/>
      <c r="O38"/>
      <c r="P38"/>
    </row>
    <row r="39" spans="1:16" ht="30" customHeight="1">
      <c r="N39"/>
      <c r="O39"/>
      <c r="P39"/>
    </row>
    <row r="40" spans="1:16" ht="30" customHeight="1">
      <c r="N40"/>
      <c r="O40"/>
      <c r="P40"/>
    </row>
    <row r="41" spans="1:16" ht="30" customHeight="1">
      <c r="N41"/>
      <c r="O41"/>
      <c r="P41"/>
    </row>
    <row r="42" spans="1:16" ht="30" customHeight="1">
      <c r="N42"/>
      <c r="O42"/>
      <c r="P42"/>
    </row>
    <row r="43" spans="1:16" ht="30" customHeight="1">
      <c r="N43"/>
      <c r="O43"/>
      <c r="P43"/>
    </row>
    <row r="44" spans="1:16" ht="30" customHeight="1">
      <c r="N44"/>
      <c r="O44"/>
      <c r="P44"/>
    </row>
    <row r="45" spans="1:16" ht="30" customHeight="1">
      <c r="N45"/>
      <c r="O45"/>
      <c r="P45"/>
    </row>
    <row r="46" spans="1:16" ht="30" customHeight="1">
      <c r="N46"/>
      <c r="O46"/>
      <c r="P46"/>
    </row>
    <row r="47" spans="1:16" ht="30" customHeight="1">
      <c r="N47"/>
      <c r="O47"/>
      <c r="P47"/>
    </row>
    <row r="48" spans="1:16" ht="30" customHeight="1">
      <c r="N48"/>
      <c r="O48"/>
      <c r="P48"/>
    </row>
    <row r="49" spans="14:16" ht="30" customHeight="1">
      <c r="N49"/>
      <c r="O49"/>
      <c r="P49"/>
    </row>
    <row r="50" spans="14:16" ht="30" customHeight="1">
      <c r="N50"/>
      <c r="O50"/>
      <c r="P50"/>
    </row>
    <row r="51" spans="14:16" ht="30" customHeight="1">
      <c r="N51"/>
      <c r="O51"/>
      <c r="P51"/>
    </row>
    <row r="52" spans="14:16" ht="30" customHeight="1">
      <c r="N52"/>
      <c r="O52"/>
      <c r="P52"/>
    </row>
  </sheetData>
  <mergeCells count="8">
    <mergeCell ref="D31:F31"/>
    <mergeCell ref="G31:I31"/>
    <mergeCell ref="X5:Y5"/>
    <mergeCell ref="Z5:AA5"/>
    <mergeCell ref="AB5:AC5"/>
    <mergeCell ref="C5:I5"/>
    <mergeCell ref="J5:P5"/>
    <mergeCell ref="Q5:W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"/>
  <sheetViews>
    <sheetView topLeftCell="C10" zoomScale="55" zoomScaleNormal="55" workbookViewId="0">
      <selection activeCell="J22" sqref="J22:N22"/>
    </sheetView>
  </sheetViews>
  <sheetFormatPr defaultColWidth="8.6640625" defaultRowHeight="14.4"/>
  <cols>
    <col min="1" max="1" width="39.6640625" style="7" customWidth="1"/>
    <col min="2" max="2" width="20.33203125" style="6" customWidth="1"/>
    <col min="3" max="7" width="14.6640625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30" ht="30" customHeight="1">
      <c r="A1" s="65" t="s">
        <v>80</v>
      </c>
    </row>
    <row r="2" spans="1:30" ht="30" customHeight="1">
      <c r="A2" s="66" t="s">
        <v>5</v>
      </c>
      <c r="B2" s="67" t="s">
        <v>74</v>
      </c>
    </row>
    <row r="3" spans="1:30" ht="30" customHeight="1">
      <c r="A3" s="65" t="s">
        <v>6</v>
      </c>
      <c r="B3" s="13" t="s">
        <v>75</v>
      </c>
    </row>
    <row r="4" spans="1:30" ht="30" customHeight="1" thickBot="1">
      <c r="A4" s="65" t="s">
        <v>13</v>
      </c>
      <c r="B4" s="13" t="s">
        <v>15</v>
      </c>
    </row>
    <row r="5" spans="1:30" ht="30" customHeight="1" thickBot="1">
      <c r="A5" s="12"/>
      <c r="B5" s="13"/>
      <c r="C5" s="119" t="s">
        <v>16</v>
      </c>
      <c r="D5" s="120"/>
      <c r="E5" s="120"/>
      <c r="F5" s="120"/>
      <c r="G5" s="120"/>
      <c r="H5" s="120"/>
      <c r="I5" s="121"/>
      <c r="J5" s="116" t="s">
        <v>17</v>
      </c>
      <c r="K5" s="117"/>
      <c r="L5" s="117"/>
      <c r="M5" s="117"/>
      <c r="N5" s="117"/>
      <c r="O5" s="117"/>
      <c r="P5" s="118"/>
      <c r="Q5" s="116" t="s">
        <v>18</v>
      </c>
      <c r="R5" s="117"/>
      <c r="S5" s="117"/>
      <c r="T5" s="117"/>
      <c r="U5" s="117"/>
      <c r="V5" s="117"/>
      <c r="W5" s="118"/>
      <c r="X5" s="116" t="s">
        <v>16</v>
      </c>
      <c r="Y5" s="117"/>
      <c r="Z5" s="117" t="s">
        <v>17</v>
      </c>
      <c r="AA5" s="117"/>
      <c r="AB5" s="117" t="s">
        <v>18</v>
      </c>
      <c r="AC5" s="118"/>
    </row>
    <row r="6" spans="1:30" ht="53.4" customHeight="1" thickBot="1">
      <c r="A6" s="15" t="s">
        <v>3</v>
      </c>
      <c r="B6" s="15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7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7" t="s">
        <v>0</v>
      </c>
      <c r="R6" s="16" t="s">
        <v>1</v>
      </c>
      <c r="S6" s="16" t="s">
        <v>2</v>
      </c>
      <c r="T6" s="44" t="s">
        <v>20</v>
      </c>
      <c r="U6" s="45" t="s">
        <v>21</v>
      </c>
      <c r="V6" s="44" t="s">
        <v>22</v>
      </c>
      <c r="W6" s="45" t="s">
        <v>23</v>
      </c>
      <c r="X6" s="53" t="s">
        <v>24</v>
      </c>
      <c r="Y6" s="51" t="s">
        <v>25</v>
      </c>
      <c r="Z6" s="51" t="s">
        <v>24</v>
      </c>
      <c r="AA6" s="51" t="s">
        <v>25</v>
      </c>
      <c r="AB6" s="51" t="s">
        <v>24</v>
      </c>
      <c r="AC6" s="52" t="s">
        <v>25</v>
      </c>
    </row>
    <row r="7" spans="1:30" ht="30" customHeight="1" thickBot="1">
      <c r="A7" s="15" t="s">
        <v>61</v>
      </c>
      <c r="B7" s="15" t="s">
        <v>62</v>
      </c>
      <c r="C7" s="21">
        <v>-3.9273319288892529E-3</v>
      </c>
      <c r="D7" s="22">
        <v>-5.0009749080764882E-3</v>
      </c>
      <c r="E7" s="22">
        <v>-4.2288606739647365E-3</v>
      </c>
      <c r="F7" s="27">
        <v>1.44</v>
      </c>
      <c r="G7" s="27">
        <v>0.96</v>
      </c>
      <c r="H7" s="47">
        <v>1.46</v>
      </c>
      <c r="I7" s="28">
        <v>1</v>
      </c>
      <c r="J7" s="21">
        <v>-8.92365789068128E-4</v>
      </c>
      <c r="K7" s="22">
        <v>-3.1251766850133827E-3</v>
      </c>
      <c r="L7" s="22">
        <v>-2.2215138142623065E-3</v>
      </c>
      <c r="M7" s="27">
        <v>1.04</v>
      </c>
      <c r="N7" s="27">
        <v>0.99</v>
      </c>
      <c r="O7" s="47">
        <v>1.05</v>
      </c>
      <c r="P7" s="28">
        <v>1</v>
      </c>
      <c r="Q7" s="21">
        <v>6.9999999999999999E-4</v>
      </c>
      <c r="R7" s="22">
        <v>1.6999999999999999E-3</v>
      </c>
      <c r="S7" s="22">
        <v>-1E-4</v>
      </c>
      <c r="T7" s="27">
        <v>1.08</v>
      </c>
      <c r="U7" s="27">
        <v>0.94</v>
      </c>
      <c r="V7" s="47">
        <v>1.1100000000000001</v>
      </c>
      <c r="W7" s="28">
        <v>1</v>
      </c>
      <c r="X7" s="62">
        <f>F7/H7-1</f>
        <v>-1.3698630136986356E-2</v>
      </c>
      <c r="Y7" s="63">
        <f>G7/I7-1</f>
        <v>-4.0000000000000036E-2</v>
      </c>
      <c r="Z7" s="63">
        <f>M7/O7-1</f>
        <v>-9.52380952380949E-3</v>
      </c>
      <c r="AA7" s="63">
        <f>N7/P7-1</f>
        <v>-1.0000000000000009E-2</v>
      </c>
      <c r="AB7" s="63">
        <f>T7-V7</f>
        <v>-3.0000000000000027E-2</v>
      </c>
      <c r="AC7" s="64">
        <f>U7-W7</f>
        <v>-6.0000000000000053E-2</v>
      </c>
    </row>
    <row r="8" spans="1:30" ht="30" customHeight="1" thickBot="1">
      <c r="A8" s="15" t="s">
        <v>63</v>
      </c>
      <c r="B8" s="15" t="s">
        <v>64</v>
      </c>
      <c r="C8" s="23">
        <v>-9.2999999999999992E-3</v>
      </c>
      <c r="D8" s="24">
        <v>-2.2700000000000001E-2</v>
      </c>
      <c r="E8" s="24">
        <v>-2.8500000000000001E-2</v>
      </c>
      <c r="F8" s="29">
        <v>2.95</v>
      </c>
      <c r="G8" s="29">
        <v>1.02</v>
      </c>
      <c r="H8" s="48">
        <v>2.97</v>
      </c>
      <c r="I8" s="30">
        <v>1</v>
      </c>
      <c r="J8" s="23">
        <v>-4.4869091593047932E-3</v>
      </c>
      <c r="K8" s="24">
        <v>-1.9304762825931038E-2</v>
      </c>
      <c r="L8" s="24">
        <v>-2.2784638242450642E-2</v>
      </c>
      <c r="M8" s="29">
        <v>1.53</v>
      </c>
      <c r="N8" s="29">
        <v>1.01</v>
      </c>
      <c r="O8" s="48">
        <v>1.53</v>
      </c>
      <c r="P8" s="30">
        <v>1</v>
      </c>
      <c r="Q8" s="23">
        <v>-1.5E-3</v>
      </c>
      <c r="R8" s="24">
        <v>-1.0500000000000001E-2</v>
      </c>
      <c r="S8" s="24">
        <v>-1.7299999999999999E-2</v>
      </c>
      <c r="T8" s="29">
        <v>1.23</v>
      </c>
      <c r="U8" s="29">
        <v>1.02</v>
      </c>
      <c r="V8" s="48">
        <v>1.26</v>
      </c>
      <c r="W8" s="30">
        <v>0.99</v>
      </c>
      <c r="X8" s="56">
        <f t="shared" ref="X8" si="0">F8/H8-1</f>
        <v>-6.7340067340067034E-3</v>
      </c>
      <c r="Y8" s="57">
        <f t="shared" ref="Y8" si="1">G8/I8-1</f>
        <v>2.0000000000000018E-2</v>
      </c>
      <c r="Z8" s="57">
        <f t="shared" ref="Z8:Z11" si="2">M8/O8-1</f>
        <v>0</v>
      </c>
      <c r="AA8" s="57">
        <f t="shared" ref="AA8:AA11" si="3">N8/P8-1</f>
        <v>1.0000000000000009E-2</v>
      </c>
      <c r="AB8" s="57">
        <f t="shared" ref="AB8:AC11" si="4">T8-V8</f>
        <v>-3.0000000000000027E-2</v>
      </c>
      <c r="AC8" s="58">
        <f t="shared" si="4"/>
        <v>3.0000000000000027E-2</v>
      </c>
    </row>
    <row r="9" spans="1:30" ht="30" customHeight="1" thickBot="1">
      <c r="A9" s="15" t="s">
        <v>65</v>
      </c>
      <c r="B9" s="15" t="s">
        <v>66</v>
      </c>
      <c r="C9" s="81"/>
      <c r="D9" s="82"/>
      <c r="E9" s="82"/>
      <c r="F9" s="83"/>
      <c r="G9" s="83"/>
      <c r="H9" s="111"/>
      <c r="I9" s="84"/>
      <c r="J9" s="23">
        <v>-1.4050250272319735E-2</v>
      </c>
      <c r="K9" s="24">
        <v>-5.8362027743334988E-3</v>
      </c>
      <c r="L9" s="24">
        <v>-3.9801107523795469E-3</v>
      </c>
      <c r="M9" s="29">
        <v>1.03</v>
      </c>
      <c r="N9" s="29">
        <v>1.19</v>
      </c>
      <c r="O9" s="48">
        <v>1.04</v>
      </c>
      <c r="P9" s="30">
        <v>1.2</v>
      </c>
      <c r="Q9" s="23">
        <v>0</v>
      </c>
      <c r="R9" s="24">
        <v>0</v>
      </c>
      <c r="S9" s="24">
        <v>0</v>
      </c>
      <c r="T9" s="29">
        <v>1</v>
      </c>
      <c r="U9" s="29">
        <v>1</v>
      </c>
      <c r="V9" s="48">
        <v>1</v>
      </c>
      <c r="W9" s="30">
        <v>0.99</v>
      </c>
      <c r="X9" s="56"/>
      <c r="Y9" s="57"/>
      <c r="Z9" s="57">
        <f t="shared" si="2"/>
        <v>-9.6153846153845812E-3</v>
      </c>
      <c r="AA9" s="57">
        <f t="shared" si="3"/>
        <v>-8.3333333333333037E-3</v>
      </c>
      <c r="AB9" s="57">
        <f t="shared" si="4"/>
        <v>0</v>
      </c>
      <c r="AC9" s="58">
        <f t="shared" si="4"/>
        <v>1.0000000000000009E-2</v>
      </c>
    </row>
    <row r="10" spans="1:30" ht="30" customHeight="1" thickBot="1">
      <c r="A10" s="15" t="s">
        <v>67</v>
      </c>
      <c r="B10" s="15" t="s">
        <v>68</v>
      </c>
      <c r="C10" s="81"/>
      <c r="D10" s="82"/>
      <c r="E10" s="82"/>
      <c r="F10" s="83"/>
      <c r="G10" s="83"/>
      <c r="H10" s="111"/>
      <c r="I10" s="84"/>
      <c r="J10" s="23">
        <v>-6.7741897560043597E-3</v>
      </c>
      <c r="K10" s="24">
        <v>-8.5246243416245756E-3</v>
      </c>
      <c r="L10" s="24">
        <v>-8.1360674540960232E-3</v>
      </c>
      <c r="M10" s="29">
        <v>1.1499999999999999</v>
      </c>
      <c r="N10" s="29">
        <v>1.02</v>
      </c>
      <c r="O10" s="48">
        <v>1.1499999999999999</v>
      </c>
      <c r="P10" s="30">
        <v>1</v>
      </c>
      <c r="Q10" s="23">
        <v>-3.3999999999999998E-3</v>
      </c>
      <c r="R10" s="23">
        <v>-3.5000000000000001E-3</v>
      </c>
      <c r="S10" s="23">
        <v>-3.7000000000000002E-3</v>
      </c>
      <c r="T10" s="29">
        <v>1.1200000000000001</v>
      </c>
      <c r="U10" s="29">
        <v>1.04</v>
      </c>
      <c r="V10" s="48">
        <v>1.1200000000000001</v>
      </c>
      <c r="W10" s="30">
        <v>1</v>
      </c>
      <c r="X10" s="56"/>
      <c r="Y10" s="57"/>
      <c r="Z10" s="57">
        <f t="shared" si="2"/>
        <v>0</v>
      </c>
      <c r="AA10" s="57">
        <f t="shared" si="3"/>
        <v>2.0000000000000018E-2</v>
      </c>
      <c r="AB10" s="57">
        <f t="shared" si="4"/>
        <v>0</v>
      </c>
      <c r="AC10" s="58">
        <f t="shared" si="4"/>
        <v>4.0000000000000036E-2</v>
      </c>
    </row>
    <row r="11" spans="1:30" ht="30" customHeight="1" thickBot="1">
      <c r="A11" s="18" t="s">
        <v>69</v>
      </c>
      <c r="B11" s="19" t="s">
        <v>11</v>
      </c>
      <c r="C11" s="85"/>
      <c r="D11" s="86"/>
      <c r="E11" s="86"/>
      <c r="F11" s="87"/>
      <c r="G11" s="87"/>
      <c r="H11" s="112"/>
      <c r="I11" s="88"/>
      <c r="J11" s="25">
        <v>-1.6456118393840809E-2</v>
      </c>
      <c r="K11" s="26">
        <v>-1.7387001192075636E-2</v>
      </c>
      <c r="L11" s="26">
        <v>-1.8175201755390256E-2</v>
      </c>
      <c r="M11" s="31">
        <v>1.04</v>
      </c>
      <c r="N11" s="31">
        <v>1.17</v>
      </c>
      <c r="O11" s="49">
        <v>1.04</v>
      </c>
      <c r="P11" s="32">
        <v>1.22</v>
      </c>
      <c r="Q11" s="25">
        <v>0</v>
      </c>
      <c r="R11" s="26">
        <v>0</v>
      </c>
      <c r="S11" s="26">
        <v>0</v>
      </c>
      <c r="T11" s="31">
        <v>1</v>
      </c>
      <c r="U11" s="31">
        <v>1</v>
      </c>
      <c r="V11" s="49">
        <v>1</v>
      </c>
      <c r="W11" s="32">
        <v>1</v>
      </c>
      <c r="X11" s="59"/>
      <c r="Y11" s="60"/>
      <c r="Z11" s="60">
        <f t="shared" si="2"/>
        <v>0</v>
      </c>
      <c r="AA11" s="60">
        <f t="shared" si="3"/>
        <v>-4.0983606557377095E-2</v>
      </c>
      <c r="AB11" s="60">
        <f t="shared" si="4"/>
        <v>0</v>
      </c>
      <c r="AC11" s="61">
        <f t="shared" si="4"/>
        <v>0</v>
      </c>
    </row>
    <row r="12" spans="1:30" s="9" customFormat="1" ht="30" customHeight="1">
      <c r="A12" s="8"/>
      <c r="B12" s="8"/>
      <c r="C12" s="10"/>
      <c r="D12" s="10"/>
      <c r="E12" s="10"/>
      <c r="F12" s="10"/>
      <c r="G12" s="10"/>
      <c r="H12" s="11"/>
      <c r="I12" s="11"/>
      <c r="J12" s="10"/>
      <c r="K12" s="10"/>
      <c r="L12" s="10"/>
      <c r="M12" s="10"/>
      <c r="N12" s="10"/>
      <c r="O12" s="11"/>
      <c r="P12" s="11"/>
      <c r="Q12" s="10"/>
      <c r="R12" s="10"/>
      <c r="S12" s="10"/>
      <c r="T12" s="10"/>
      <c r="U12" s="10"/>
      <c r="V12" s="11"/>
      <c r="W12" s="11"/>
      <c r="X12"/>
      <c r="Y12"/>
      <c r="Z12"/>
      <c r="AA12"/>
      <c r="AB12"/>
      <c r="AC12"/>
      <c r="AD12"/>
    </row>
    <row r="13" spans="1:30" s="9" customFormat="1" ht="30" customHeight="1">
      <c r="A13" s="8"/>
      <c r="B13" s="8"/>
      <c r="C13" s="10"/>
      <c r="D13" s="10"/>
      <c r="E13" s="10"/>
      <c r="F13" s="10"/>
      <c r="G13" s="10"/>
      <c r="H13" s="11"/>
      <c r="I13" s="11"/>
      <c r="J13" s="10"/>
      <c r="K13" s="10"/>
      <c r="L13" s="10"/>
      <c r="M13" s="10"/>
      <c r="N13" s="10"/>
      <c r="O13" s="11"/>
      <c r="P13" s="11"/>
      <c r="Q13" s="10"/>
      <c r="R13" s="10"/>
      <c r="S13" s="10"/>
      <c r="T13" s="10"/>
      <c r="U13" s="10"/>
      <c r="V13" s="11"/>
      <c r="W13" s="11"/>
      <c r="X13"/>
      <c r="Y13"/>
      <c r="Z13"/>
      <c r="AA13"/>
      <c r="AB13"/>
      <c r="AC13"/>
      <c r="AD13"/>
    </row>
    <row r="14" spans="1:30" s="9" customFormat="1" ht="30" customHeight="1">
      <c r="A14" s="65" t="s">
        <v>6</v>
      </c>
      <c r="B14" s="13" t="s">
        <v>76</v>
      </c>
      <c r="C14" s="10"/>
      <c r="D14" s="10"/>
      <c r="E14" s="10"/>
      <c r="F14" s="10"/>
      <c r="G14" s="10"/>
      <c r="H14" s="11"/>
      <c r="I14" s="11"/>
      <c r="J14" s="10"/>
      <c r="K14" s="10"/>
      <c r="L14" s="10"/>
      <c r="M14" s="10"/>
      <c r="N14" s="10"/>
      <c r="O14" s="11"/>
      <c r="P14" s="11"/>
      <c r="Q14" s="10"/>
      <c r="R14" s="10"/>
      <c r="S14" s="10"/>
      <c r="T14" s="10"/>
      <c r="U14" s="10"/>
      <c r="V14" s="11"/>
      <c r="W14" s="11"/>
      <c r="X14"/>
      <c r="Y14"/>
      <c r="Z14"/>
      <c r="AA14"/>
      <c r="AB14"/>
      <c r="AC14"/>
      <c r="AD14"/>
    </row>
    <row r="15" spans="1:30" s="9" customFormat="1" ht="30" customHeight="1" thickBot="1">
      <c r="A15" s="65" t="s">
        <v>13</v>
      </c>
      <c r="B15" s="13" t="s">
        <v>14</v>
      </c>
      <c r="C15" s="10"/>
      <c r="D15" s="10"/>
      <c r="E15" s="10"/>
      <c r="F15" s="10"/>
      <c r="G15" s="10"/>
      <c r="H15" s="11"/>
      <c r="I15" s="11"/>
      <c r="J15" s="10"/>
      <c r="K15" s="10"/>
      <c r="L15" s="10"/>
      <c r="M15" s="10"/>
      <c r="N15" s="10"/>
      <c r="O15" s="11"/>
      <c r="P15" s="11"/>
      <c r="Q15" s="10"/>
      <c r="R15" s="10"/>
      <c r="S15" s="10"/>
      <c r="T15" s="10"/>
      <c r="U15" s="10"/>
      <c r="V15" s="11"/>
      <c r="W15" s="11"/>
      <c r="X15"/>
      <c r="Y15"/>
      <c r="Z15"/>
      <c r="AA15"/>
      <c r="AB15"/>
      <c r="AC15"/>
      <c r="AD15"/>
    </row>
    <row r="16" spans="1:30" s="9" customFormat="1" ht="30" customHeight="1" thickBot="1">
      <c r="A16" s="12"/>
      <c r="B16" s="13"/>
      <c r="C16" s="119" t="s">
        <v>16</v>
      </c>
      <c r="D16" s="120"/>
      <c r="E16" s="120"/>
      <c r="F16" s="120"/>
      <c r="G16" s="120"/>
      <c r="H16" s="120"/>
      <c r="I16" s="121"/>
      <c r="J16" s="116" t="s">
        <v>17</v>
      </c>
      <c r="K16" s="117"/>
      <c r="L16" s="117"/>
      <c r="M16" s="117"/>
      <c r="N16" s="117"/>
      <c r="O16" s="117"/>
      <c r="P16" s="118"/>
      <c r="Q16" s="116" t="s">
        <v>18</v>
      </c>
      <c r="R16" s="117"/>
      <c r="S16" s="117"/>
      <c r="T16" s="117"/>
      <c r="U16" s="117"/>
      <c r="V16" s="117"/>
      <c r="W16" s="118"/>
      <c r="X16" s="116" t="s">
        <v>16</v>
      </c>
      <c r="Y16" s="117"/>
      <c r="Z16" s="117" t="s">
        <v>17</v>
      </c>
      <c r="AA16" s="117"/>
      <c r="AB16" s="117" t="s">
        <v>18</v>
      </c>
      <c r="AC16" s="118"/>
      <c r="AD16"/>
    </row>
    <row r="17" spans="1:30" ht="56.4" customHeight="1" thickBot="1">
      <c r="A17" s="15" t="s">
        <v>3</v>
      </c>
      <c r="B17" s="20" t="s">
        <v>4</v>
      </c>
      <c r="C17" s="14" t="s">
        <v>0</v>
      </c>
      <c r="D17" s="16" t="s">
        <v>1</v>
      </c>
      <c r="E17" s="16" t="s">
        <v>2</v>
      </c>
      <c r="F17" s="44" t="s">
        <v>20</v>
      </c>
      <c r="G17" s="44" t="s">
        <v>21</v>
      </c>
      <c r="H17" s="46" t="s">
        <v>22</v>
      </c>
      <c r="I17" s="45" t="s">
        <v>23</v>
      </c>
      <c r="J17" s="17" t="s">
        <v>0</v>
      </c>
      <c r="K17" s="16" t="s">
        <v>1</v>
      </c>
      <c r="L17" s="16" t="s">
        <v>2</v>
      </c>
      <c r="M17" s="44" t="s">
        <v>20</v>
      </c>
      <c r="N17" s="44" t="s">
        <v>21</v>
      </c>
      <c r="O17" s="46" t="s">
        <v>22</v>
      </c>
      <c r="P17" s="45" t="s">
        <v>23</v>
      </c>
      <c r="Q17" s="17" t="s">
        <v>0</v>
      </c>
      <c r="R17" s="16" t="s">
        <v>1</v>
      </c>
      <c r="S17" s="16" t="s">
        <v>2</v>
      </c>
      <c r="T17" s="44" t="s">
        <v>20</v>
      </c>
      <c r="U17" s="45" t="s">
        <v>21</v>
      </c>
      <c r="V17" s="44" t="s">
        <v>22</v>
      </c>
      <c r="W17" s="45" t="s">
        <v>23</v>
      </c>
      <c r="X17" s="53" t="s">
        <v>24</v>
      </c>
      <c r="Y17" s="51" t="s">
        <v>25</v>
      </c>
      <c r="Z17" s="51" t="s">
        <v>24</v>
      </c>
      <c r="AA17" s="51" t="s">
        <v>25</v>
      </c>
      <c r="AB17" s="51" t="s">
        <v>24</v>
      </c>
      <c r="AC17" s="52" t="s">
        <v>25</v>
      </c>
    </row>
    <row r="18" spans="1:30" ht="30" customHeight="1" thickBot="1">
      <c r="A18" s="15" t="s">
        <v>61</v>
      </c>
      <c r="B18" s="15" t="s">
        <v>62</v>
      </c>
      <c r="C18" s="21">
        <v>2.5999999999999999E-3</v>
      </c>
      <c r="D18" s="22">
        <v>2.8E-3</v>
      </c>
      <c r="E18" s="22">
        <v>2.2000000000000001E-3</v>
      </c>
      <c r="F18" s="27">
        <v>0.85</v>
      </c>
      <c r="G18" s="27">
        <v>0.97</v>
      </c>
      <c r="H18" s="47">
        <v>0.87</v>
      </c>
      <c r="I18" s="28">
        <v>1</v>
      </c>
      <c r="J18" s="21">
        <v>-1.5275954242413754E-4</v>
      </c>
      <c r="K18" s="22">
        <v>1.6609697871598902E-3</v>
      </c>
      <c r="L18" s="22">
        <v>2.018916059411032E-3</v>
      </c>
      <c r="M18" s="27">
        <v>0.95</v>
      </c>
      <c r="N18" s="27">
        <v>0.96</v>
      </c>
      <c r="O18" s="47">
        <v>0.99</v>
      </c>
      <c r="P18" s="28">
        <v>1</v>
      </c>
      <c r="Q18" s="21">
        <v>-4.0000000000000002E-4</v>
      </c>
      <c r="R18" s="22">
        <v>-3.2000000000000002E-3</v>
      </c>
      <c r="S18" s="22">
        <v>-6.1000000000000004E-3</v>
      </c>
      <c r="T18" s="27">
        <v>0.92</v>
      </c>
      <c r="U18" s="27">
        <v>0.98</v>
      </c>
      <c r="V18" s="47">
        <v>0.95</v>
      </c>
      <c r="W18" s="28">
        <v>1</v>
      </c>
      <c r="X18" s="62">
        <f>F18/H18-1</f>
        <v>-2.2988505747126409E-2</v>
      </c>
      <c r="Y18" s="63">
        <f>G18/I18-1</f>
        <v>-3.0000000000000027E-2</v>
      </c>
      <c r="Z18" s="63">
        <f>M18/O18-1</f>
        <v>-4.0404040404040442E-2</v>
      </c>
      <c r="AA18" s="63">
        <f>N18/P18-1</f>
        <v>-4.0000000000000036E-2</v>
      </c>
      <c r="AB18" s="63">
        <f>T18-V18</f>
        <v>-2.9999999999999916E-2</v>
      </c>
      <c r="AC18" s="64">
        <f>U18-W18</f>
        <v>-2.0000000000000018E-2</v>
      </c>
      <c r="AD18" s="9"/>
    </row>
    <row r="19" spans="1:30" ht="30" customHeight="1" thickBot="1">
      <c r="A19" s="15" t="s">
        <v>63</v>
      </c>
      <c r="B19" s="15" t="s">
        <v>64</v>
      </c>
      <c r="C19" s="23">
        <v>8.6999999999999994E-3</v>
      </c>
      <c r="D19" s="24">
        <v>2.1999999999999999E-2</v>
      </c>
      <c r="E19" s="24">
        <v>2.86E-2</v>
      </c>
      <c r="F19" s="29">
        <v>0.43</v>
      </c>
      <c r="G19" s="29">
        <v>1.01</v>
      </c>
      <c r="H19" s="48">
        <v>0.42</v>
      </c>
      <c r="I19" s="30">
        <v>0.99</v>
      </c>
      <c r="J19" s="23">
        <v>4.5480179949861791E-3</v>
      </c>
      <c r="K19" s="24">
        <v>1.9847740637586098E-2</v>
      </c>
      <c r="L19" s="24">
        <v>2.4981421630517399E-2</v>
      </c>
      <c r="M19" s="29">
        <v>0.76</v>
      </c>
      <c r="N19" s="29">
        <v>1.01</v>
      </c>
      <c r="O19" s="48">
        <v>0.75</v>
      </c>
      <c r="P19" s="30">
        <v>0.99</v>
      </c>
      <c r="Q19" s="23">
        <v>2.128410699306138E-3</v>
      </c>
      <c r="R19" s="24">
        <v>1.076380887853795E-2</v>
      </c>
      <c r="S19" s="24">
        <v>1.2943706101076147E-2</v>
      </c>
      <c r="T19" s="29">
        <v>0.88</v>
      </c>
      <c r="U19" s="29">
        <v>0.98</v>
      </c>
      <c r="V19" s="48">
        <v>0.87</v>
      </c>
      <c r="W19" s="30">
        <v>1</v>
      </c>
      <c r="X19" s="56">
        <f t="shared" ref="X19" si="5">F19/H19-1</f>
        <v>2.3809523809523725E-2</v>
      </c>
      <c r="Y19" s="57">
        <f t="shared" ref="Y19" si="6">G19/I19-1</f>
        <v>2.020202020202011E-2</v>
      </c>
      <c r="Z19" s="57">
        <f t="shared" ref="Z19:Z22" si="7">M19/O19-1</f>
        <v>1.3333333333333419E-2</v>
      </c>
      <c r="AA19" s="57">
        <f t="shared" ref="AA19:AA22" si="8">N19/P19-1</f>
        <v>2.020202020202011E-2</v>
      </c>
      <c r="AB19" s="57">
        <f t="shared" ref="AB19:AB22" si="9">T19-V19</f>
        <v>1.0000000000000009E-2</v>
      </c>
      <c r="AC19" s="58">
        <f t="shared" ref="AC19:AC22" si="10">U19-W19</f>
        <v>-2.0000000000000018E-2</v>
      </c>
      <c r="AD19" s="9"/>
    </row>
    <row r="20" spans="1:30" ht="30" customHeight="1" thickBot="1">
      <c r="A20" s="15" t="s">
        <v>65</v>
      </c>
      <c r="B20" s="15" t="s">
        <v>66</v>
      </c>
      <c r="C20" s="81"/>
      <c r="D20" s="82"/>
      <c r="E20" s="82"/>
      <c r="F20" s="83"/>
      <c r="G20" s="83"/>
      <c r="H20" s="111"/>
      <c r="I20" s="84"/>
      <c r="J20" s="23">
        <v>9.7710289571585271E-3</v>
      </c>
      <c r="K20" s="24">
        <v>2.8187091580024561E-3</v>
      </c>
      <c r="L20" s="24">
        <v>1.3979871728160658E-3</v>
      </c>
      <c r="M20" s="29">
        <v>0.98</v>
      </c>
      <c r="N20" s="29">
        <v>0.86</v>
      </c>
      <c r="O20" s="48">
        <v>0.98</v>
      </c>
      <c r="P20" s="30">
        <v>0.84</v>
      </c>
      <c r="Q20" s="23">
        <v>0</v>
      </c>
      <c r="R20" s="24">
        <v>0</v>
      </c>
      <c r="S20" s="24">
        <v>0</v>
      </c>
      <c r="T20" s="29">
        <v>1</v>
      </c>
      <c r="U20" s="29">
        <v>1</v>
      </c>
      <c r="V20" s="48">
        <v>1</v>
      </c>
      <c r="W20" s="30">
        <v>1</v>
      </c>
      <c r="X20" s="56"/>
      <c r="Y20" s="57"/>
      <c r="Z20" s="57">
        <f t="shared" si="7"/>
        <v>0</v>
      </c>
      <c r="AA20" s="57">
        <f t="shared" si="8"/>
        <v>2.3809523809523725E-2</v>
      </c>
      <c r="AB20" s="57">
        <f t="shared" si="9"/>
        <v>0</v>
      </c>
      <c r="AC20" s="58">
        <f t="shared" si="10"/>
        <v>0</v>
      </c>
      <c r="AD20" s="9"/>
    </row>
    <row r="21" spans="1:30" ht="30" customHeight="1" thickBot="1">
      <c r="A21" s="15" t="s">
        <v>67</v>
      </c>
      <c r="B21" s="15" t="s">
        <v>68</v>
      </c>
      <c r="C21" s="81"/>
      <c r="D21" s="82"/>
      <c r="E21" s="82"/>
      <c r="F21" s="83"/>
      <c r="G21" s="83"/>
      <c r="H21" s="111"/>
      <c r="I21" s="84"/>
      <c r="J21" s="23">
        <v>5.9562177345429861E-3</v>
      </c>
      <c r="K21" s="24">
        <v>6.9284926420261662E-3</v>
      </c>
      <c r="L21" s="24">
        <v>6.7742070593889373E-3</v>
      </c>
      <c r="M21" s="29">
        <v>0.91</v>
      </c>
      <c r="N21" s="29">
        <v>0.98</v>
      </c>
      <c r="O21" s="48">
        <v>0.91</v>
      </c>
      <c r="P21" s="30">
        <v>0.99</v>
      </c>
      <c r="Q21" s="23">
        <v>3.7000000000000002E-3</v>
      </c>
      <c r="R21" s="24">
        <v>1.2999999999999999E-3</v>
      </c>
      <c r="S21" s="24">
        <v>1E-3</v>
      </c>
      <c r="T21" s="29">
        <v>0.92</v>
      </c>
      <c r="U21" s="29">
        <v>0.96</v>
      </c>
      <c r="V21" s="48">
        <v>0.92</v>
      </c>
      <c r="W21" s="30">
        <v>0.99</v>
      </c>
      <c r="X21" s="56"/>
      <c r="Y21" s="57"/>
      <c r="Z21" s="57">
        <f t="shared" si="7"/>
        <v>0</v>
      </c>
      <c r="AA21" s="57">
        <f t="shared" si="8"/>
        <v>-1.0101010101010055E-2</v>
      </c>
      <c r="AB21" s="57">
        <f t="shared" si="9"/>
        <v>0</v>
      </c>
      <c r="AC21" s="58">
        <f t="shared" si="10"/>
        <v>-3.0000000000000027E-2</v>
      </c>
    </row>
    <row r="22" spans="1:30" ht="30" customHeight="1" thickBot="1">
      <c r="A22" s="18" t="s">
        <v>69</v>
      </c>
      <c r="B22" s="19" t="s">
        <v>11</v>
      </c>
      <c r="C22" s="85"/>
      <c r="D22" s="86"/>
      <c r="E22" s="86"/>
      <c r="F22" s="87"/>
      <c r="G22" s="87"/>
      <c r="H22" s="112"/>
      <c r="I22" s="88"/>
      <c r="J22" s="122">
        <v>1.24E-2</v>
      </c>
      <c r="K22" s="123">
        <v>1.4500000000000001E-2</v>
      </c>
      <c r="L22" s="123">
        <v>1.5800000000000002E-2</v>
      </c>
      <c r="M22" s="115">
        <v>0.99</v>
      </c>
      <c r="N22" s="115">
        <v>0.84</v>
      </c>
      <c r="O22" s="49">
        <v>0.99</v>
      </c>
      <c r="P22" s="32">
        <v>0.83</v>
      </c>
      <c r="Q22" s="25">
        <v>0</v>
      </c>
      <c r="R22" s="26">
        <v>0</v>
      </c>
      <c r="S22" s="26">
        <v>0</v>
      </c>
      <c r="T22" s="31">
        <v>1</v>
      </c>
      <c r="U22" s="31">
        <v>1</v>
      </c>
      <c r="V22" s="49">
        <v>1</v>
      </c>
      <c r="W22" s="32">
        <v>0.99</v>
      </c>
      <c r="X22" s="59"/>
      <c r="Y22" s="60"/>
      <c r="Z22" s="60">
        <f t="shared" si="7"/>
        <v>0</v>
      </c>
      <c r="AA22" s="60">
        <f t="shared" si="8"/>
        <v>1.2048192771084265E-2</v>
      </c>
      <c r="AB22" s="60">
        <f t="shared" si="9"/>
        <v>0</v>
      </c>
      <c r="AC22" s="61">
        <f t="shared" si="10"/>
        <v>1.0000000000000009E-2</v>
      </c>
    </row>
    <row r="23" spans="1:30" s="9" customFormat="1" ht="30" customHeight="1">
      <c r="A23" s="8"/>
      <c r="B23" s="8"/>
      <c r="C23" s="10"/>
      <c r="D23" s="10"/>
      <c r="E23" s="10"/>
      <c r="F23" s="10"/>
      <c r="G23" s="10"/>
      <c r="H23" s="11"/>
      <c r="I23" s="11"/>
      <c r="J23" s="10"/>
      <c r="K23" s="10"/>
      <c r="L23" s="10"/>
      <c r="M23" s="10"/>
      <c r="N23" s="10"/>
      <c r="O23" s="11"/>
      <c r="P23" s="11"/>
      <c r="Q23" s="10"/>
      <c r="R23" s="10"/>
      <c r="S23" s="10"/>
      <c r="T23" s="10"/>
      <c r="U23" s="10"/>
      <c r="V23" s="11"/>
      <c r="W23" s="11"/>
      <c r="X23"/>
      <c r="Y23"/>
      <c r="Z23"/>
      <c r="AA23"/>
      <c r="AB23"/>
      <c r="AC23"/>
      <c r="AD23"/>
    </row>
    <row r="24" spans="1:30" s="9" customFormat="1" ht="30" customHeight="1">
      <c r="A24" s="8"/>
      <c r="B24" s="8"/>
      <c r="C24" s="10"/>
      <c r="D24" s="10"/>
      <c r="E24" s="10"/>
      <c r="F24" s="10"/>
      <c r="G24" s="10"/>
      <c r="H24" s="11"/>
      <c r="I24" s="11"/>
      <c r="J24" s="10"/>
      <c r="K24" s="10"/>
      <c r="L24" s="10"/>
      <c r="M24" s="10"/>
      <c r="N24" s="10"/>
      <c r="O24" s="11"/>
      <c r="P24" s="11"/>
      <c r="Q24" s="10"/>
      <c r="R24" s="10"/>
      <c r="S24" s="10"/>
      <c r="T24" s="10"/>
      <c r="U24" s="10"/>
      <c r="V24" s="11"/>
      <c r="W24" s="11"/>
      <c r="X24"/>
      <c r="Y24"/>
      <c r="Z24"/>
      <c r="AA24"/>
      <c r="AB24"/>
      <c r="AC24"/>
      <c r="AD24"/>
    </row>
    <row r="25" spans="1:30" s="9" customFormat="1" ht="30" customHeight="1">
      <c r="A25" s="8"/>
      <c r="B25" s="8"/>
      <c r="C25" s="10"/>
      <c r="D25" s="10"/>
      <c r="E25" s="10"/>
      <c r="F25" s="10"/>
      <c r="G25" s="10"/>
      <c r="H25" s="11"/>
      <c r="I25" s="11"/>
      <c r="J25" s="10"/>
      <c r="K25" s="10"/>
      <c r="L25" s="10"/>
      <c r="M25" s="10"/>
      <c r="N25" s="10"/>
      <c r="O25" s="11"/>
      <c r="P25" s="11"/>
      <c r="Q25" s="10"/>
      <c r="R25" s="10"/>
      <c r="S25" s="10"/>
      <c r="T25" s="10"/>
      <c r="U25" s="10"/>
      <c r="V25" s="11"/>
      <c r="W25" s="11"/>
      <c r="X25"/>
      <c r="Y25"/>
      <c r="Z25"/>
      <c r="AA25"/>
      <c r="AB25"/>
      <c r="AC25"/>
      <c r="AD25"/>
    </row>
    <row r="26" spans="1:30" ht="30" customHeight="1">
      <c r="A26" s="12"/>
    </row>
    <row r="27" spans="1:30" ht="30" customHeight="1">
      <c r="A27" s="8"/>
      <c r="B27" s="8"/>
      <c r="C27" s="10"/>
      <c r="D27" s="10"/>
      <c r="E27" s="10"/>
      <c r="F27" s="10"/>
      <c r="G27" s="10"/>
      <c r="H27" s="11"/>
      <c r="I27" s="11"/>
      <c r="J27" s="10"/>
      <c r="K27" s="10"/>
      <c r="L27" s="10"/>
      <c r="M27" s="10"/>
      <c r="N27" s="10"/>
      <c r="O27" s="11"/>
      <c r="P27" s="11"/>
      <c r="Q27" s="10"/>
      <c r="R27" s="10"/>
      <c r="S27" s="10"/>
      <c r="T27" s="10"/>
      <c r="U27" s="10"/>
      <c r="V27" s="11"/>
      <c r="W27" s="11"/>
    </row>
    <row r="28" spans="1:30" ht="30" customHeight="1">
      <c r="A28" s="8"/>
      <c r="B28" s="8"/>
      <c r="C28" s="10"/>
      <c r="D28" s="10"/>
      <c r="E28" s="10"/>
      <c r="F28" s="10"/>
      <c r="G28" s="10"/>
      <c r="H28" s="11"/>
      <c r="I28" s="11"/>
      <c r="J28" s="10"/>
      <c r="K28" s="10"/>
      <c r="L28" s="10"/>
      <c r="M28" s="10"/>
      <c r="N28" s="10"/>
      <c r="O28" s="11"/>
      <c r="P28" s="11"/>
      <c r="Q28" s="10"/>
      <c r="R28" s="10"/>
      <c r="S28" s="10"/>
      <c r="T28" s="10"/>
      <c r="U28" s="10"/>
      <c r="V28" s="11"/>
      <c r="W28" s="11"/>
    </row>
    <row r="29" spans="1:30" ht="30" customHeight="1"/>
  </sheetData>
  <mergeCells count="12">
    <mergeCell ref="C5:I5"/>
    <mergeCell ref="J5:P5"/>
    <mergeCell ref="Q5:W5"/>
    <mergeCell ref="C16:I16"/>
    <mergeCell ref="J16:P16"/>
    <mergeCell ref="Q16:W16"/>
    <mergeCell ref="X5:Y5"/>
    <mergeCell ref="Z5:AA5"/>
    <mergeCell ref="AB5:AC5"/>
    <mergeCell ref="X16:Y16"/>
    <mergeCell ref="Z16:AA16"/>
    <mergeCell ref="AB16:AC16"/>
  </mergeCells>
  <conditionalFormatting sqref="AB7:AC11">
    <cfRule type="cellIs" dxfId="2" priority="3" operator="between">
      <formula>0.05</formula>
      <formula>-0.05</formula>
    </cfRule>
  </conditionalFormatting>
  <conditionalFormatting sqref="X18:AC22">
    <cfRule type="cellIs" dxfId="1" priority="2" operator="between">
      <formula>0.05</formula>
      <formula>-0.05</formula>
    </cfRule>
  </conditionalFormatting>
  <conditionalFormatting sqref="X7:AA11">
    <cfRule type="cellIs" dxfId="0" priority="1" operator="between">
      <formula>0.05</formula>
      <formula>-0.05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7"/>
  <sheetViews>
    <sheetView topLeftCell="A7" zoomScale="85" zoomScaleNormal="85" workbookViewId="0">
      <selection activeCell="F23" sqref="F23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'VTM Tools'!B7</f>
        <v>CST_CQP0</v>
      </c>
      <c r="C3" s="54">
        <f>'VTM Tools'!J7</f>
        <v>3.0383255932874792E-3</v>
      </c>
      <c r="D3" s="55">
        <f>AVERAGE('VTM Tools'!M7,'VTM Tools'!O7)</f>
        <v>1.0150000000000001</v>
      </c>
      <c r="E3" s="55">
        <f>AVERAGE('VTM Tools'!N7,'VTM Tools'!P7)</f>
        <v>1.02</v>
      </c>
      <c r="F3" s="55">
        <f>(D3+F2*E3)/(F2+1)</f>
        <v>1.0192857142857144</v>
      </c>
    </row>
    <row r="4" spans="2:6">
      <c r="B4" s="54" t="str">
        <f>'VTM Tools'!B8</f>
        <v>CST_CQP1</v>
      </c>
      <c r="C4" s="54">
        <f>'VTM Tools'!J8</f>
        <v>-8.7457785022760689E-3</v>
      </c>
      <c r="D4" s="55">
        <f>AVERAGE('VTM Tools'!M8,'VTM Tools'!O8)</f>
        <v>1.0085525514839218</v>
      </c>
      <c r="E4" s="55">
        <f>AVERAGE('VTM Tools'!N8,'VTM Tools'!P8)</f>
        <v>1.0189367295703959</v>
      </c>
      <c r="F4" s="55">
        <f>(D4+F2*E4)/(F2+1)</f>
        <v>1.0174532755580423</v>
      </c>
    </row>
    <row r="5" spans="2:6">
      <c r="B5" s="54" t="str">
        <f>'VTM Tools'!B9</f>
        <v>FBP</v>
      </c>
      <c r="C5" s="54">
        <f>'VTM Tools'!J9</f>
        <v>3.9025146535809946E-3</v>
      </c>
      <c r="D5" s="55">
        <f>AVERAGE('VTM Tools'!M9,'VTM Tools'!O9)</f>
        <v>0.94500000000000006</v>
      </c>
      <c r="E5" s="55">
        <f>AVERAGE('VTM Tools'!N9,'VTM Tools'!P9)</f>
        <v>0.98</v>
      </c>
      <c r="F5" s="55">
        <f>(D5+F2*E5)/(F2+1)</f>
        <v>0.97499999999999998</v>
      </c>
    </row>
    <row r="6" spans="2:6">
      <c r="B6" s="54" t="str">
        <f>'VTM Tools'!B10</f>
        <v>DQ</v>
      </c>
      <c r="C6" s="54">
        <f>'VTM Tools'!J10</f>
        <v>2.18E-2</v>
      </c>
      <c r="D6" s="55">
        <f>AVERAGE('VTM Tools'!M10,'VTM Tools'!O10)</f>
        <v>0.91500000000000004</v>
      </c>
      <c r="E6" s="55">
        <f>AVERAGE('VTM Tools'!N10,'VTM Tools'!P10)</f>
        <v>1.0150000000000001</v>
      </c>
      <c r="F6" s="55">
        <f>(D6+F2*E6)/(F2+1)</f>
        <v>1.0007142857142859</v>
      </c>
    </row>
    <row r="7" spans="2:6">
      <c r="B7" s="54" t="str">
        <f>'VTM Tools'!B11</f>
        <v>SDH</v>
      </c>
      <c r="C7" s="54">
        <f>'VTM Tools'!J11</f>
        <v>5.4000000000000003E-3</v>
      </c>
      <c r="D7" s="55">
        <f>AVERAGE('VTM Tools'!M11,'VTM Tools'!O11)</f>
        <v>0.98499999999999999</v>
      </c>
      <c r="E7" s="55">
        <f>AVERAGE('VTM Tools'!N11,'VTM Tools'!P11)</f>
        <v>1.0049999999999999</v>
      </c>
      <c r="F7" s="55">
        <f>(D7+F2*E7)/(F2+1)</f>
        <v>1.002142857142857</v>
      </c>
    </row>
    <row r="8" spans="2:6">
      <c r="B8" s="54" t="str">
        <f>'VTM Tools'!B12</f>
        <v>CCLM</v>
      </c>
      <c r="C8" s="54">
        <f>'VTM Tools'!J12</f>
        <v>0.01</v>
      </c>
      <c r="D8" s="55">
        <f>AVERAGE('VTM Tools'!M12,'VTM Tools'!O12)</f>
        <v>0.99</v>
      </c>
      <c r="E8" s="55">
        <f>AVERAGE('VTM Tools'!N12,'VTM Tools'!P12)</f>
        <v>0.995</v>
      </c>
      <c r="F8" s="55">
        <f>(D8+F2*E8)/(F2+1)</f>
        <v>0.99428571428571433</v>
      </c>
    </row>
    <row r="9" spans="2:6">
      <c r="B9" s="54" t="str">
        <f>'VTM Tools'!B13</f>
        <v>AMT</v>
      </c>
      <c r="C9" s="54">
        <f>'VTM Tools'!J13</f>
        <v>1.2750781005565223E-2</v>
      </c>
      <c r="D9" s="55">
        <f>AVERAGE('VTM Tools'!M13,'VTM Tools'!O13)</f>
        <v>0.82499999999999996</v>
      </c>
      <c r="E9" s="55">
        <f>AVERAGE('VTM Tools'!N13,'VTM Tools'!P13)</f>
        <v>0.95499999999999996</v>
      </c>
      <c r="F9" s="55">
        <f>(D9+F2*E9)/(F2+1)</f>
        <v>0.93642857142857139</v>
      </c>
    </row>
    <row r="10" spans="2:6">
      <c r="B10" s="54" t="str">
        <f>'VTM Tools'!B14</f>
        <v>67IPM</v>
      </c>
      <c r="C10" s="54">
        <f>'VTM Tools'!J14</f>
        <v>2.4067515671024314E-3</v>
      </c>
      <c r="D10" s="55">
        <f>AVERAGE('VTM Tools'!M14,'VTM Tools'!O14)</f>
        <v>0.97499999999999998</v>
      </c>
      <c r="E10" s="55">
        <f>AVERAGE('VTM Tools'!N14,'VTM Tools'!P14)</f>
        <v>0.98</v>
      </c>
      <c r="F10" s="55">
        <f>(D10+F2*E10)/(F2+1)</f>
        <v>0.9792857142857142</v>
      </c>
    </row>
    <row r="11" spans="2:6">
      <c r="B11" s="54" t="str">
        <f>'VTM Tools'!B15</f>
        <v>PDPC</v>
      </c>
      <c r="C11" s="54">
        <f>'VTM Tools'!J15</f>
        <v>6.2784452261404645E-3</v>
      </c>
      <c r="D11" s="55">
        <f>AVERAGE('VTM Tools'!M15,'VTM Tools'!O15)</f>
        <v>0.98</v>
      </c>
      <c r="E11" s="55">
        <f>AVERAGE('VTM Tools'!N15,'VTM Tools'!P15)</f>
        <v>0.98</v>
      </c>
      <c r="F11" s="55">
        <f>(D11+F2*E11)/(F2+1)</f>
        <v>0.97999999999999987</v>
      </c>
    </row>
    <row r="12" spans="2:6">
      <c r="B12" s="54" t="str">
        <f>'VTM Tools'!B16</f>
        <v>WIP</v>
      </c>
      <c r="C12" s="54">
        <f>'VTM Tools'!J16</f>
        <v>1.0345730799625455E-3</v>
      </c>
      <c r="D12" s="55">
        <f>AVERAGE('VTM Tools'!M16,'VTM Tools'!O16)</f>
        <v>0.995</v>
      </c>
      <c r="E12" s="55">
        <f>AVERAGE('VTM Tools'!N16,'VTM Tools'!P16)</f>
        <v>0.995</v>
      </c>
      <c r="F12" s="55">
        <f>(D12+F2*E12)/(F2+1)</f>
        <v>0.995</v>
      </c>
    </row>
    <row r="13" spans="2:6">
      <c r="B13" s="54" t="str">
        <f>'VTM Tools'!B17</f>
        <v>ALF</v>
      </c>
      <c r="C13" s="54">
        <f>'VTM Tools'!J17</f>
        <v>4.6641936064321037E-2</v>
      </c>
      <c r="D13" s="55">
        <f>AVERAGE('VTM Tools'!M17,'VTM Tools'!O17)</f>
        <v>1</v>
      </c>
      <c r="E13" s="55">
        <f>AVERAGE('VTM Tools'!N17,'VTM Tools'!P17)</f>
        <v>0.84</v>
      </c>
      <c r="F13" s="55">
        <f>(D13+F2*E13)/(F2+1)</f>
        <v>0.86285714285714288</v>
      </c>
    </row>
    <row r="14" spans="2:6">
      <c r="B14" s="54" t="str">
        <f>'VTM Tools'!B18</f>
        <v>PR</v>
      </c>
      <c r="C14" s="54">
        <f>'VTM Tools'!J18</f>
        <v>1E-4</v>
      </c>
      <c r="D14" s="55">
        <f>AVERAGE('VTM Tools'!M18,'VTM Tools'!O18)</f>
        <v>0.96</v>
      </c>
      <c r="E14" s="55">
        <f>AVERAGE('VTM Tools'!N18,'VTM Tools'!P18)</f>
        <v>0.99</v>
      </c>
      <c r="F14" s="55">
        <f>(D14+F2*E14)/(F2+1)</f>
        <v>0.98571428571428565</v>
      </c>
    </row>
    <row r="15" spans="2:6">
      <c r="B15" s="54" t="str">
        <f>'VTM Tools'!B19</f>
        <v>DB64</v>
      </c>
      <c r="C15" s="54">
        <f>'VTM Tools'!J19</f>
        <v>2.907118965198722E-4</v>
      </c>
      <c r="D15" s="55">
        <f>AVERAGE('VTM Tools'!M19,'VTM Tools'!O19)</f>
        <v>1</v>
      </c>
      <c r="E15" s="55">
        <f>AVERAGE('VTM Tools'!N19,'VTM Tools'!P19)</f>
        <v>1</v>
      </c>
      <c r="F15" s="55">
        <f>(D15+F2*E15)/(F2+1)</f>
        <v>1</v>
      </c>
    </row>
    <row r="16" spans="2:6">
      <c r="B16" s="54" t="str">
        <f>'VTM Tools'!B20</f>
        <v>DB8x8</v>
      </c>
      <c r="C16" s="54">
        <f>'VTM Tools'!J20</f>
        <v>-6.1186244887495209E-4</v>
      </c>
      <c r="D16" s="55">
        <f>AVERAGE('VTM Tools'!M20,'VTM Tools'!O20)</f>
        <v>0.995</v>
      </c>
      <c r="E16" s="55">
        <f>AVERAGE('VTM Tools'!N20,'VTM Tools'!P20)</f>
        <v>1</v>
      </c>
      <c r="F16" s="55">
        <f>(D16+F2*E16)/(F2+1)</f>
        <v>0.99928571428571433</v>
      </c>
    </row>
    <row r="17" spans="2:6">
      <c r="B17" s="54" t="str">
        <f>'VTM Tools'!B21</f>
        <v>MaxQP</v>
      </c>
      <c r="C17" s="54">
        <f>'VTM Tools'!J21</f>
        <v>8.2296644974197228E-3</v>
      </c>
      <c r="D17" s="55">
        <f>AVERAGE('VTM Tools'!M21,'VTM Tools'!O21)</f>
        <v>1.0799064103604818</v>
      </c>
      <c r="E17" s="55">
        <f>AVERAGE('VTM Tools'!N21,'VTM Tools'!P21)</f>
        <v>1.0568940094064798</v>
      </c>
      <c r="F17" s="55">
        <f>(D17+F2*E17)/(F2+1)</f>
        <v>1.0601814952570516</v>
      </c>
    </row>
    <row r="18" spans="2:6">
      <c r="B18" s="54" t="str">
        <f>'VTM Tools'!B22</f>
        <v>TT64</v>
      </c>
      <c r="C18" s="54">
        <f>'VTM Tools'!J22</f>
        <v>-2.3400996797102282E-3</v>
      </c>
      <c r="D18" s="55">
        <f>AVERAGE('VTM Tools'!M22,'VTM Tools'!O22)</f>
        <v>1.125</v>
      </c>
      <c r="E18" s="55">
        <f>AVERAGE('VTM Tools'!N22,'VTM Tools'!P22)</f>
        <v>1</v>
      </c>
      <c r="F18" s="55">
        <f>(D18+F2*E18)/(F2+1)</f>
        <v>1.0178571428571428</v>
      </c>
    </row>
    <row r="19" spans="2:6">
      <c r="B19" s="54" t="str">
        <f>'VTM Tools'!B23</f>
        <v>QT128</v>
      </c>
      <c r="C19" s="54">
        <f>'VTM Tools'!J23</f>
        <v>2.645414807603904E-4</v>
      </c>
      <c r="D19" s="55">
        <f>AVERAGE('VTM Tools'!M23,'VTM Tools'!O23)</f>
        <v>0.995</v>
      </c>
      <c r="E19" s="55">
        <f>AVERAGE('VTM Tools'!N23,'VTM Tools'!P23)</f>
        <v>1.0049999999999999</v>
      </c>
      <c r="F19" s="55">
        <f>(D19+F2*E19)/(F2+1)</f>
        <v>1.0035714285714286</v>
      </c>
    </row>
    <row r="20" spans="2:6">
      <c r="B20" s="54" t="str">
        <f>'VTM Tools'!B24</f>
        <v>DC</v>
      </c>
      <c r="C20" s="54">
        <f>'VTM Tools'!J24</f>
        <v>1.4551908961013549E-4</v>
      </c>
      <c r="D20" s="55">
        <f>AVERAGE('VTM Tools'!M24,'VTM Tools'!O24)</f>
        <v>1</v>
      </c>
      <c r="E20" s="55">
        <f>AVERAGE('VTM Tools'!N24,'VTM Tools'!P24)</f>
        <v>0.995</v>
      </c>
      <c r="F20" s="55">
        <f>(D20+F2*E20)/(F2+1)</f>
        <v>0.99571428571428566</v>
      </c>
    </row>
    <row r="21" spans="2:6">
      <c r="B21" s="54" t="str">
        <f>'VTM Tools'!B25</f>
        <v>AFF</v>
      </c>
      <c r="C21" s="54">
        <f>'VTM Tools'!J25</f>
        <v>3.7926061927296556E-2</v>
      </c>
      <c r="D21" s="55">
        <f>AVERAGE('VTM Tools'!M25,'VTM Tools'!O25)</f>
        <v>0.86</v>
      </c>
      <c r="E21" s="55">
        <f>AVERAGE('VTM Tools'!N25,'VTM Tools'!P25)</f>
        <v>0.92500000000000004</v>
      </c>
      <c r="F21" s="55">
        <f>(D21+F2*E21)/(F2+1)</f>
        <v>0.91571428571428581</v>
      </c>
    </row>
    <row r="22" spans="2:6">
      <c r="B22" s="54" t="str">
        <f>'VTM Tools'!B26</f>
        <v>ATMVP</v>
      </c>
      <c r="C22" s="54">
        <f>'VTM Tools'!J26</f>
        <v>6.6005888580519482E-3</v>
      </c>
      <c r="D22" s="55">
        <f>AVERAGE('VTM Tools'!M26,'VTM Tools'!O26)</f>
        <v>1</v>
      </c>
      <c r="E22" s="55">
        <f>AVERAGE('VTM Tools'!N26,'VTM Tools'!P26)</f>
        <v>0.99</v>
      </c>
      <c r="F22" s="55">
        <f>(D22+F2*E22)/(F2+1)</f>
        <v>0.99142857142857133</v>
      </c>
    </row>
    <row r="23" spans="2:6">
      <c r="B23" s="54" t="str">
        <f>'VTM Tools'!B27</f>
        <v>AMVR</v>
      </c>
      <c r="C23" s="54">
        <f>'VTM Tools'!J27</f>
        <v>1.3916018135843118E-2</v>
      </c>
      <c r="D23" s="55">
        <f>AVERAGE('VTM Tools'!M27,'VTM Tools'!O27)</f>
        <v>0.88500000000000001</v>
      </c>
      <c r="E23" s="55">
        <f>AVERAGE('VTM Tools'!N27,'VTM Tools'!P27)</f>
        <v>1.0150000000000001</v>
      </c>
      <c r="F23" s="55">
        <f>(D23+F2*E23)/(F2+1)</f>
        <v>0.99642857142857155</v>
      </c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7"/>
  <sheetViews>
    <sheetView zoomScale="70" zoomScaleNormal="70" workbookViewId="0">
      <selection activeCell="F22" sqref="F22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'BMS Tools'!B7</f>
        <v>IBC</v>
      </c>
      <c r="C3" s="54">
        <f>'BMS Tools'!J7</f>
        <v>-8.92365789068128E-4</v>
      </c>
      <c r="D3" s="55">
        <f>AVERAGE('BMS Tools'!M7,'BMS Tools'!O7)</f>
        <v>1.0449999999999999</v>
      </c>
      <c r="E3" s="55">
        <f>AVERAGE('BMS Tools'!N7,'BMS Tools'!P7)</f>
        <v>0.995</v>
      </c>
      <c r="F3" s="55">
        <f>(D3+F2*E3)/(F2+1)</f>
        <v>1.002142857142857</v>
      </c>
    </row>
    <row r="4" spans="2:6">
      <c r="B4" s="54" t="str">
        <f>'BMS Tools'!B8</f>
        <v>NSST</v>
      </c>
      <c r="C4" s="54">
        <f>'BMS Tools'!J8</f>
        <v>-4.4869091593047932E-3</v>
      </c>
      <c r="D4" s="55">
        <f>AVERAGE('BMS Tools'!M8,'BMS Tools'!O8)</f>
        <v>1.53</v>
      </c>
      <c r="E4" s="55">
        <f>AVERAGE('BMS Tools'!N8,'BMS Tools'!P8)</f>
        <v>1.0049999999999999</v>
      </c>
      <c r="F4" s="55">
        <f>(D4+F2*E4)/(F2+1)</f>
        <v>1.0799999999999998</v>
      </c>
    </row>
    <row r="5" spans="2:6">
      <c r="B5" s="54" t="str">
        <f>'BMS Tools'!B9</f>
        <v>BIO</v>
      </c>
      <c r="C5" s="54">
        <f>'BMS Tools'!J9</f>
        <v>-1.4050250272319735E-2</v>
      </c>
      <c r="D5" s="55">
        <f>AVERAGE('BMS Tools'!M9,'BMS Tools'!O9)</f>
        <v>1.0350000000000001</v>
      </c>
      <c r="E5" s="55">
        <f>AVERAGE('BMS Tools'!N9,'BMS Tools'!P9)</f>
        <v>1.1949999999999998</v>
      </c>
      <c r="F5" s="55">
        <f>(D5+F2*E5)/(F2+1)</f>
        <v>1.1721428571428569</v>
      </c>
    </row>
    <row r="6" spans="2:6">
      <c r="B6" s="54" t="str">
        <f>'BMS Tools'!B10</f>
        <v>GBI</v>
      </c>
      <c r="C6" s="54">
        <f>'BMS Tools'!J10</f>
        <v>-6.7741897560043597E-3</v>
      </c>
      <c r="D6" s="55">
        <f>AVERAGE('BMS Tools'!M10,'BMS Tools'!O10)</f>
        <v>1.1499999999999999</v>
      </c>
      <c r="E6" s="55">
        <f>AVERAGE('BMS Tools'!N10,'BMS Tools'!P10)</f>
        <v>1.01</v>
      </c>
      <c r="F6" s="55">
        <f>(D6+F2*E6)/(F2+1)</f>
        <v>1.03</v>
      </c>
    </row>
    <row r="7" spans="2:6">
      <c r="B7" s="54" t="str">
        <f>'BMS Tools'!B11</f>
        <v>DMVR</v>
      </c>
      <c r="C7" s="54">
        <f>'BMS Tools'!J11</f>
        <v>-1.6456118393840809E-2</v>
      </c>
      <c r="D7" s="55">
        <f>AVERAGE('BMS Tools'!M11,'BMS Tools'!O11)</f>
        <v>1.04</v>
      </c>
      <c r="E7" s="55">
        <f>AVERAGE('BMS Tools'!N11,'BMS Tools'!P11)</f>
        <v>1.1949999999999998</v>
      </c>
      <c r="F7" s="55">
        <f>(D7+F2*E7)/(F2+1)</f>
        <v>1.1728571428571428</v>
      </c>
    </row>
    <row r="8" spans="2:6">
      <c r="B8" s="54"/>
      <c r="C8" s="54"/>
      <c r="D8" s="55"/>
      <c r="E8" s="55"/>
      <c r="F8" s="55"/>
    </row>
    <row r="9" spans="2:6">
      <c r="B9" s="54"/>
      <c r="C9" s="54"/>
      <c r="D9" s="55"/>
      <c r="E9" s="55"/>
      <c r="F9" s="55"/>
    </row>
    <row r="10" spans="2:6">
      <c r="B10" s="54"/>
      <c r="C10" s="54"/>
      <c r="D10" s="55"/>
      <c r="E10" s="55"/>
      <c r="F10" s="55"/>
    </row>
    <row r="11" spans="2:6">
      <c r="B11" s="54"/>
      <c r="C11" s="54"/>
      <c r="D11" s="55"/>
      <c r="E11" s="55"/>
      <c r="F11" s="55"/>
    </row>
    <row r="12" spans="2:6">
      <c r="B12" s="54"/>
      <c r="C12" s="54"/>
      <c r="D12" s="55"/>
      <c r="E12" s="55"/>
      <c r="F12" s="55"/>
    </row>
    <row r="18" spans="2:6">
      <c r="B18" s="54" t="str">
        <f>'BMS Tools'!B18</f>
        <v>IBC</v>
      </c>
      <c r="C18" s="54">
        <f>'BMS Tools'!J18</f>
        <v>-1.5275954242413754E-4</v>
      </c>
      <c r="D18" s="55">
        <f>AVERAGE('BMS Tools'!M18,'BMS Tools'!O18)</f>
        <v>0.97</v>
      </c>
      <c r="E18" s="55">
        <f>AVERAGE('BMS Tools'!N18,'BMS Tools'!P18)</f>
        <v>0.98</v>
      </c>
      <c r="F18" s="55">
        <f>(D18+F2*E18)/(F2+1)</f>
        <v>0.97857142857142854</v>
      </c>
    </row>
    <row r="19" spans="2:6">
      <c r="B19" s="54" t="str">
        <f>'BMS Tools'!B19</f>
        <v>NSST</v>
      </c>
      <c r="C19" s="54">
        <f>'BMS Tools'!J19</f>
        <v>4.5480179949861791E-3</v>
      </c>
      <c r="D19" s="55">
        <f>AVERAGE('BMS Tools'!M19,'BMS Tools'!O19)</f>
        <v>0.755</v>
      </c>
      <c r="E19" s="55">
        <f>AVERAGE('BMS Tools'!N19,'BMS Tools'!P19)</f>
        <v>1</v>
      </c>
      <c r="F19" s="55">
        <f>(D19+F2*E19)/(F2+1)</f>
        <v>0.96499999999999997</v>
      </c>
    </row>
    <row r="20" spans="2:6">
      <c r="B20" s="54" t="str">
        <f>'BMS Tools'!B20</f>
        <v>BIO</v>
      </c>
      <c r="C20" s="54">
        <f>'BMS Tools'!J20</f>
        <v>9.7710289571585271E-3</v>
      </c>
      <c r="D20" s="55">
        <f>AVERAGE('BMS Tools'!M20,'BMS Tools'!O20)</f>
        <v>0.98</v>
      </c>
      <c r="E20" s="55">
        <f>AVERAGE('BMS Tools'!N20,'BMS Tools'!P20)</f>
        <v>0.85</v>
      </c>
      <c r="F20" s="55">
        <f>(D20+F2*E20)/(F2+1)</f>
        <v>0.86857142857142855</v>
      </c>
    </row>
    <row r="21" spans="2:6">
      <c r="B21" s="54" t="str">
        <f>'BMS Tools'!B21</f>
        <v>GBI</v>
      </c>
      <c r="C21" s="54">
        <f>'BMS Tools'!J21</f>
        <v>5.9562177345429861E-3</v>
      </c>
      <c r="D21" s="55">
        <f>AVERAGE('BMS Tools'!M21,'BMS Tools'!O21)</f>
        <v>0.91</v>
      </c>
      <c r="E21" s="55">
        <f>AVERAGE('BMS Tools'!N21,'BMS Tools'!P21)</f>
        <v>0.98499999999999999</v>
      </c>
      <c r="F21" s="55">
        <f>(D21+F2*E21)/(F2+1)</f>
        <v>0.97428571428571431</v>
      </c>
    </row>
    <row r="22" spans="2:6">
      <c r="B22" s="54" t="str">
        <f>'BMS Tools'!B22</f>
        <v>DMVR</v>
      </c>
      <c r="C22" s="54">
        <f>'BMS Tools'!J22</f>
        <v>1.24E-2</v>
      </c>
      <c r="D22" s="55">
        <f>AVERAGE('BMS Tools'!M22,'BMS Tools'!O22)</f>
        <v>0.99</v>
      </c>
      <c r="E22" s="55">
        <f>AVERAGE('BMS Tools'!N22,'BMS Tools'!P22)</f>
        <v>0.83499999999999996</v>
      </c>
      <c r="F22" s="55">
        <f>(D22+F2*E22)/(F2+1)</f>
        <v>0.8571428571428571</v>
      </c>
    </row>
    <row r="23" spans="2:6">
      <c r="B23" s="54"/>
      <c r="C23" s="54"/>
      <c r="D23" s="55"/>
      <c r="E23" s="55"/>
      <c r="F23" s="55"/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 VTMvsBMS</vt:lpstr>
      <vt:lpstr>VTM Tools</vt:lpstr>
      <vt:lpstr>BMS Tools</vt:lpstr>
      <vt:lpstr>VTM Tools-Fig</vt:lpstr>
      <vt:lpstr>BMS tools-Fig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2018-10-03T05:17:29Z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