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\jctvc_doc\2018-04_SanDiego\jvet-j0083\"/>
    </mc:Choice>
  </mc:AlternateContent>
  <bookViews>
    <workbookView xWindow="0" yWindow="0" windowWidth="21570" windowHeight="946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2" l="1"/>
  <c r="P6" i="2"/>
  <c r="P11" i="2" s="1"/>
  <c r="O6" i="2"/>
  <c r="N6" i="2"/>
  <c r="M6" i="2"/>
  <c r="L6" i="2"/>
  <c r="L11" i="2" s="1"/>
  <c r="K6" i="2"/>
  <c r="J6" i="2"/>
  <c r="I6" i="2"/>
  <c r="H6" i="2"/>
  <c r="H11" i="2" s="1"/>
  <c r="G6" i="2"/>
  <c r="F6" i="2"/>
  <c r="E6" i="2"/>
  <c r="D6" i="2"/>
  <c r="D11" i="2" s="1"/>
  <c r="C6" i="2"/>
  <c r="Q5" i="2"/>
  <c r="P5" i="2"/>
  <c r="O5" i="2"/>
  <c r="N5" i="2"/>
  <c r="M5" i="2"/>
  <c r="L5" i="2"/>
  <c r="K5" i="2"/>
  <c r="J5" i="2"/>
  <c r="I5" i="2"/>
  <c r="H5" i="2"/>
  <c r="G5" i="2"/>
  <c r="G10" i="2" s="1"/>
  <c r="F5" i="2"/>
  <c r="E5" i="2"/>
  <c r="D5" i="2"/>
  <c r="C5" i="2"/>
  <c r="E10" i="2" s="1"/>
  <c r="Q4" i="2"/>
  <c r="P4" i="2"/>
  <c r="O4" i="2"/>
  <c r="O9" i="2" s="1"/>
  <c r="N4" i="2"/>
  <c r="M4" i="2"/>
  <c r="L4" i="2"/>
  <c r="K4" i="2"/>
  <c r="K9" i="2" s="1"/>
  <c r="J4" i="2"/>
  <c r="I4" i="2"/>
  <c r="H4" i="2"/>
  <c r="G4" i="2"/>
  <c r="G9" i="2" s="1"/>
  <c r="F4" i="2"/>
  <c r="E4" i="2"/>
  <c r="D4" i="2"/>
  <c r="C4" i="2"/>
  <c r="D9" i="2" s="1"/>
  <c r="Q3" i="2"/>
  <c r="Q8" i="2" s="1"/>
  <c r="P3" i="2"/>
  <c r="O3" i="2"/>
  <c r="N3" i="2"/>
  <c r="N8" i="2" s="1"/>
  <c r="M3" i="2"/>
  <c r="M8" i="2" s="1"/>
  <c r="L3" i="2"/>
  <c r="K3" i="2"/>
  <c r="J3" i="2"/>
  <c r="J8" i="2" s="1"/>
  <c r="I3" i="2"/>
  <c r="I8" i="2" s="1"/>
  <c r="H3" i="2"/>
  <c r="G3" i="2"/>
  <c r="F3" i="2"/>
  <c r="F8" i="2" s="1"/>
  <c r="E3" i="2"/>
  <c r="E8" i="2" s="1"/>
  <c r="D3" i="2"/>
  <c r="C3" i="2"/>
  <c r="D8" i="2"/>
  <c r="G8" i="2"/>
  <c r="H8" i="2"/>
  <c r="K8" i="2"/>
  <c r="L8" i="2"/>
  <c r="O8" i="2"/>
  <c r="P8" i="2"/>
  <c r="E9" i="2"/>
  <c r="F9" i="2"/>
  <c r="I9" i="2"/>
  <c r="J9" i="2"/>
  <c r="M9" i="2"/>
  <c r="N9" i="2"/>
  <c r="Q9" i="2"/>
  <c r="D10" i="2"/>
  <c r="H10" i="2"/>
  <c r="L10" i="2"/>
  <c r="P10" i="2"/>
  <c r="E11" i="2"/>
  <c r="F11" i="2"/>
  <c r="G11" i="2"/>
  <c r="I11" i="2"/>
  <c r="J11" i="2"/>
  <c r="K11" i="2"/>
  <c r="M11" i="2"/>
  <c r="N11" i="2"/>
  <c r="O11" i="2"/>
  <c r="Q11" i="2"/>
  <c r="C9" i="2"/>
  <c r="C11" i="2"/>
  <c r="C8" i="2"/>
  <c r="O10" i="2" l="1"/>
  <c r="N10" i="2"/>
  <c r="J10" i="2"/>
  <c r="F10" i="2"/>
  <c r="P9" i="2"/>
  <c r="L9" i="2"/>
  <c r="H9" i="2"/>
  <c r="K10" i="2"/>
  <c r="C10" i="2"/>
  <c r="Q10" i="2"/>
  <c r="M10" i="2"/>
  <c r="I10" i="2"/>
</calcChain>
</file>

<file path=xl/sharedStrings.xml><?xml version="1.0" encoding="utf-8"?>
<sst xmlns="http://schemas.openxmlformats.org/spreadsheetml/2006/main" count="164" uniqueCount="38">
  <si>
    <t>JEM7.0</t>
    <phoneticPr fontId="2"/>
  </si>
  <si>
    <t>QP</t>
    <phoneticPr fontId="2"/>
  </si>
  <si>
    <t>Seq</t>
    <phoneticPr fontId="2"/>
  </si>
  <si>
    <t>Trafficflow</t>
    <phoneticPr fontId="2"/>
  </si>
  <si>
    <t>CampfireParty2</t>
  </si>
  <si>
    <t>CatRobot</t>
  </si>
  <si>
    <t>DaylightRoad2</t>
  </si>
  <si>
    <t>TrafficFlow</t>
  </si>
  <si>
    <t>J0072</t>
    <phoneticPr fontId="2"/>
  </si>
  <si>
    <t>J0075</t>
    <phoneticPr fontId="2"/>
  </si>
  <si>
    <t>Cactus</t>
  </si>
  <si>
    <t>BQTerrace</t>
  </si>
  <si>
    <t>BasketballDrive</t>
  </si>
  <si>
    <t>JVET-J0024</t>
  </si>
  <si>
    <t>JVET-J0014</t>
  </si>
  <si>
    <t>JVET-J0021</t>
  </si>
  <si>
    <t>JVET-G1001</t>
    <phoneticPr fontId="2"/>
  </si>
  <si>
    <t>Enc Mem [KiB]</t>
    <phoneticPr fontId="2"/>
  </si>
  <si>
    <t>Dec Mem [KiB]</t>
    <phoneticPr fontId="2"/>
  </si>
  <si>
    <t>SVN</t>
    <phoneticPr fontId="2"/>
  </si>
  <si>
    <t>mtt10</t>
    <phoneticPr fontId="2"/>
  </si>
  <si>
    <t>qtbt10</t>
    <phoneticPr fontId="2"/>
  </si>
  <si>
    <t>qtbts10</t>
    <phoneticPr fontId="2"/>
  </si>
  <si>
    <t>jem7</t>
    <phoneticPr fontId="2"/>
  </si>
  <si>
    <t>qtbt10</t>
    <phoneticPr fontId="2"/>
  </si>
  <si>
    <t>QTBT+ABT</t>
  </si>
  <si>
    <t>QTBT+TT</t>
  </si>
  <si>
    <t>QTBT+ABT+TT</t>
  </si>
  <si>
    <t>QTBT+TThc</t>
  </si>
  <si>
    <t>QTBT</t>
  </si>
  <si>
    <t>Trafficflow</t>
    <phoneticPr fontId="2"/>
  </si>
  <si>
    <t>J0072</t>
  </si>
  <si>
    <t>mini</t>
    <phoneticPr fontId="2"/>
  </si>
  <si>
    <t>full</t>
    <phoneticPr fontId="2"/>
  </si>
  <si>
    <t>J0075</t>
  </si>
  <si>
    <t>Encoder peak memory [GiB]</t>
    <phoneticPr fontId="2"/>
  </si>
  <si>
    <t>J0035</t>
    <phoneticPr fontId="2"/>
  </si>
  <si>
    <t>J0014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</si>
</sst>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0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0" xfId="1" applyNumberFormat="1" applyFont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2">
    <cellStyle name="桁区切り [0.00]" xfId="1" builtinId="3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Sheet2!$C$1:$Q$2</c:f>
              <c:multiLvlStrCache>
                <c:ptCount val="15"/>
                <c:lvl>
                  <c:pt idx="1">
                    <c:v>mini</c:v>
                  </c:pt>
                  <c:pt idx="2">
                    <c:v>full</c:v>
                  </c:pt>
                  <c:pt idx="3">
                    <c:v>mtt10</c:v>
                  </c:pt>
                  <c:pt idx="4">
                    <c:v>qtbt10</c:v>
                  </c:pt>
                  <c:pt idx="5">
                    <c:v>qtbts10</c:v>
                  </c:pt>
                  <c:pt idx="6">
                    <c:v>jem7</c:v>
                  </c:pt>
                  <c:pt idx="7">
                    <c:v>mtt10</c:v>
                  </c:pt>
                  <c:pt idx="8">
                    <c:v>qtbt10</c:v>
                  </c:pt>
                  <c:pt idx="9">
                    <c:v>qtbts10</c:v>
                  </c:pt>
                  <c:pt idx="10">
                    <c:v>QTBT+ABT</c:v>
                  </c:pt>
                  <c:pt idx="11">
                    <c:v>QTBT+TT</c:v>
                  </c:pt>
                  <c:pt idx="12">
                    <c:v>QTBT+ABT+TT</c:v>
                  </c:pt>
                  <c:pt idx="13">
                    <c:v>QTBT+TThc</c:v>
                  </c:pt>
                  <c:pt idx="14">
                    <c:v>QTBT</c:v>
                  </c:pt>
                </c:lvl>
                <c:lvl>
                  <c:pt idx="0">
                    <c:v>JEM7.0</c:v>
                  </c:pt>
                  <c:pt idx="1">
                    <c:v>J0072</c:v>
                  </c:pt>
                  <c:pt idx="3">
                    <c:v>J0035</c:v>
                  </c:pt>
                  <c:pt idx="6">
                    <c:v>J0014</c:v>
                  </c:pt>
                  <c:pt idx="10">
                    <c:v>J0075</c:v>
                  </c:pt>
                </c:lvl>
              </c:multiLvlStrCache>
            </c:multiLvlStrRef>
          </c:cat>
          <c:val>
            <c:numRef>
              <c:f>Sheet2!$C$6:$Q$6</c:f>
              <c:numCache>
                <c:formatCode>General</c:formatCode>
                <c:ptCount val="15"/>
                <c:pt idx="0">
                  <c:v>5.9982490539550781</c:v>
                </c:pt>
                <c:pt idx="1">
                  <c:v>1.9375801086425781</c:v>
                </c:pt>
                <c:pt idx="2">
                  <c:v>3.07916259765625</c:v>
                </c:pt>
                <c:pt idx="3">
                  <c:v>2.2589874267578125</c:v>
                </c:pt>
                <c:pt idx="4">
                  <c:v>2.2557563781738281</c:v>
                </c:pt>
                <c:pt idx="5">
                  <c:v>2.2556800842285156</c:v>
                </c:pt>
                <c:pt idx="6">
                  <c:v>3.4695701599121094</c:v>
                </c:pt>
                <c:pt idx="7">
                  <c:v>3.2607421875</c:v>
                </c:pt>
                <c:pt idx="8">
                  <c:v>3.2657012939453125</c:v>
                </c:pt>
                <c:pt idx="9">
                  <c:v>3.2346725463867187</c:v>
                </c:pt>
                <c:pt idx="10">
                  <c:v>2.2845001220703125</c:v>
                </c:pt>
                <c:pt idx="11">
                  <c:v>2.1985435485839844</c:v>
                </c:pt>
                <c:pt idx="12">
                  <c:v>2.2845001220703125</c:v>
                </c:pt>
                <c:pt idx="13">
                  <c:v>2.1985435485839844</c:v>
                </c:pt>
                <c:pt idx="14">
                  <c:v>2.2845001220703125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-27"/>
        <c:axId val="522811752"/>
        <c:axId val="522809400"/>
      </c:barChart>
      <c:catAx>
        <c:axId val="522811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2809400"/>
        <c:crosses val="autoZero"/>
        <c:auto val="1"/>
        <c:lblAlgn val="ctr"/>
        <c:lblOffset val="100"/>
        <c:noMultiLvlLbl val="0"/>
      </c:catAx>
      <c:valAx>
        <c:axId val="522809400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2811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16</xdr:row>
      <xdr:rowOff>119062</xdr:rowOff>
    </xdr:from>
    <xdr:to>
      <xdr:col>16</xdr:col>
      <xdr:colOff>85725</xdr:colOff>
      <xdr:row>32</xdr:row>
      <xdr:rowOff>119062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/>
  </sheetViews>
  <sheetFormatPr defaultRowHeight="13.5" x14ac:dyDescent="0.15"/>
  <cols>
    <col min="2" max="2" width="12.25" bestFit="1" customWidth="1"/>
    <col min="3" max="3" width="9.875" bestFit="1" customWidth="1"/>
    <col min="4" max="4" width="14" bestFit="1" customWidth="1"/>
    <col min="5" max="6" width="12.5" style="1" bestFit="1" customWidth="1"/>
  </cols>
  <sheetData>
    <row r="1" spans="1:6" x14ac:dyDescent="0.15">
      <c r="C1" t="s">
        <v>1</v>
      </c>
      <c r="D1" t="s">
        <v>2</v>
      </c>
      <c r="E1" s="1" t="s">
        <v>17</v>
      </c>
      <c r="F1" s="1" t="s">
        <v>18</v>
      </c>
    </row>
    <row r="2" spans="1:6" x14ac:dyDescent="0.15">
      <c r="A2" t="s">
        <v>0</v>
      </c>
      <c r="B2" t="s">
        <v>16</v>
      </c>
      <c r="C2">
        <v>22</v>
      </c>
      <c r="D2" t="s">
        <v>3</v>
      </c>
      <c r="E2" s="1">
        <v>6287380</v>
      </c>
      <c r="F2" s="1">
        <v>1260984</v>
      </c>
    </row>
    <row r="3" spans="1:6" x14ac:dyDescent="0.15">
      <c r="A3" t="s">
        <v>0</v>
      </c>
      <c r="B3" t="s">
        <v>16</v>
      </c>
      <c r="C3">
        <v>37</v>
      </c>
      <c r="D3" t="s">
        <v>3</v>
      </c>
      <c r="E3" s="1">
        <v>6289620</v>
      </c>
      <c r="F3" s="1">
        <v>1229476</v>
      </c>
    </row>
    <row r="4" spans="1:6" x14ac:dyDescent="0.15">
      <c r="A4" t="s">
        <v>0</v>
      </c>
      <c r="B4" t="s">
        <v>16</v>
      </c>
      <c r="C4">
        <v>37</v>
      </c>
      <c r="D4" t="s">
        <v>4</v>
      </c>
      <c r="E4" s="1">
        <v>6291520</v>
      </c>
      <c r="F4" s="1">
        <v>1260204</v>
      </c>
    </row>
    <row r="5" spans="1:6" x14ac:dyDescent="0.15">
      <c r="A5" t="s">
        <v>0</v>
      </c>
      <c r="B5" t="s">
        <v>16</v>
      </c>
      <c r="C5">
        <v>37</v>
      </c>
      <c r="D5" t="s">
        <v>5</v>
      </c>
      <c r="E5" s="1">
        <v>6285596</v>
      </c>
      <c r="F5" s="1">
        <v>1278868</v>
      </c>
    </row>
    <row r="6" spans="1:6" x14ac:dyDescent="0.15">
      <c r="A6" t="s">
        <v>0</v>
      </c>
      <c r="B6" t="s">
        <v>16</v>
      </c>
      <c r="C6">
        <v>37</v>
      </c>
      <c r="D6" t="s">
        <v>6</v>
      </c>
      <c r="E6" s="1">
        <v>6284640</v>
      </c>
      <c r="F6" s="1">
        <v>1278388</v>
      </c>
    </row>
    <row r="7" spans="1:6" x14ac:dyDescent="0.15">
      <c r="A7" t="s">
        <v>0</v>
      </c>
      <c r="B7" t="s">
        <v>16</v>
      </c>
      <c r="C7">
        <v>22</v>
      </c>
      <c r="D7" t="s">
        <v>12</v>
      </c>
      <c r="E7" s="1">
        <v>1877976</v>
      </c>
    </row>
    <row r="8" spans="1:6" x14ac:dyDescent="0.15">
      <c r="A8" t="s">
        <v>0</v>
      </c>
      <c r="B8" t="s">
        <v>16</v>
      </c>
      <c r="C8">
        <v>37</v>
      </c>
      <c r="D8" t="s">
        <v>12</v>
      </c>
      <c r="E8" s="1">
        <v>1877976</v>
      </c>
    </row>
    <row r="9" spans="1:6" x14ac:dyDescent="0.15">
      <c r="A9" t="s">
        <v>0</v>
      </c>
      <c r="B9" t="s">
        <v>16</v>
      </c>
      <c r="C9">
        <v>22</v>
      </c>
      <c r="D9" t="s">
        <v>11</v>
      </c>
      <c r="E9" s="1">
        <v>1877976</v>
      </c>
    </row>
    <row r="10" spans="1:6" x14ac:dyDescent="0.15">
      <c r="A10" t="s">
        <v>0</v>
      </c>
      <c r="B10" t="s">
        <v>16</v>
      </c>
      <c r="C10">
        <v>37</v>
      </c>
      <c r="D10" t="s">
        <v>11</v>
      </c>
      <c r="E10" s="1">
        <v>1877976</v>
      </c>
    </row>
    <row r="11" spans="1:6" x14ac:dyDescent="0.15">
      <c r="A11" t="s">
        <v>0</v>
      </c>
      <c r="B11" t="s">
        <v>16</v>
      </c>
      <c r="C11">
        <v>22</v>
      </c>
      <c r="D11" t="s">
        <v>10</v>
      </c>
      <c r="E11" s="1">
        <v>1877972</v>
      </c>
    </row>
    <row r="12" spans="1:6" x14ac:dyDescent="0.15">
      <c r="A12" t="s">
        <v>0</v>
      </c>
      <c r="B12" t="s">
        <v>16</v>
      </c>
      <c r="C12">
        <v>37</v>
      </c>
      <c r="D12" t="s">
        <v>10</v>
      </c>
      <c r="E12" s="1">
        <v>1877972</v>
      </c>
    </row>
    <row r="13" spans="1:6" x14ac:dyDescent="0.15">
      <c r="A13" t="s">
        <v>19</v>
      </c>
      <c r="B13" t="s">
        <v>14</v>
      </c>
      <c r="C13">
        <v>22</v>
      </c>
      <c r="D13" t="s">
        <v>3</v>
      </c>
      <c r="E13" s="1">
        <v>3803912</v>
      </c>
      <c r="F13" s="1">
        <v>1245188</v>
      </c>
    </row>
    <row r="14" spans="1:6" x14ac:dyDescent="0.15">
      <c r="A14" t="s">
        <v>19</v>
      </c>
      <c r="B14" t="s">
        <v>14</v>
      </c>
      <c r="C14">
        <v>37</v>
      </c>
      <c r="D14" t="s">
        <v>3</v>
      </c>
      <c r="E14" s="1">
        <v>3640488</v>
      </c>
      <c r="F14" s="1">
        <v>1050304</v>
      </c>
    </row>
    <row r="15" spans="1:6" x14ac:dyDescent="0.15">
      <c r="A15" t="s">
        <v>19</v>
      </c>
      <c r="B15" t="s">
        <v>14</v>
      </c>
      <c r="C15">
        <v>37</v>
      </c>
      <c r="D15" t="s">
        <v>4</v>
      </c>
      <c r="E15" s="1">
        <v>3651944</v>
      </c>
      <c r="F15" s="1">
        <v>1034128</v>
      </c>
    </row>
    <row r="16" spans="1:6" x14ac:dyDescent="0.15">
      <c r="A16" t="s">
        <v>19</v>
      </c>
      <c r="B16" t="s">
        <v>14</v>
      </c>
      <c r="C16">
        <v>37</v>
      </c>
      <c r="D16" t="s">
        <v>5</v>
      </c>
      <c r="E16" s="1">
        <v>3648776</v>
      </c>
      <c r="F16" s="1">
        <v>1058428</v>
      </c>
    </row>
    <row r="17" spans="1:6" x14ac:dyDescent="0.15">
      <c r="A17" t="s">
        <v>19</v>
      </c>
      <c r="B17" t="s">
        <v>14</v>
      </c>
      <c r="C17">
        <v>37</v>
      </c>
      <c r="D17" t="s">
        <v>6</v>
      </c>
      <c r="E17" s="1">
        <v>3650896</v>
      </c>
      <c r="F17" s="1">
        <v>1056148</v>
      </c>
    </row>
    <row r="18" spans="1:6" x14ac:dyDescent="0.15">
      <c r="A18" t="s">
        <v>19</v>
      </c>
      <c r="B18" t="s">
        <v>14</v>
      </c>
      <c r="C18">
        <v>22</v>
      </c>
      <c r="D18" t="s">
        <v>12</v>
      </c>
      <c r="E18" s="1">
        <v>735200</v>
      </c>
    </row>
    <row r="19" spans="1:6" x14ac:dyDescent="0.15">
      <c r="A19" t="s">
        <v>19</v>
      </c>
      <c r="B19" t="s">
        <v>14</v>
      </c>
      <c r="C19">
        <v>37</v>
      </c>
      <c r="D19" t="s">
        <v>12</v>
      </c>
      <c r="E19" s="1">
        <v>735236</v>
      </c>
    </row>
    <row r="20" spans="1:6" x14ac:dyDescent="0.15">
      <c r="A20" t="s">
        <v>19</v>
      </c>
      <c r="B20" t="s">
        <v>14</v>
      </c>
      <c r="C20">
        <v>22</v>
      </c>
      <c r="D20" t="s">
        <v>11</v>
      </c>
      <c r="E20" s="1">
        <v>815964</v>
      </c>
    </row>
    <row r="21" spans="1:6" x14ac:dyDescent="0.15">
      <c r="A21" t="s">
        <v>19</v>
      </c>
      <c r="B21" t="s">
        <v>14</v>
      </c>
      <c r="C21">
        <v>37</v>
      </c>
      <c r="D21" t="s">
        <v>11</v>
      </c>
      <c r="E21" s="1">
        <v>810372</v>
      </c>
    </row>
    <row r="22" spans="1:6" x14ac:dyDescent="0.15">
      <c r="A22" t="s">
        <v>19</v>
      </c>
      <c r="B22" t="s">
        <v>14</v>
      </c>
      <c r="C22">
        <v>22</v>
      </c>
      <c r="D22" t="s">
        <v>10</v>
      </c>
      <c r="E22" s="1">
        <v>750124</v>
      </c>
    </row>
    <row r="23" spans="1:6" x14ac:dyDescent="0.15">
      <c r="A23" t="s">
        <v>19</v>
      </c>
      <c r="B23" t="s">
        <v>14</v>
      </c>
      <c r="C23">
        <v>37</v>
      </c>
      <c r="D23" t="s">
        <v>10</v>
      </c>
      <c r="E23" s="1">
        <v>750124</v>
      </c>
    </row>
    <row r="24" spans="1:6" x14ac:dyDescent="0.15">
      <c r="A24" t="s">
        <v>9</v>
      </c>
      <c r="B24" t="s">
        <v>15</v>
      </c>
      <c r="C24">
        <v>22</v>
      </c>
      <c r="D24" t="s">
        <v>7</v>
      </c>
      <c r="E24" s="1">
        <v>2401964</v>
      </c>
      <c r="F24" s="1">
        <v>417072</v>
      </c>
    </row>
    <row r="25" spans="1:6" x14ac:dyDescent="0.15">
      <c r="A25" t="s">
        <v>9</v>
      </c>
      <c r="B25" t="s">
        <v>15</v>
      </c>
      <c r="C25">
        <v>37</v>
      </c>
      <c r="D25" t="s">
        <v>7</v>
      </c>
      <c r="E25" s="1">
        <v>2358784</v>
      </c>
      <c r="F25" s="1">
        <v>417364</v>
      </c>
    </row>
    <row r="26" spans="1:6" x14ac:dyDescent="0.15">
      <c r="A26" t="s">
        <v>9</v>
      </c>
      <c r="B26" t="s">
        <v>15</v>
      </c>
      <c r="C26">
        <v>37</v>
      </c>
      <c r="D26" t="s">
        <v>4</v>
      </c>
      <c r="E26" s="1">
        <v>2406956</v>
      </c>
      <c r="F26" s="1">
        <v>417236</v>
      </c>
    </row>
    <row r="27" spans="1:6" x14ac:dyDescent="0.15">
      <c r="A27" t="s">
        <v>9</v>
      </c>
      <c r="B27" t="s">
        <v>15</v>
      </c>
      <c r="C27">
        <v>37</v>
      </c>
      <c r="D27" t="s">
        <v>5</v>
      </c>
      <c r="E27" s="1">
        <v>2390412</v>
      </c>
      <c r="F27" s="1">
        <v>394672</v>
      </c>
    </row>
    <row r="28" spans="1:6" x14ac:dyDescent="0.15">
      <c r="A28" t="s">
        <v>9</v>
      </c>
      <c r="B28" t="s">
        <v>15</v>
      </c>
      <c r="C28">
        <v>37</v>
      </c>
      <c r="D28" t="s">
        <v>6</v>
      </c>
      <c r="E28" s="1">
        <v>2397084</v>
      </c>
      <c r="F28" s="1">
        <v>421648</v>
      </c>
    </row>
    <row r="29" spans="1:6" x14ac:dyDescent="0.15">
      <c r="A29" t="s">
        <v>9</v>
      </c>
      <c r="B29" t="s">
        <v>15</v>
      </c>
      <c r="C29">
        <v>22</v>
      </c>
      <c r="D29" t="s">
        <v>12</v>
      </c>
      <c r="E29" s="1">
        <v>735200</v>
      </c>
    </row>
    <row r="30" spans="1:6" x14ac:dyDescent="0.15">
      <c r="A30" t="s">
        <v>9</v>
      </c>
      <c r="B30" t="s">
        <v>15</v>
      </c>
      <c r="C30">
        <v>37</v>
      </c>
      <c r="D30" t="s">
        <v>12</v>
      </c>
      <c r="E30" s="1">
        <v>731376</v>
      </c>
    </row>
    <row r="31" spans="1:6" x14ac:dyDescent="0.15">
      <c r="A31" t="s">
        <v>9</v>
      </c>
      <c r="B31" t="s">
        <v>15</v>
      </c>
      <c r="C31">
        <v>22</v>
      </c>
      <c r="D31" t="s">
        <v>11</v>
      </c>
      <c r="E31" s="1">
        <v>815964</v>
      </c>
    </row>
    <row r="32" spans="1:6" x14ac:dyDescent="0.15">
      <c r="A32" t="s">
        <v>9</v>
      </c>
      <c r="B32" t="s">
        <v>15</v>
      </c>
      <c r="C32">
        <v>37</v>
      </c>
      <c r="D32" t="s">
        <v>11</v>
      </c>
      <c r="E32" s="1">
        <v>810372</v>
      </c>
    </row>
    <row r="33" spans="1:6" x14ac:dyDescent="0.15">
      <c r="A33" t="s">
        <v>9</v>
      </c>
      <c r="B33" t="s">
        <v>15</v>
      </c>
      <c r="C33">
        <v>22</v>
      </c>
      <c r="D33" t="s">
        <v>10</v>
      </c>
      <c r="E33" s="1">
        <v>750124</v>
      </c>
    </row>
    <row r="34" spans="1:6" x14ac:dyDescent="0.15">
      <c r="A34" t="s">
        <v>9</v>
      </c>
      <c r="B34" t="s">
        <v>15</v>
      </c>
      <c r="C34">
        <v>37</v>
      </c>
      <c r="D34" t="s">
        <v>10</v>
      </c>
      <c r="E34" s="1">
        <v>750124</v>
      </c>
    </row>
    <row r="35" spans="1:6" x14ac:dyDescent="0.15">
      <c r="A35" t="s">
        <v>8</v>
      </c>
      <c r="B35" t="s">
        <v>13</v>
      </c>
      <c r="C35">
        <v>22</v>
      </c>
      <c r="D35" t="s">
        <v>7</v>
      </c>
      <c r="E35" s="1">
        <v>3261300</v>
      </c>
    </row>
    <row r="36" spans="1:6" x14ac:dyDescent="0.15">
      <c r="A36" t="s">
        <v>8</v>
      </c>
      <c r="B36" t="s">
        <v>13</v>
      </c>
      <c r="C36">
        <v>37</v>
      </c>
      <c r="D36" t="s">
        <v>7</v>
      </c>
      <c r="E36" s="1">
        <v>3232124</v>
      </c>
      <c r="F36" s="1">
        <v>1106956</v>
      </c>
    </row>
    <row r="37" spans="1:6" x14ac:dyDescent="0.15">
      <c r="A37" t="s">
        <v>8</v>
      </c>
      <c r="B37" t="s">
        <v>13</v>
      </c>
      <c r="C37">
        <v>37</v>
      </c>
      <c r="D37" t="s">
        <v>4</v>
      </c>
      <c r="E37" s="1">
        <v>3269804</v>
      </c>
      <c r="F37" s="1">
        <v>1064180</v>
      </c>
    </row>
    <row r="38" spans="1:6" x14ac:dyDescent="0.15">
      <c r="A38" t="s">
        <v>8</v>
      </c>
      <c r="B38" t="s">
        <v>13</v>
      </c>
      <c r="C38">
        <v>37</v>
      </c>
      <c r="D38" t="s">
        <v>5</v>
      </c>
      <c r="E38" s="1">
        <v>3341800</v>
      </c>
      <c r="F38" s="1">
        <v>1146040</v>
      </c>
    </row>
    <row r="39" spans="1:6" x14ac:dyDescent="0.15">
      <c r="A39" t="s">
        <v>8</v>
      </c>
      <c r="B39" t="s">
        <v>13</v>
      </c>
      <c r="C39">
        <v>37</v>
      </c>
      <c r="D39" t="s">
        <v>6</v>
      </c>
      <c r="E39" s="1">
        <v>3329600</v>
      </c>
      <c r="F39" s="1">
        <v>1145444</v>
      </c>
    </row>
    <row r="40" spans="1:6" x14ac:dyDescent="0.15">
      <c r="A40" t="s">
        <v>8</v>
      </c>
      <c r="B40" t="s">
        <v>13</v>
      </c>
      <c r="C40">
        <v>22</v>
      </c>
      <c r="D40" t="s">
        <v>12</v>
      </c>
      <c r="E40" s="1">
        <v>1504728</v>
      </c>
    </row>
    <row r="41" spans="1:6" x14ac:dyDescent="0.15">
      <c r="A41" t="s">
        <v>8</v>
      </c>
      <c r="B41" t="s">
        <v>13</v>
      </c>
      <c r="C41">
        <v>37</v>
      </c>
      <c r="D41" t="s">
        <v>12</v>
      </c>
      <c r="E41" s="1">
        <v>1504728</v>
      </c>
    </row>
    <row r="42" spans="1:6" x14ac:dyDescent="0.15">
      <c r="A42" t="s">
        <v>8</v>
      </c>
      <c r="B42" t="s">
        <v>13</v>
      </c>
      <c r="C42">
        <v>22</v>
      </c>
      <c r="D42" t="s">
        <v>11</v>
      </c>
      <c r="E42" s="1">
        <v>1503484</v>
      </c>
    </row>
    <row r="43" spans="1:6" x14ac:dyDescent="0.15">
      <c r="A43" t="s">
        <v>8</v>
      </c>
      <c r="B43" t="s">
        <v>13</v>
      </c>
      <c r="C43">
        <v>37</v>
      </c>
      <c r="D43" t="s">
        <v>11</v>
      </c>
      <c r="E43" s="1">
        <v>1503484</v>
      </c>
    </row>
    <row r="44" spans="1:6" x14ac:dyDescent="0.15">
      <c r="A44" t="s">
        <v>8</v>
      </c>
      <c r="B44" t="s">
        <v>13</v>
      </c>
      <c r="C44">
        <v>22</v>
      </c>
      <c r="D44" t="s">
        <v>10</v>
      </c>
      <c r="E44" s="1">
        <v>1524976</v>
      </c>
    </row>
    <row r="45" spans="1:6" x14ac:dyDescent="0.15">
      <c r="A45" t="s">
        <v>8</v>
      </c>
      <c r="B45" t="s">
        <v>13</v>
      </c>
      <c r="C45">
        <v>37</v>
      </c>
      <c r="D45" t="s">
        <v>10</v>
      </c>
      <c r="E45" s="1">
        <v>1524976</v>
      </c>
    </row>
  </sheetData>
  <sortState ref="A2:F45">
    <sortCondition ref="B2:B45"/>
  </sortState>
  <phoneticPr fontId="2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M2" sqref="M2:Q2"/>
    </sheetView>
  </sheetViews>
  <sheetFormatPr defaultRowHeight="13.5" x14ac:dyDescent="0.15"/>
  <cols>
    <col min="3" max="17" width="9.25" bestFit="1" customWidth="1"/>
  </cols>
  <sheetData>
    <row r="1" spans="1:17" x14ac:dyDescent="0.15">
      <c r="A1" t="s">
        <v>35</v>
      </c>
      <c r="C1" t="s">
        <v>0</v>
      </c>
      <c r="D1" t="s">
        <v>31</v>
      </c>
      <c r="F1" s="3" t="s">
        <v>36</v>
      </c>
      <c r="I1" t="s">
        <v>37</v>
      </c>
      <c r="M1" t="s">
        <v>34</v>
      </c>
    </row>
    <row r="2" spans="1:17" x14ac:dyDescent="0.15">
      <c r="D2" t="s">
        <v>32</v>
      </c>
      <c r="E2" t="s">
        <v>33</v>
      </c>
      <c r="F2" t="s">
        <v>20</v>
      </c>
      <c r="G2" t="s">
        <v>21</v>
      </c>
      <c r="H2" t="s">
        <v>22</v>
      </c>
      <c r="I2" t="s">
        <v>23</v>
      </c>
      <c r="J2" t="s">
        <v>20</v>
      </c>
      <c r="K2" t="s">
        <v>24</v>
      </c>
      <c r="L2" t="s">
        <v>22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</row>
    <row r="3" spans="1:17" x14ac:dyDescent="0.15">
      <c r="A3">
        <v>37</v>
      </c>
      <c r="B3" t="s">
        <v>12</v>
      </c>
      <c r="C3">
        <f>(1877976/(1024))/(1024)</f>
        <v>1.7909774780273437</v>
      </c>
      <c r="D3">
        <f>(772868/(1024))/(1024)</f>
        <v>0.73706436157226563</v>
      </c>
      <c r="E3">
        <f>(1509508/(1024))/(1024)</f>
        <v>1.4395790100097656</v>
      </c>
      <c r="F3">
        <f>(744220/(1024))/(1024)</f>
        <v>0.70974349975585938</v>
      </c>
      <c r="G3">
        <f>(746036/(1024))/(1024)</f>
        <v>0.71147537231445313</v>
      </c>
      <c r="H3">
        <f>(745932/(1024))/(1024)</f>
        <v>0.71137619018554688</v>
      </c>
      <c r="I3">
        <f>(1104300/(1024))/(1024)</f>
        <v>1.0531425476074219</v>
      </c>
      <c r="J3">
        <f>(1040488/(1024))/(1024)</f>
        <v>0.99228668212890625</v>
      </c>
      <c r="K3">
        <f>(1037584/(1024))/(1024)</f>
        <v>0.9895172119140625</v>
      </c>
      <c r="L3">
        <f>(1041048/(1024))/(1024)</f>
        <v>0.99282073974609375</v>
      </c>
      <c r="M3">
        <f>(800340/(1024))/(1024)</f>
        <v>0.76326370239257813</v>
      </c>
      <c r="N3">
        <f>(783344/(1024))/(1024)</f>
        <v>0.7470550537109375</v>
      </c>
      <c r="O3">
        <f>(800340/(1024))/(1024)</f>
        <v>0.76326370239257813</v>
      </c>
      <c r="P3">
        <f>(783344/(1024))/(1024)</f>
        <v>0.7470550537109375</v>
      </c>
      <c r="Q3">
        <f>(800340/(1024))/(1024)</f>
        <v>0.76326370239257813</v>
      </c>
    </row>
    <row r="4" spans="1:17" x14ac:dyDescent="0.15">
      <c r="A4">
        <v>37</v>
      </c>
      <c r="B4" t="s">
        <v>11</v>
      </c>
      <c r="C4">
        <f>(1877976/(1024))/(1024)</f>
        <v>1.7909774780273437</v>
      </c>
      <c r="D4">
        <f>(769604/(1024))/(1024)</f>
        <v>0.73395156860351563</v>
      </c>
      <c r="E4">
        <f>(1530408/(1024))/(1024)</f>
        <v>1.4595108032226562</v>
      </c>
      <c r="F4">
        <f>(723352/(1024))/(1024)</f>
        <v>0.68984222412109375</v>
      </c>
      <c r="G4">
        <f>(722516/(1024))/(1024)</f>
        <v>0.68904495239257813</v>
      </c>
      <c r="H4">
        <f>(720216/(1024))/(1024)</f>
        <v>0.68685150146484375</v>
      </c>
      <c r="I4">
        <f>(1120124/(1024))/(1024)</f>
        <v>1.0682334899902344</v>
      </c>
      <c r="J4">
        <f>(1018664/(1024))/(1024)</f>
        <v>0.97147369384765625</v>
      </c>
      <c r="K4">
        <f>(1016464/(1024))/(1024)</f>
        <v>0.9693756103515625</v>
      </c>
      <c r="L4">
        <f>(1020904/(1024))/(1024)</f>
        <v>0.97360992431640625</v>
      </c>
      <c r="M4">
        <f>(766488/(1024))/(1024)</f>
        <v>0.73097991943359375</v>
      </c>
      <c r="N4">
        <f>(717968/(1024))/(1024)</f>
        <v>0.6847076416015625</v>
      </c>
      <c r="O4">
        <f>(766488/(1024))/(1024)</f>
        <v>0.73097991943359375</v>
      </c>
      <c r="P4">
        <f>(717968/(1024))/(1024)</f>
        <v>0.6847076416015625</v>
      </c>
      <c r="Q4">
        <f>(766488/(1024))/(1024)</f>
        <v>0.73097991943359375</v>
      </c>
    </row>
    <row r="5" spans="1:17" x14ac:dyDescent="0.15">
      <c r="A5">
        <v>37</v>
      </c>
      <c r="B5" t="s">
        <v>10</v>
      </c>
      <c r="C5">
        <f>(1877972/(1024))/(1024)</f>
        <v>1.7909736633300781</v>
      </c>
      <c r="D5">
        <f>(772592/(1024))/(1024)</f>
        <v>0.7368011474609375</v>
      </c>
      <c r="E5">
        <f>(1491952/(1024))/(1024)</f>
        <v>1.4228363037109375</v>
      </c>
      <c r="F5">
        <f>(754248/(1024))/(1024)</f>
        <v>0.71930694580078125</v>
      </c>
      <c r="G5">
        <f>(712540/(1024))/(1024)</f>
        <v>0.67953109741210938</v>
      </c>
      <c r="H5">
        <f>(713520/(1024))/(1024)</f>
        <v>0.6804656982421875</v>
      </c>
      <c r="I5">
        <f>(1112536/(1024))/(1024)</f>
        <v>1.0609970092773437</v>
      </c>
      <c r="J5">
        <f>(1010496/(1024))/(1024)</f>
        <v>0.96368408203125</v>
      </c>
      <c r="K5">
        <f>(1007352/(1024))/(1024)</f>
        <v>0.96068572998046875</v>
      </c>
      <c r="L5">
        <f>(1006200/(1024))/(1024)</f>
        <v>0.95958709716796875</v>
      </c>
      <c r="M5">
        <f>(889880/(1024))/(1024)</f>
        <v>0.84865570068359375</v>
      </c>
      <c r="N5">
        <f>(810404/(1024))/(1024)</f>
        <v>0.77286148071289063</v>
      </c>
      <c r="O5">
        <f>(889880/(1024))/(1024)</f>
        <v>0.84865570068359375</v>
      </c>
      <c r="P5">
        <f>(810404/(1024))/(1024)</f>
        <v>0.77286148071289063</v>
      </c>
      <c r="Q5">
        <f>(889880/(1024))/(1024)</f>
        <v>0.84865570068359375</v>
      </c>
    </row>
    <row r="6" spans="1:17" x14ac:dyDescent="0.15">
      <c r="A6">
        <v>37</v>
      </c>
      <c r="B6" t="s">
        <v>30</v>
      </c>
      <c r="C6">
        <f>(6289620/(1024))/(1024)</f>
        <v>5.9982490539550781</v>
      </c>
      <c r="D6">
        <f>(2031700/(1024))/(1024)</f>
        <v>1.9375801086425781</v>
      </c>
      <c r="E6">
        <f>(3228736/(1024))/(1024)</f>
        <v>3.07916259765625</v>
      </c>
      <c r="F6">
        <f>(2368720/(1024))/(1024)</f>
        <v>2.2589874267578125</v>
      </c>
      <c r="G6">
        <f>(2365332/(1024))/(1024)</f>
        <v>2.2557563781738281</v>
      </c>
      <c r="H6">
        <f>(2365252/(1024))/(1024)</f>
        <v>2.2556800842285156</v>
      </c>
      <c r="I6">
        <f>(3638108/(1024))/(1024)</f>
        <v>3.4695701599121094</v>
      </c>
      <c r="J6">
        <f>(3419136/(1024))/(1024)</f>
        <v>3.2607421875</v>
      </c>
      <c r="K6">
        <f>(3424336/(1024))/(1024)</f>
        <v>3.2657012939453125</v>
      </c>
      <c r="L6">
        <f>(3391800/(1024))/(1024)</f>
        <v>3.2346725463867187</v>
      </c>
      <c r="M6">
        <f>(2395472/(1024))/(1024)</f>
        <v>2.2845001220703125</v>
      </c>
      <c r="N6">
        <f>(2305340/(1024))/(1024)</f>
        <v>2.1985435485839844</v>
      </c>
      <c r="O6">
        <f>(2395472/(1024))/(1024)</f>
        <v>2.2845001220703125</v>
      </c>
      <c r="P6">
        <f>(2305340/(1024))/(1024)</f>
        <v>2.1985435485839844</v>
      </c>
      <c r="Q6">
        <f>(2395472/(1024))/(1024)</f>
        <v>2.2845001220703125</v>
      </c>
    </row>
    <row r="8" spans="1:17" x14ac:dyDescent="0.15">
      <c r="A8">
        <v>37</v>
      </c>
      <c r="B8" t="s">
        <v>12</v>
      </c>
      <c r="C8" s="2">
        <f>C3/$C3</f>
        <v>1</v>
      </c>
      <c r="D8" s="2">
        <f t="shared" ref="D8:Q8" si="0">D3/$C3</f>
        <v>0.41154306551308428</v>
      </c>
      <c r="E8" s="2">
        <f t="shared" si="0"/>
        <v>0.80379514967177434</v>
      </c>
      <c r="F8" s="2">
        <f t="shared" si="0"/>
        <v>0.39628834447298583</v>
      </c>
      <c r="G8" s="2">
        <f t="shared" si="0"/>
        <v>0.39725534298627885</v>
      </c>
      <c r="H8" s="2">
        <f t="shared" si="0"/>
        <v>0.3971999642167951</v>
      </c>
      <c r="I8" s="2">
        <f t="shared" si="0"/>
        <v>0.58802668404708047</v>
      </c>
      <c r="J8" s="2">
        <f t="shared" si="0"/>
        <v>0.55404754906345977</v>
      </c>
      <c r="K8" s="2">
        <f t="shared" si="0"/>
        <v>0.55250120342325992</v>
      </c>
      <c r="L8" s="2">
        <f t="shared" si="0"/>
        <v>0.55434574243760304</v>
      </c>
      <c r="M8" s="2">
        <f t="shared" si="0"/>
        <v>0.42617158046748199</v>
      </c>
      <c r="N8" s="2">
        <f t="shared" si="0"/>
        <v>0.41712141156223509</v>
      </c>
      <c r="O8" s="2">
        <f t="shared" si="0"/>
        <v>0.42617158046748199</v>
      </c>
      <c r="P8" s="2">
        <f t="shared" si="0"/>
        <v>0.41712141156223509</v>
      </c>
      <c r="Q8" s="2">
        <f t="shared" si="0"/>
        <v>0.42617158046748199</v>
      </c>
    </row>
    <row r="9" spans="1:17" x14ac:dyDescent="0.15">
      <c r="A9">
        <v>37</v>
      </c>
      <c r="B9" t="s">
        <v>11</v>
      </c>
      <c r="C9" s="2">
        <f t="shared" ref="C9:Q11" si="1">C4/$C4</f>
        <v>1</v>
      </c>
      <c r="D9" s="2">
        <f t="shared" si="1"/>
        <v>0.4098050241323638</v>
      </c>
      <c r="E9" s="2">
        <f t="shared" si="1"/>
        <v>0.814924152385334</v>
      </c>
      <c r="F9" s="2">
        <f t="shared" si="1"/>
        <v>0.38517638138080573</v>
      </c>
      <c r="G9" s="2">
        <f t="shared" si="1"/>
        <v>0.38473122127226334</v>
      </c>
      <c r="H9" s="2">
        <f t="shared" si="1"/>
        <v>0.38350649848560364</v>
      </c>
      <c r="I9" s="2">
        <f t="shared" si="1"/>
        <v>0.59645277681929909</v>
      </c>
      <c r="J9" s="2">
        <f t="shared" si="1"/>
        <v>0.5424265272825638</v>
      </c>
      <c r="K9" s="2">
        <f t="shared" si="1"/>
        <v>0.5412550533127154</v>
      </c>
      <c r="L9" s="2">
        <f t="shared" si="1"/>
        <v>0.54361930077913667</v>
      </c>
      <c r="M9" s="2">
        <f t="shared" si="1"/>
        <v>0.40814579100052395</v>
      </c>
      <c r="N9" s="2">
        <f t="shared" si="1"/>
        <v>0.38230946508368585</v>
      </c>
      <c r="O9" s="2">
        <f t="shared" si="1"/>
        <v>0.40814579100052395</v>
      </c>
      <c r="P9" s="2">
        <f t="shared" si="1"/>
        <v>0.38230946508368585</v>
      </c>
      <c r="Q9" s="2">
        <f t="shared" si="1"/>
        <v>0.40814579100052395</v>
      </c>
    </row>
    <row r="10" spans="1:17" x14ac:dyDescent="0.15">
      <c r="A10">
        <v>37</v>
      </c>
      <c r="B10" t="s">
        <v>10</v>
      </c>
      <c r="C10" s="2">
        <f t="shared" si="1"/>
        <v>1</v>
      </c>
      <c r="D10" s="2">
        <f t="shared" si="1"/>
        <v>0.41139697503477157</v>
      </c>
      <c r="E10" s="2">
        <f t="shared" si="1"/>
        <v>0.79444847953004627</v>
      </c>
      <c r="F10" s="2">
        <f t="shared" si="1"/>
        <v>0.40162899127356533</v>
      </c>
      <c r="G10" s="2">
        <f t="shared" si="1"/>
        <v>0.37941992745365744</v>
      </c>
      <c r="H10" s="2">
        <f t="shared" si="1"/>
        <v>0.37994176696990156</v>
      </c>
      <c r="I10" s="2">
        <f t="shared" si="1"/>
        <v>0.59241351841241507</v>
      </c>
      <c r="J10" s="2">
        <f t="shared" si="1"/>
        <v>0.53807831000675199</v>
      </c>
      <c r="K10" s="2">
        <f t="shared" si="1"/>
        <v>0.53640416364035248</v>
      </c>
      <c r="L10" s="2">
        <f t="shared" si="1"/>
        <v>0.53579073596411453</v>
      </c>
      <c r="M10" s="2">
        <f t="shared" si="1"/>
        <v>0.47385158032175134</v>
      </c>
      <c r="N10" s="2">
        <f t="shared" si="1"/>
        <v>0.43153146053295788</v>
      </c>
      <c r="O10" s="2">
        <f t="shared" si="1"/>
        <v>0.47385158032175134</v>
      </c>
      <c r="P10" s="2">
        <f t="shared" si="1"/>
        <v>0.43153146053295788</v>
      </c>
      <c r="Q10" s="2">
        <f t="shared" si="1"/>
        <v>0.47385158032175134</v>
      </c>
    </row>
    <row r="11" spans="1:17" x14ac:dyDescent="0.15">
      <c r="A11">
        <v>37</v>
      </c>
      <c r="B11" t="s">
        <v>30</v>
      </c>
      <c r="C11" s="2">
        <f t="shared" si="1"/>
        <v>1</v>
      </c>
      <c r="D11" s="2">
        <f t="shared" si="1"/>
        <v>0.3230242844559767</v>
      </c>
      <c r="E11" s="2">
        <f t="shared" si="1"/>
        <v>0.51334357242567918</v>
      </c>
      <c r="F11" s="2">
        <f t="shared" si="1"/>
        <v>0.37660780778489</v>
      </c>
      <c r="G11" s="2">
        <f t="shared" si="1"/>
        <v>0.37606914249191525</v>
      </c>
      <c r="H11" s="2">
        <f t="shared" si="1"/>
        <v>0.37605642312254156</v>
      </c>
      <c r="I11" s="2">
        <f t="shared" si="1"/>
        <v>0.57843049341613639</v>
      </c>
      <c r="J11" s="2">
        <f t="shared" si="1"/>
        <v>0.54361567153500534</v>
      </c>
      <c r="K11" s="2">
        <f t="shared" si="1"/>
        <v>0.54444243054429364</v>
      </c>
      <c r="L11" s="2">
        <f t="shared" si="1"/>
        <v>0.53926946302002343</v>
      </c>
      <c r="M11" s="2">
        <f t="shared" si="1"/>
        <v>0.38086116490344407</v>
      </c>
      <c r="N11" s="2">
        <f t="shared" si="1"/>
        <v>0.36653088739860279</v>
      </c>
      <c r="O11" s="2">
        <f t="shared" si="1"/>
        <v>0.38086116490344407</v>
      </c>
      <c r="P11" s="2">
        <f t="shared" si="1"/>
        <v>0.36653088739860279</v>
      </c>
      <c r="Q11" s="2">
        <f t="shared" si="1"/>
        <v>0.38086116490344407</v>
      </c>
    </row>
  </sheetData>
  <phoneticPr fontId="2"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</dc:creator>
  <cp:lastModifiedBy>kei</cp:lastModifiedBy>
  <dcterms:created xsi:type="dcterms:W3CDTF">2018-04-13T10:39:26Z</dcterms:created>
  <dcterms:modified xsi:type="dcterms:W3CDTF">2018-04-14T16:36:27Z</dcterms:modified>
</cp:coreProperties>
</file>