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C:\Users\kth\Desktop\기고 및 특허\"/>
    </mc:Choice>
  </mc:AlternateContent>
  <bookViews>
    <workbookView xWindow="0" yWindow="0" windowWidth="28740" windowHeight="14685"/>
  </bookViews>
  <sheets>
    <sheet name="Summary" sheetId="4" r:id="rId1"/>
    <sheet name="Group#A" sheetId="1" r:id="rId2"/>
    <sheet name="Group#B" sheetId="2" r:id="rId3"/>
    <sheet name="Group#C" sheetId="3" r:id="rId4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" i="3" l="1"/>
  <c r="W4" i="3"/>
  <c r="X4" i="3"/>
  <c r="Y4" i="3"/>
  <c r="Z4" i="3"/>
  <c r="V5" i="3"/>
  <c r="W5" i="3"/>
  <c r="X5" i="3"/>
  <c r="Y5" i="3"/>
  <c r="Z5" i="3"/>
  <c r="V6" i="3"/>
  <c r="W6" i="3"/>
  <c r="X6" i="3"/>
  <c r="Y6" i="3"/>
  <c r="Z6" i="3"/>
  <c r="V7" i="3"/>
  <c r="W7" i="3"/>
  <c r="X7" i="3"/>
  <c r="Y7" i="3"/>
  <c r="Z7" i="3"/>
  <c r="V8" i="3"/>
  <c r="W8" i="3"/>
  <c r="X8" i="3"/>
  <c r="Y8" i="3"/>
  <c r="Z8" i="3"/>
  <c r="V9" i="3"/>
  <c r="W9" i="3"/>
  <c r="X9" i="3"/>
  <c r="Y9" i="3"/>
  <c r="Z9" i="3"/>
  <c r="V10" i="3"/>
  <c r="W10" i="3"/>
  <c r="X10" i="3"/>
  <c r="Y10" i="3"/>
  <c r="Z10" i="3"/>
  <c r="V11" i="3"/>
  <c r="W11" i="3"/>
  <c r="X11" i="3"/>
  <c r="Y11" i="3"/>
  <c r="Z11" i="3"/>
  <c r="V12" i="3"/>
  <c r="W12" i="3"/>
  <c r="X12" i="3"/>
  <c r="Y12" i="3"/>
  <c r="Z12" i="3"/>
  <c r="Z3" i="3"/>
  <c r="Y3" i="3"/>
  <c r="X3" i="3"/>
  <c r="W3" i="3"/>
  <c r="V3" i="3"/>
  <c r="V4" i="1"/>
  <c r="W4" i="1"/>
  <c r="X4" i="1"/>
  <c r="V5" i="1"/>
  <c r="W5" i="1"/>
  <c r="X5" i="1"/>
  <c r="V6" i="1"/>
  <c r="W6" i="1"/>
  <c r="X6" i="1"/>
  <c r="V7" i="1"/>
  <c r="W7" i="1"/>
  <c r="X7" i="1"/>
  <c r="V8" i="1"/>
  <c r="W8" i="1"/>
  <c r="X8" i="1"/>
  <c r="V9" i="1"/>
  <c r="W9" i="1"/>
  <c r="X9" i="1"/>
  <c r="V10" i="1"/>
  <c r="W10" i="1"/>
  <c r="X10" i="1"/>
  <c r="V11" i="1"/>
  <c r="W11" i="1"/>
  <c r="X11" i="1"/>
  <c r="V12" i="1"/>
  <c r="W12" i="1"/>
  <c r="X12" i="1"/>
  <c r="V13" i="1"/>
  <c r="W13" i="1"/>
  <c r="X13" i="1"/>
  <c r="V14" i="1"/>
  <c r="W14" i="1"/>
  <c r="X14" i="1"/>
  <c r="V15" i="1"/>
  <c r="W15" i="1"/>
  <c r="X15" i="1"/>
  <c r="V16" i="1"/>
  <c r="W16" i="1"/>
  <c r="X16" i="1"/>
  <c r="V17" i="1"/>
  <c r="W17" i="1"/>
  <c r="X17" i="1"/>
  <c r="V18" i="1"/>
  <c r="W18" i="1"/>
  <c r="X18" i="1"/>
  <c r="V19" i="1"/>
  <c r="W19" i="1"/>
  <c r="X19" i="1"/>
  <c r="V20" i="1"/>
  <c r="W20" i="1"/>
  <c r="X20" i="1"/>
  <c r="V21" i="1"/>
  <c r="W21" i="1"/>
  <c r="X21" i="1"/>
  <c r="V22" i="1"/>
  <c r="W22" i="1"/>
  <c r="X22" i="1"/>
  <c r="V23" i="1"/>
  <c r="W23" i="1"/>
  <c r="X23" i="1"/>
  <c r="V24" i="1"/>
  <c r="W24" i="1"/>
  <c r="X24" i="1"/>
  <c r="V25" i="1"/>
  <c r="W25" i="1"/>
  <c r="X25" i="1"/>
  <c r="V26" i="1"/>
  <c r="W26" i="1"/>
  <c r="X26" i="1"/>
  <c r="X3" i="1"/>
  <c r="W3" i="1"/>
  <c r="V3" i="1"/>
  <c r="Y4" i="1"/>
  <c r="Z4" i="1"/>
  <c r="Y5" i="1"/>
  <c r="Z5" i="1"/>
  <c r="Y6" i="1"/>
  <c r="Z6" i="1"/>
  <c r="Y7" i="1"/>
  <c r="Z7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Z3" i="1"/>
  <c r="Y3" i="1"/>
  <c r="W28" i="1"/>
  <c r="D4" i="4"/>
  <c r="X28" i="1"/>
  <c r="E4" i="4"/>
  <c r="Y28" i="1"/>
  <c r="F4" i="4"/>
  <c r="Z28" i="1"/>
  <c r="G4" i="4"/>
  <c r="V28" i="1"/>
  <c r="C4" i="4"/>
  <c r="L120" i="3"/>
  <c r="L119" i="3"/>
  <c r="L118" i="3"/>
  <c r="R117" i="3"/>
  <c r="L117" i="3"/>
  <c r="L115" i="3"/>
  <c r="L114" i="3"/>
  <c r="L113" i="3"/>
  <c r="R112" i="3"/>
  <c r="L112" i="3"/>
  <c r="L108" i="3"/>
  <c r="L107" i="3"/>
  <c r="L106" i="3"/>
  <c r="R105" i="3"/>
  <c r="L105" i="3"/>
  <c r="L103" i="3"/>
  <c r="L102" i="3"/>
  <c r="L101" i="3"/>
  <c r="R100" i="3"/>
  <c r="L100" i="3"/>
  <c r="Q100" i="3"/>
  <c r="L96" i="3"/>
  <c r="L95" i="3"/>
  <c r="L94" i="3"/>
  <c r="R93" i="3"/>
  <c r="L93" i="3"/>
  <c r="L91" i="3"/>
  <c r="L90" i="3"/>
  <c r="L89" i="3"/>
  <c r="R88" i="3"/>
  <c r="L88" i="3"/>
  <c r="L84" i="3"/>
  <c r="L83" i="3"/>
  <c r="L82" i="3"/>
  <c r="R81" i="3"/>
  <c r="L81" i="3"/>
  <c r="L79" i="3"/>
  <c r="L78" i="3"/>
  <c r="L77" i="3"/>
  <c r="R76" i="3"/>
  <c r="L76" i="3"/>
  <c r="L72" i="3"/>
  <c r="L71" i="3"/>
  <c r="L70" i="3"/>
  <c r="R69" i="3"/>
  <c r="L69" i="3"/>
  <c r="L67" i="3"/>
  <c r="L66" i="3"/>
  <c r="L65" i="3"/>
  <c r="R64" i="3"/>
  <c r="L64" i="3"/>
  <c r="L60" i="3"/>
  <c r="L59" i="3"/>
  <c r="L58" i="3"/>
  <c r="R57" i="3"/>
  <c r="L57" i="3"/>
  <c r="L55" i="3"/>
  <c r="L54" i="3"/>
  <c r="L53" i="3"/>
  <c r="R52" i="3"/>
  <c r="L52" i="3"/>
  <c r="L48" i="3"/>
  <c r="L47" i="3"/>
  <c r="L46" i="3"/>
  <c r="R45" i="3"/>
  <c r="L45" i="3"/>
  <c r="L43" i="3"/>
  <c r="L42" i="3"/>
  <c r="L41" i="3"/>
  <c r="R40" i="3"/>
  <c r="L40" i="3"/>
  <c r="L36" i="3"/>
  <c r="L35" i="3"/>
  <c r="L34" i="3"/>
  <c r="R33" i="3"/>
  <c r="L33" i="3"/>
  <c r="L31" i="3"/>
  <c r="L30" i="3"/>
  <c r="L29" i="3"/>
  <c r="R28" i="3"/>
  <c r="L28" i="3"/>
  <c r="L24" i="3"/>
  <c r="L23" i="3"/>
  <c r="L22" i="3"/>
  <c r="R21" i="3"/>
  <c r="L21" i="3"/>
  <c r="L19" i="3"/>
  <c r="L18" i="3"/>
  <c r="L17" i="3"/>
  <c r="R16" i="3"/>
  <c r="L16" i="3"/>
  <c r="L12" i="3"/>
  <c r="L11" i="3"/>
  <c r="L10" i="3"/>
  <c r="R9" i="3"/>
  <c r="L9" i="3"/>
  <c r="L7" i="3"/>
  <c r="L6" i="3"/>
  <c r="L5" i="3"/>
  <c r="R4" i="3"/>
  <c r="L4" i="3"/>
  <c r="K23" i="2"/>
  <c r="K21" i="2"/>
  <c r="K18" i="2"/>
  <c r="K16" i="2"/>
  <c r="P16" i="2"/>
  <c r="K11" i="2"/>
  <c r="K9" i="2"/>
  <c r="K6" i="2"/>
  <c r="K4" i="2"/>
  <c r="K71" i="2"/>
  <c r="K69" i="2"/>
  <c r="K66" i="2"/>
  <c r="K64" i="2"/>
  <c r="K60" i="2"/>
  <c r="K55" i="2"/>
  <c r="Q52" i="2"/>
  <c r="K47" i="2"/>
  <c r="K42" i="2"/>
  <c r="K35" i="2"/>
  <c r="K30" i="2"/>
  <c r="K105" i="2"/>
  <c r="K100" i="2"/>
  <c r="K95" i="2"/>
  <c r="Q93" i="2"/>
  <c r="K90" i="2"/>
  <c r="Q88" i="2"/>
  <c r="Q81" i="2"/>
  <c r="K81" i="2"/>
  <c r="Q76" i="2"/>
  <c r="K76" i="2"/>
  <c r="K131" i="2"/>
  <c r="K126" i="2"/>
  <c r="K12" i="2"/>
  <c r="K10" i="2"/>
  <c r="K7" i="2"/>
  <c r="K5" i="2"/>
  <c r="K24" i="2"/>
  <c r="K22" i="2"/>
  <c r="K19" i="2"/>
  <c r="K17" i="2"/>
  <c r="K36" i="2"/>
  <c r="K34" i="2"/>
  <c r="K33" i="2"/>
  <c r="K31" i="2"/>
  <c r="K29" i="2"/>
  <c r="K28" i="2"/>
  <c r="K48" i="2"/>
  <c r="K46" i="2"/>
  <c r="K45" i="2"/>
  <c r="K43" i="2"/>
  <c r="K41" i="2"/>
  <c r="K40" i="2"/>
  <c r="K59" i="2"/>
  <c r="K58" i="2"/>
  <c r="K57" i="2"/>
  <c r="K54" i="2"/>
  <c r="K53" i="2"/>
  <c r="K52" i="2"/>
  <c r="K72" i="2"/>
  <c r="K70" i="2"/>
  <c r="K67" i="2"/>
  <c r="K65" i="2"/>
  <c r="K84" i="2"/>
  <c r="K83" i="2"/>
  <c r="K82" i="2"/>
  <c r="K79" i="2"/>
  <c r="K78" i="2"/>
  <c r="K77" i="2"/>
  <c r="K96" i="2"/>
  <c r="K94" i="2"/>
  <c r="K93" i="2"/>
  <c r="K91" i="2"/>
  <c r="K89" i="2"/>
  <c r="K88" i="2"/>
  <c r="K108" i="2"/>
  <c r="K107" i="2"/>
  <c r="K106" i="2"/>
  <c r="K103" i="2"/>
  <c r="K102" i="2"/>
  <c r="K101" i="2"/>
  <c r="K120" i="2"/>
  <c r="K119" i="2"/>
  <c r="K118" i="2"/>
  <c r="K117" i="2"/>
  <c r="K115" i="2"/>
  <c r="K114" i="2"/>
  <c r="K113" i="2"/>
  <c r="K112" i="2"/>
  <c r="K132" i="2"/>
  <c r="K130" i="2"/>
  <c r="K129" i="2"/>
  <c r="K127" i="2"/>
  <c r="K125" i="2"/>
  <c r="K124" i="2"/>
  <c r="K168" i="2"/>
  <c r="K167" i="2"/>
  <c r="K166" i="2"/>
  <c r="P165" i="2"/>
  <c r="P166" i="2"/>
  <c r="K165" i="2"/>
  <c r="K163" i="2"/>
  <c r="K162" i="2"/>
  <c r="K161" i="2"/>
  <c r="K160" i="2"/>
  <c r="K156" i="2"/>
  <c r="K155" i="2"/>
  <c r="K154" i="2"/>
  <c r="K153" i="2"/>
  <c r="K151" i="2"/>
  <c r="K150" i="2"/>
  <c r="K149" i="2"/>
  <c r="K148" i="2"/>
  <c r="P148" i="2"/>
  <c r="K144" i="2"/>
  <c r="K143" i="2"/>
  <c r="K142" i="2"/>
  <c r="K141" i="2"/>
  <c r="P141" i="2"/>
  <c r="K137" i="2"/>
  <c r="K138" i="2"/>
  <c r="P136" i="2"/>
  <c r="K139" i="2"/>
  <c r="K136" i="2"/>
  <c r="L288" i="1"/>
  <c r="L287" i="1"/>
  <c r="L286" i="1"/>
  <c r="L285" i="1"/>
  <c r="L283" i="1"/>
  <c r="L282" i="1"/>
  <c r="L281" i="1"/>
  <c r="L280" i="1"/>
  <c r="L276" i="1"/>
  <c r="L275" i="1"/>
  <c r="L274" i="1"/>
  <c r="L273" i="1"/>
  <c r="L271" i="1"/>
  <c r="L270" i="1"/>
  <c r="L269" i="1"/>
  <c r="L268" i="1"/>
  <c r="L264" i="1"/>
  <c r="L263" i="1"/>
  <c r="L262" i="1"/>
  <c r="L261" i="1"/>
  <c r="L259" i="1"/>
  <c r="L258" i="1"/>
  <c r="L257" i="1"/>
  <c r="L256" i="1"/>
  <c r="L252" i="1"/>
  <c r="L251" i="1"/>
  <c r="L250" i="1"/>
  <c r="L249" i="1"/>
  <c r="L247" i="1"/>
  <c r="L246" i="1"/>
  <c r="L245" i="1"/>
  <c r="L244" i="1"/>
  <c r="L240" i="1"/>
  <c r="L239" i="1"/>
  <c r="L238" i="1"/>
  <c r="L237" i="1"/>
  <c r="Q237" i="1"/>
  <c r="L235" i="1"/>
  <c r="L234" i="1"/>
  <c r="L233" i="1"/>
  <c r="L232" i="1"/>
  <c r="L228" i="1"/>
  <c r="L227" i="1"/>
  <c r="L226" i="1"/>
  <c r="L225" i="1"/>
  <c r="L223" i="1"/>
  <c r="L222" i="1"/>
  <c r="L221" i="1"/>
  <c r="L220" i="1"/>
  <c r="Q220" i="1"/>
  <c r="L216" i="1"/>
  <c r="L215" i="1"/>
  <c r="Q213" i="1"/>
  <c r="L214" i="1"/>
  <c r="L213" i="1"/>
  <c r="L211" i="1"/>
  <c r="L210" i="1"/>
  <c r="L209" i="1"/>
  <c r="L208" i="1"/>
  <c r="Q208" i="1"/>
  <c r="L204" i="1"/>
  <c r="L203" i="1"/>
  <c r="L202" i="1"/>
  <c r="L201" i="1"/>
  <c r="L199" i="1"/>
  <c r="L198" i="1"/>
  <c r="L197" i="1"/>
  <c r="L196" i="1"/>
  <c r="L192" i="1"/>
  <c r="L191" i="1"/>
  <c r="L190" i="1"/>
  <c r="L189" i="1"/>
  <c r="L187" i="1"/>
  <c r="L186" i="1"/>
  <c r="L185" i="1"/>
  <c r="L184" i="1"/>
  <c r="Q184" i="1"/>
  <c r="L180" i="1"/>
  <c r="L179" i="1"/>
  <c r="L178" i="1"/>
  <c r="L177" i="1"/>
  <c r="L175" i="1"/>
  <c r="L174" i="1"/>
  <c r="L173" i="1"/>
  <c r="L172" i="1"/>
  <c r="L168" i="1"/>
  <c r="L167" i="1"/>
  <c r="L166" i="1"/>
  <c r="L165" i="1"/>
  <c r="L163" i="1"/>
  <c r="L162" i="1"/>
  <c r="L161" i="1"/>
  <c r="L160" i="1"/>
  <c r="L156" i="1"/>
  <c r="L155" i="1"/>
  <c r="L154" i="1"/>
  <c r="L153" i="1"/>
  <c r="L151" i="1"/>
  <c r="Q148" i="1"/>
  <c r="L150" i="1"/>
  <c r="L149" i="1"/>
  <c r="L148" i="1"/>
  <c r="L144" i="1"/>
  <c r="L143" i="1"/>
  <c r="L142" i="1"/>
  <c r="Q141" i="1"/>
  <c r="L141" i="1"/>
  <c r="L139" i="1"/>
  <c r="L138" i="1"/>
  <c r="L137" i="1"/>
  <c r="L136" i="1"/>
  <c r="L132" i="1"/>
  <c r="Q129" i="1"/>
  <c r="L131" i="1"/>
  <c r="L130" i="1"/>
  <c r="L129" i="1"/>
  <c r="L127" i="1"/>
  <c r="L126" i="1"/>
  <c r="L125" i="1"/>
  <c r="L124" i="1"/>
  <c r="L120" i="1"/>
  <c r="L119" i="1"/>
  <c r="L118" i="1"/>
  <c r="L117" i="1"/>
  <c r="L115" i="1"/>
  <c r="L114" i="1"/>
  <c r="L113" i="1"/>
  <c r="L112" i="1"/>
  <c r="L108" i="1"/>
  <c r="L107" i="1"/>
  <c r="L106" i="1"/>
  <c r="L105" i="1"/>
  <c r="L103" i="1"/>
  <c r="L102" i="1"/>
  <c r="L101" i="1"/>
  <c r="L100" i="1"/>
  <c r="L96" i="1"/>
  <c r="L95" i="1"/>
  <c r="L94" i="1"/>
  <c r="L93" i="1"/>
  <c r="L91" i="1"/>
  <c r="L90" i="1"/>
  <c r="L89" i="1"/>
  <c r="L88" i="1"/>
  <c r="Q88" i="1"/>
  <c r="L84" i="1"/>
  <c r="L83" i="1"/>
  <c r="L82" i="1"/>
  <c r="L81" i="1"/>
  <c r="L79" i="1"/>
  <c r="L78" i="1"/>
  <c r="L77" i="1"/>
  <c r="L76" i="1"/>
  <c r="Q76" i="1"/>
  <c r="L72" i="1"/>
  <c r="L71" i="1"/>
  <c r="L70" i="1"/>
  <c r="L69" i="1"/>
  <c r="Q69" i="1"/>
  <c r="L67" i="1"/>
  <c r="L66" i="1"/>
  <c r="L65" i="1"/>
  <c r="L64" i="1"/>
  <c r="Q64" i="1"/>
  <c r="L60" i="1"/>
  <c r="L59" i="1"/>
  <c r="L58" i="1"/>
  <c r="L57" i="1"/>
  <c r="L55" i="1"/>
  <c r="L54" i="1"/>
  <c r="L53" i="1"/>
  <c r="L52" i="1"/>
  <c r="L48" i="1"/>
  <c r="L47" i="1"/>
  <c r="L46" i="1"/>
  <c r="L45" i="1"/>
  <c r="L43" i="1"/>
  <c r="Q40" i="1"/>
  <c r="L42" i="1"/>
  <c r="L41" i="1"/>
  <c r="L40" i="1"/>
  <c r="L36" i="1"/>
  <c r="L35" i="1"/>
  <c r="L34" i="1"/>
  <c r="L33" i="1"/>
  <c r="Q33" i="1"/>
  <c r="L31" i="1"/>
  <c r="L30" i="1"/>
  <c r="L29" i="1"/>
  <c r="L28" i="1"/>
  <c r="L24" i="1"/>
  <c r="L23" i="1"/>
  <c r="L22" i="1"/>
  <c r="L21" i="1"/>
  <c r="Q21" i="1"/>
  <c r="L19" i="1"/>
  <c r="L18" i="1"/>
  <c r="L17" i="1"/>
  <c r="L16" i="1"/>
  <c r="Q16" i="1"/>
  <c r="L12" i="1"/>
  <c r="L11" i="1"/>
  <c r="L10" i="1"/>
  <c r="L9" i="1"/>
  <c r="L5" i="1"/>
  <c r="Q4" i="1"/>
  <c r="L6" i="1"/>
  <c r="L7" i="1"/>
  <c r="L4" i="1"/>
  <c r="Q160" i="2"/>
  <c r="Q153" i="2"/>
  <c r="Q141" i="2"/>
  <c r="Q165" i="2"/>
  <c r="P160" i="2"/>
  <c r="P153" i="2"/>
  <c r="Q148" i="2"/>
  <c r="Q136" i="2"/>
  <c r="Q129" i="2"/>
  <c r="Q124" i="2"/>
  <c r="Q117" i="2"/>
  <c r="Q112" i="2"/>
  <c r="Q105" i="2"/>
  <c r="Q100" i="2"/>
  <c r="Q69" i="2"/>
  <c r="Q64" i="2"/>
  <c r="Q57" i="2"/>
  <c r="Q45" i="2"/>
  <c r="Q40" i="2"/>
  <c r="Q33" i="2"/>
  <c r="Q28" i="2"/>
  <c r="Q21" i="2"/>
  <c r="Q16" i="2"/>
  <c r="Q9" i="2"/>
  <c r="Q10" i="2"/>
  <c r="Q4" i="2"/>
  <c r="R285" i="1"/>
  <c r="R286" i="1"/>
  <c r="Q285" i="1"/>
  <c r="R280" i="1"/>
  <c r="Q280" i="1"/>
  <c r="R273" i="1"/>
  <c r="R274" i="1"/>
  <c r="Q273" i="1"/>
  <c r="R268" i="1"/>
  <c r="Q268" i="1"/>
  <c r="R261" i="1"/>
  <c r="R262" i="1"/>
  <c r="Q261" i="1"/>
  <c r="R256" i="1"/>
  <c r="Q256" i="1"/>
  <c r="R249" i="1"/>
  <c r="R250" i="1"/>
  <c r="Q249" i="1"/>
  <c r="R244" i="1"/>
  <c r="Q244" i="1"/>
  <c r="R237" i="1"/>
  <c r="R232" i="1"/>
  <c r="R238" i="1"/>
  <c r="Q232" i="1"/>
  <c r="R226" i="1"/>
  <c r="R225" i="1"/>
  <c r="Q225" i="1"/>
  <c r="R220" i="1"/>
  <c r="R213" i="1"/>
  <c r="R214" i="1"/>
  <c r="R208" i="1"/>
  <c r="R201" i="1"/>
  <c r="R202" i="1"/>
  <c r="Q201" i="1"/>
  <c r="R196" i="1"/>
  <c r="Q196" i="1"/>
  <c r="R190" i="1"/>
  <c r="R189" i="1"/>
  <c r="Q189" i="1"/>
  <c r="R184" i="1"/>
  <c r="R178" i="1"/>
  <c r="R177" i="1"/>
  <c r="Q177" i="1"/>
  <c r="R172" i="1"/>
  <c r="Q172" i="1"/>
  <c r="R165" i="1"/>
  <c r="R166" i="1"/>
  <c r="Q165" i="1"/>
  <c r="R160" i="1"/>
  <c r="Q160" i="1"/>
  <c r="R153" i="1"/>
  <c r="R154" i="1"/>
  <c r="Q153" i="1"/>
  <c r="R148" i="1"/>
  <c r="R141" i="1"/>
  <c r="R142" i="1"/>
  <c r="R136" i="1"/>
  <c r="Q136" i="1"/>
  <c r="R129" i="1"/>
  <c r="R130" i="1"/>
  <c r="R124" i="1"/>
  <c r="Q124" i="1"/>
  <c r="R118" i="1"/>
  <c r="R117" i="1"/>
  <c r="Q117" i="1"/>
  <c r="R112" i="1"/>
  <c r="Q112" i="1"/>
  <c r="R106" i="1"/>
  <c r="R105" i="1"/>
  <c r="Q105" i="1"/>
  <c r="R100" i="1"/>
  <c r="Q100" i="1"/>
  <c r="R93" i="1"/>
  <c r="R94" i="1"/>
  <c r="Q93" i="1"/>
  <c r="R88" i="1"/>
  <c r="R82" i="1"/>
  <c r="R81" i="1"/>
  <c r="Q81" i="1"/>
  <c r="R76" i="1"/>
  <c r="R69" i="1"/>
  <c r="R70" i="1"/>
  <c r="R64" i="1"/>
  <c r="R57" i="1"/>
  <c r="R58" i="1"/>
  <c r="Q57" i="1"/>
  <c r="R52" i="1"/>
  <c r="Q52" i="1"/>
  <c r="R45" i="1"/>
  <c r="R46" i="1"/>
  <c r="Q45" i="1"/>
  <c r="R40" i="1"/>
  <c r="R34" i="1"/>
  <c r="R33" i="1"/>
  <c r="R28" i="1"/>
  <c r="Q28" i="1"/>
  <c r="R21" i="1"/>
  <c r="R22" i="1"/>
  <c r="R16" i="1"/>
  <c r="R9" i="1"/>
  <c r="Q9" i="1"/>
  <c r="R4" i="1"/>
  <c r="R10" i="1"/>
  <c r="O117" i="3"/>
  <c r="P105" i="3"/>
  <c r="N81" i="3"/>
  <c r="O69" i="3"/>
  <c r="P57" i="3"/>
  <c r="N33" i="3"/>
  <c r="O21" i="3"/>
  <c r="N105" i="3"/>
  <c r="P81" i="3"/>
  <c r="O45" i="3"/>
  <c r="O81" i="3"/>
  <c r="P69" i="3"/>
  <c r="N45" i="3"/>
  <c r="O33" i="3"/>
  <c r="P21" i="3"/>
  <c r="N117" i="3"/>
  <c r="O105" i="3"/>
  <c r="P93" i="3"/>
  <c r="N69" i="3"/>
  <c r="O57" i="3"/>
  <c r="P45" i="3"/>
  <c r="N21" i="3"/>
  <c r="P9" i="3"/>
  <c r="O93" i="3"/>
  <c r="N57" i="3"/>
  <c r="P33" i="3"/>
  <c r="O9" i="3"/>
  <c r="P117" i="3"/>
  <c r="N93" i="3"/>
  <c r="N9" i="3"/>
  <c r="M153" i="2"/>
  <c r="N141" i="2"/>
  <c r="O129" i="2"/>
  <c r="M105" i="2"/>
  <c r="N93" i="2"/>
  <c r="O81" i="2"/>
  <c r="M57" i="2"/>
  <c r="N45" i="2"/>
  <c r="M33" i="2"/>
  <c r="M21" i="2"/>
  <c r="N9" i="2"/>
  <c r="N153" i="2"/>
  <c r="M117" i="2"/>
  <c r="N57" i="2"/>
  <c r="N21" i="2"/>
  <c r="O165" i="2"/>
  <c r="M141" i="2"/>
  <c r="N129" i="2"/>
  <c r="O117" i="2"/>
  <c r="M93" i="2"/>
  <c r="N81" i="2"/>
  <c r="O69" i="2"/>
  <c r="M45" i="2"/>
  <c r="M9" i="2"/>
  <c r="O93" i="2"/>
  <c r="M69" i="2"/>
  <c r="O9" i="2"/>
  <c r="N165" i="2"/>
  <c r="O153" i="2"/>
  <c r="M129" i="2"/>
  <c r="N117" i="2"/>
  <c r="O105" i="2"/>
  <c r="M81" i="2"/>
  <c r="N69" i="2"/>
  <c r="O57" i="2"/>
  <c r="O33" i="2"/>
  <c r="O21" i="2"/>
  <c r="M165" i="2"/>
  <c r="O141" i="2"/>
  <c r="N105" i="2"/>
  <c r="O45" i="2"/>
  <c r="N33" i="2"/>
  <c r="P285" i="1"/>
  <c r="O285" i="1"/>
  <c r="N285" i="1"/>
  <c r="P273" i="1"/>
  <c r="O273" i="1"/>
  <c r="N273" i="1"/>
  <c r="P261" i="1"/>
  <c r="O261" i="1"/>
  <c r="N261" i="1"/>
  <c r="P249" i="1"/>
  <c r="O249" i="1"/>
  <c r="N249" i="1"/>
  <c r="P237" i="1"/>
  <c r="O237" i="1"/>
  <c r="N237" i="1"/>
  <c r="O225" i="1"/>
  <c r="P225" i="1"/>
  <c r="N225" i="1"/>
  <c r="P213" i="1"/>
  <c r="O213" i="1"/>
  <c r="N213" i="1"/>
  <c r="P201" i="1"/>
  <c r="O201" i="1"/>
  <c r="N201" i="1"/>
  <c r="O189" i="1"/>
  <c r="N189" i="1"/>
  <c r="P189" i="1"/>
  <c r="O177" i="1"/>
  <c r="P177" i="1"/>
  <c r="N177" i="1"/>
  <c r="P165" i="1"/>
  <c r="O165" i="1"/>
  <c r="N165" i="1"/>
  <c r="P153" i="1"/>
  <c r="O153" i="1"/>
  <c r="N153" i="1"/>
  <c r="P141" i="1"/>
  <c r="O141" i="1"/>
  <c r="N141" i="1"/>
  <c r="P129" i="1"/>
  <c r="O129" i="1"/>
  <c r="N129" i="1"/>
  <c r="N117" i="1"/>
  <c r="P117" i="1"/>
  <c r="O117" i="1"/>
  <c r="O105" i="1"/>
  <c r="N105" i="1"/>
  <c r="P105" i="1"/>
  <c r="P93" i="1"/>
  <c r="O93" i="1"/>
  <c r="N93" i="1"/>
  <c r="N81" i="1"/>
  <c r="P81" i="1"/>
  <c r="O81" i="1"/>
  <c r="P69" i="1"/>
  <c r="O69" i="1"/>
  <c r="N69" i="1"/>
  <c r="P57" i="1"/>
  <c r="N57" i="1"/>
  <c r="O57" i="1"/>
  <c r="P45" i="1"/>
  <c r="N45" i="1"/>
  <c r="O45" i="1"/>
  <c r="O33" i="1"/>
  <c r="N33" i="1"/>
  <c r="P33" i="1"/>
  <c r="O9" i="1"/>
  <c r="N9" i="1"/>
  <c r="N21" i="1"/>
  <c r="P21" i="1"/>
  <c r="O21" i="1"/>
  <c r="P9" i="1"/>
  <c r="U14" i="2"/>
  <c r="U9" i="2"/>
  <c r="U13" i="2"/>
  <c r="T5" i="2"/>
  <c r="T7" i="2"/>
  <c r="V7" i="2"/>
  <c r="V15" i="2"/>
  <c r="V9" i="2"/>
  <c r="T16" i="2"/>
  <c r="U5" i="2"/>
  <c r="U10" i="2"/>
  <c r="T3" i="2"/>
  <c r="U8" i="2"/>
  <c r="T4" i="2"/>
  <c r="V13" i="2"/>
  <c r="U3" i="2"/>
  <c r="V8" i="2"/>
  <c r="V12" i="2"/>
  <c r="U4" i="2"/>
  <c r="U16" i="2"/>
  <c r="V5" i="2"/>
  <c r="T13" i="2"/>
  <c r="T8" i="2"/>
  <c r="V14" i="2"/>
  <c r="V10" i="2"/>
  <c r="T15" i="2"/>
  <c r="V16" i="2"/>
  <c r="V3" i="2"/>
  <c r="W16" i="2"/>
  <c r="T11" i="2"/>
  <c r="U15" i="2"/>
  <c r="T6" i="2"/>
  <c r="T10" i="2"/>
  <c r="X3" i="2"/>
  <c r="T12" i="2"/>
  <c r="T9" i="2"/>
  <c r="V4" i="2"/>
  <c r="U12" i="2"/>
  <c r="U7" i="2"/>
  <c r="U11" i="2"/>
  <c r="U6" i="2"/>
  <c r="T14" i="2"/>
  <c r="V11" i="2"/>
  <c r="V6" i="2"/>
  <c r="D17" i="4"/>
  <c r="E21" i="4"/>
  <c r="D16" i="4"/>
  <c r="E17" i="4"/>
  <c r="D22" i="4"/>
  <c r="E25" i="4"/>
  <c r="C27" i="4"/>
  <c r="C15" i="4"/>
  <c r="D18" i="4"/>
  <c r="C19" i="4"/>
  <c r="E20" i="4"/>
  <c r="E22" i="4"/>
  <c r="D23" i="4"/>
  <c r="C24" i="4"/>
  <c r="E26" i="4"/>
  <c r="F27" i="4"/>
  <c r="E15" i="4"/>
  <c r="E16" i="4"/>
  <c r="E18" i="4"/>
  <c r="D19" i="4"/>
  <c r="C20" i="4"/>
  <c r="D27" i="4"/>
  <c r="C18" i="4"/>
  <c r="C23" i="4"/>
  <c r="D15" i="4"/>
  <c r="C16" i="4"/>
  <c r="C21" i="4"/>
  <c r="E23" i="4"/>
  <c r="D24" i="4"/>
  <c r="C25" i="4"/>
  <c r="C17" i="4"/>
  <c r="E19" i="4"/>
  <c r="D20" i="4"/>
  <c r="E27" i="4"/>
  <c r="D26" i="4"/>
  <c r="D21" i="4"/>
  <c r="C22" i="4"/>
  <c r="E24" i="4"/>
  <c r="D25" i="4"/>
  <c r="C26" i="4"/>
  <c r="E14" i="4"/>
  <c r="G14" i="4"/>
  <c r="D14" i="4"/>
  <c r="C14" i="4"/>
  <c r="W16" i="3"/>
  <c r="D34" i="4"/>
  <c r="X16" i="3"/>
  <c r="E34" i="4"/>
  <c r="V16" i="3"/>
  <c r="C34" i="4"/>
  <c r="W15" i="3"/>
  <c r="D33" i="4"/>
  <c r="X15" i="3"/>
  <c r="E33" i="4"/>
  <c r="V15" i="3"/>
  <c r="C33" i="4"/>
  <c r="W14" i="3"/>
  <c r="D32" i="4"/>
  <c r="X14" i="3"/>
  <c r="E32" i="4"/>
  <c r="V14" i="3"/>
  <c r="C32" i="4"/>
  <c r="W17" i="3"/>
  <c r="D35" i="4"/>
  <c r="X17" i="3"/>
  <c r="E35" i="4"/>
  <c r="V17" i="3"/>
  <c r="C35" i="4"/>
  <c r="R118" i="3"/>
  <c r="Q112" i="3"/>
  <c r="R106" i="3"/>
  <c r="Q88" i="3"/>
  <c r="Q81" i="3"/>
  <c r="Q82" i="3"/>
  <c r="R70" i="3"/>
  <c r="Q64" i="3"/>
  <c r="R58" i="3"/>
  <c r="Q45" i="3"/>
  <c r="Q117" i="3"/>
  <c r="Q105" i="3"/>
  <c r="Q106" i="3"/>
  <c r="Q93" i="3"/>
  <c r="R94" i="3"/>
  <c r="R82" i="3"/>
  <c r="Q76" i="3"/>
  <c r="Q69" i="3"/>
  <c r="Q70" i="3"/>
  <c r="Q52" i="3"/>
  <c r="Q57" i="3"/>
  <c r="R34" i="3"/>
  <c r="R22" i="3"/>
  <c r="R46" i="3"/>
  <c r="Q40" i="3"/>
  <c r="Q46" i="3"/>
  <c r="Q33" i="3"/>
  <c r="Q28" i="3"/>
  <c r="Q21" i="3"/>
  <c r="Q16" i="3"/>
  <c r="Q9" i="3"/>
  <c r="Q4" i="3"/>
  <c r="R10" i="3"/>
  <c r="Q22" i="3"/>
  <c r="V18" i="2"/>
  <c r="E28" i="4"/>
  <c r="U18" i="2"/>
  <c r="D28" i="4"/>
  <c r="T18" i="2"/>
  <c r="C28" i="4"/>
  <c r="P21" i="2"/>
  <c r="P22" i="2"/>
  <c r="Q22" i="2"/>
  <c r="P9" i="2"/>
  <c r="P4" i="2"/>
  <c r="P69" i="2"/>
  <c r="P70" i="2"/>
  <c r="P64" i="2"/>
  <c r="P57" i="2"/>
  <c r="P58" i="2"/>
  <c r="P52" i="2"/>
  <c r="Q46" i="2"/>
  <c r="P40" i="2"/>
  <c r="P45" i="2"/>
  <c r="P46" i="2"/>
  <c r="P28" i="2"/>
  <c r="P33" i="2"/>
  <c r="P112" i="2"/>
  <c r="P117" i="2"/>
  <c r="Q118" i="2"/>
  <c r="P105" i="2"/>
  <c r="P100" i="2"/>
  <c r="P106" i="2"/>
  <c r="P93" i="2"/>
  <c r="P94" i="2"/>
  <c r="P88" i="2"/>
  <c r="Q94" i="2"/>
  <c r="P76" i="2"/>
  <c r="P82" i="2"/>
  <c r="P81" i="2"/>
  <c r="P124" i="2"/>
  <c r="P129" i="2"/>
  <c r="P10" i="2"/>
  <c r="P34" i="2"/>
  <c r="P154" i="2"/>
  <c r="P142" i="2"/>
  <c r="Q34" i="2"/>
  <c r="Q58" i="2"/>
  <c r="Q70" i="2"/>
  <c r="Q82" i="2"/>
  <c r="Q106" i="2"/>
  <c r="P130" i="2"/>
  <c r="Q130" i="2"/>
  <c r="Q286" i="1"/>
  <c r="Q274" i="1"/>
  <c r="Q262" i="1"/>
  <c r="Q250" i="1"/>
  <c r="Q238" i="1"/>
  <c r="Q226" i="1"/>
  <c r="Q214" i="1"/>
  <c r="Q202" i="1"/>
  <c r="Q190" i="1"/>
  <c r="Q178" i="1"/>
  <c r="Q166" i="1"/>
  <c r="Q154" i="1"/>
  <c r="Q142" i="1"/>
  <c r="Q130" i="1"/>
  <c r="Q118" i="1"/>
  <c r="Q106" i="1"/>
  <c r="Q94" i="1"/>
  <c r="Q82" i="1"/>
  <c r="Q70" i="1"/>
  <c r="Q58" i="1"/>
  <c r="Q46" i="1"/>
  <c r="Q34" i="1"/>
  <c r="Q22" i="1"/>
  <c r="Q10" i="1"/>
  <c r="Q166" i="2"/>
  <c r="Q154" i="2"/>
  <c r="Q142" i="2"/>
  <c r="W34" i="1"/>
  <c r="D10" i="4"/>
  <c r="X34" i="1"/>
  <c r="E10" i="4"/>
  <c r="Z34" i="1"/>
  <c r="G10" i="4"/>
  <c r="V34" i="1"/>
  <c r="C10" i="4"/>
  <c r="X33" i="1"/>
  <c r="E9" i="4"/>
  <c r="W33" i="1"/>
  <c r="D9" i="4"/>
  <c r="Z33" i="1"/>
  <c r="G9" i="4"/>
  <c r="V33" i="1"/>
  <c r="C9" i="4"/>
  <c r="X32" i="1"/>
  <c r="E8" i="4"/>
  <c r="W32" i="1"/>
  <c r="D8" i="4"/>
  <c r="Z32" i="1"/>
  <c r="G8" i="4"/>
  <c r="V32" i="1"/>
  <c r="C8" i="4"/>
  <c r="X31" i="1"/>
  <c r="E7" i="4"/>
  <c r="W31" i="1"/>
  <c r="D7" i="4"/>
  <c r="Z31" i="1"/>
  <c r="G7" i="4"/>
  <c r="V31" i="1"/>
  <c r="C7" i="4"/>
  <c r="W30" i="1"/>
  <c r="D6" i="4"/>
  <c r="X30" i="1"/>
  <c r="E6" i="4"/>
  <c r="Z30" i="1"/>
  <c r="G6" i="4"/>
  <c r="W29" i="1"/>
  <c r="D5" i="4"/>
  <c r="X29" i="1"/>
  <c r="E5" i="4"/>
  <c r="Z29" i="1"/>
  <c r="G5" i="4"/>
  <c r="V30" i="1"/>
  <c r="C6" i="4"/>
  <c r="V29" i="1"/>
  <c r="C5" i="4"/>
  <c r="W7" i="2"/>
  <c r="W10" i="2"/>
  <c r="W11" i="2"/>
  <c r="W6" i="2"/>
  <c r="X9" i="2"/>
  <c r="X16" i="2"/>
  <c r="X10" i="2"/>
  <c r="W13" i="2"/>
  <c r="X6" i="2"/>
  <c r="W3" i="2"/>
  <c r="W15" i="2"/>
  <c r="X7" i="2"/>
  <c r="X11" i="2"/>
  <c r="X15" i="2"/>
  <c r="W8" i="2"/>
  <c r="X5" i="2"/>
  <c r="X4" i="2"/>
  <c r="X12" i="2"/>
  <c r="W4" i="2"/>
  <c r="W14" i="2"/>
  <c r="X8" i="2"/>
  <c r="X13" i="2"/>
  <c r="X14" i="2"/>
  <c r="W5" i="2"/>
  <c r="W9" i="2"/>
  <c r="G25" i="4"/>
  <c r="G26" i="4"/>
  <c r="G27" i="4"/>
  <c r="F24" i="4"/>
  <c r="G24" i="4"/>
  <c r="G22" i="4"/>
  <c r="G20" i="4"/>
  <c r="F20" i="4"/>
  <c r="G19" i="4"/>
  <c r="G18" i="4"/>
  <c r="F17" i="4"/>
  <c r="G16" i="4"/>
  <c r="F25" i="4"/>
  <c r="F26" i="4"/>
  <c r="F22" i="4"/>
  <c r="F16" i="4"/>
  <c r="F15" i="4"/>
  <c r="F21" i="4"/>
  <c r="G21" i="4"/>
  <c r="G23" i="4"/>
  <c r="G17" i="4"/>
  <c r="F18" i="4"/>
  <c r="F19" i="4"/>
  <c r="G15" i="4"/>
  <c r="F14" i="4"/>
  <c r="Z16" i="3"/>
  <c r="G34" i="4"/>
  <c r="Z15" i="3"/>
  <c r="G33" i="4"/>
  <c r="Z14" i="3"/>
  <c r="G32" i="4"/>
  <c r="Z17" i="3"/>
  <c r="G35" i="4"/>
  <c r="Q118" i="3"/>
  <c r="Q94" i="3"/>
  <c r="Q58" i="3"/>
  <c r="Q34" i="3"/>
  <c r="Q10" i="3"/>
  <c r="X18" i="2"/>
  <c r="G28" i="4"/>
  <c r="P118" i="2"/>
  <c r="Y33" i="1"/>
  <c r="F9" i="4"/>
  <c r="Y32" i="1"/>
  <c r="F8" i="4"/>
  <c r="Y31" i="1"/>
  <c r="F7" i="4"/>
  <c r="Y30" i="1"/>
  <c r="F6" i="4"/>
  <c r="Y29" i="1"/>
  <c r="F5" i="4"/>
  <c r="Y34" i="1"/>
  <c r="F10" i="4"/>
  <c r="W12" i="2"/>
  <c r="F23" i="4"/>
  <c r="Y16" i="3"/>
  <c r="F34" i="4"/>
  <c r="Y15" i="3"/>
  <c r="F33" i="4"/>
  <c r="Y14" i="3"/>
  <c r="F32" i="4"/>
  <c r="Y17" i="3"/>
  <c r="F35" i="4"/>
  <c r="W18" i="2"/>
  <c r="F28" i="4"/>
</calcChain>
</file>

<file path=xl/sharedStrings.xml><?xml version="1.0" encoding="utf-8"?>
<sst xmlns="http://schemas.openxmlformats.org/spreadsheetml/2006/main" count="1060" uniqueCount="108">
  <si>
    <t>QP</t>
    <phoneticPr fontId="4" type="noConversion"/>
  </si>
  <si>
    <t>Anchor</t>
    <phoneticPr fontId="4" type="noConversion"/>
  </si>
  <si>
    <t>Proposal</t>
    <phoneticPr fontId="3" type="noConversion"/>
  </si>
  <si>
    <t>RA</t>
  </si>
  <si>
    <t>kbps</t>
  </si>
  <si>
    <t>Y psnr</t>
  </si>
  <si>
    <t>U psnr</t>
  </si>
  <si>
    <t>V psnr</t>
  </si>
  <si>
    <t>Enc T [s]</t>
  </si>
  <si>
    <t>Dec T [s]</t>
  </si>
  <si>
    <t>Enc T [h]</t>
  </si>
  <si>
    <t>BD-rate (picewise cubic): RA</t>
    <phoneticPr fontId="4" type="noConversion"/>
  </si>
  <si>
    <t>Y</t>
    <phoneticPr fontId="4" type="noConversion"/>
  </si>
  <si>
    <t>U</t>
    <phoneticPr fontId="4" type="noConversion"/>
  </si>
  <si>
    <t>V</t>
    <phoneticPr fontId="4" type="noConversion"/>
  </si>
  <si>
    <t>Enc T AVR [h]</t>
    <phoneticPr fontId="4" type="noConversion"/>
  </si>
  <si>
    <t>Dec T AVR [s]</t>
    <phoneticPr fontId="4" type="noConversion"/>
  </si>
  <si>
    <t>Time Rate</t>
    <phoneticPr fontId="4" type="noConversion"/>
  </si>
  <si>
    <t>BD-rate (picewise cubic): RA</t>
    <phoneticPr fontId="4" type="noConversion"/>
  </si>
  <si>
    <t>Y</t>
    <phoneticPr fontId="4" type="noConversion"/>
  </si>
  <si>
    <t>U</t>
    <phoneticPr fontId="4" type="noConversion"/>
  </si>
  <si>
    <t>V</t>
    <phoneticPr fontId="4" type="noConversion"/>
  </si>
  <si>
    <t>Enc T AVR [h]</t>
    <phoneticPr fontId="4" type="noConversion"/>
  </si>
  <si>
    <t>Dec T AVR [s]</t>
    <phoneticPr fontId="4" type="noConversion"/>
  </si>
  <si>
    <t>Y BD-rate</t>
    <phoneticPr fontId="4" type="noConversion"/>
  </si>
  <si>
    <t>U BD-rate</t>
    <phoneticPr fontId="4" type="noConversion"/>
  </si>
  <si>
    <t>V BD-rate</t>
    <phoneticPr fontId="4" type="noConversion"/>
  </si>
  <si>
    <t>Encoding Time</t>
    <phoneticPr fontId="4" type="noConversion"/>
  </si>
  <si>
    <t>Decoding Time</t>
    <phoneticPr fontId="4" type="noConversion"/>
  </si>
  <si>
    <t>RA</t>
    <phoneticPr fontId="3" type="noConversion"/>
  </si>
  <si>
    <t>Class B</t>
    <phoneticPr fontId="3" type="noConversion"/>
  </si>
  <si>
    <t>Class C</t>
    <phoneticPr fontId="3" type="noConversion"/>
  </si>
  <si>
    <t>Class D</t>
    <phoneticPr fontId="3" type="noConversion"/>
  </si>
  <si>
    <t>Class E</t>
    <phoneticPr fontId="3" type="noConversion"/>
  </si>
  <si>
    <t>Class A2</t>
    <phoneticPr fontId="3" type="noConversion"/>
  </si>
  <si>
    <t>Class A1</t>
    <phoneticPr fontId="3" type="noConversion"/>
  </si>
  <si>
    <t>Overall Average</t>
    <phoneticPr fontId="3" type="noConversion"/>
  </si>
  <si>
    <t>BlueSkyPart</t>
  </si>
  <si>
    <t>JetsPart</t>
  </si>
  <si>
    <t>ShieldsPart</t>
  </si>
  <si>
    <t>SpincalendarPart</t>
  </si>
  <si>
    <t>StationKtaPart</t>
  </si>
  <si>
    <t>TractorPart</t>
  </si>
  <si>
    <t>IceAerial</t>
  </si>
  <si>
    <t>IceRiver</t>
  </si>
  <si>
    <t>IceRock2</t>
  </si>
  <si>
    <t>IceRock</t>
  </si>
  <si>
    <t>Netflix_Aerial</t>
  </si>
  <si>
    <t>Netflix_FoodMarket2</t>
  </si>
  <si>
    <t>Netflix_FoodMarket</t>
  </si>
  <si>
    <t>Netflix_RitualDance</t>
  </si>
  <si>
    <t>Group#B</t>
    <phoneticPr fontId="3" type="noConversion"/>
  </si>
  <si>
    <t>Group#A</t>
    <phoneticPr fontId="3" type="noConversion"/>
  </si>
  <si>
    <t>Group#C</t>
    <phoneticPr fontId="3" type="noConversion"/>
  </si>
  <si>
    <t>KHU_Rotate_fast</t>
  </si>
  <si>
    <t>KHU_Rotate_mid2</t>
  </si>
  <si>
    <t>KHU_Rotate_mid</t>
  </si>
  <si>
    <t>KHU_Rotate_slow</t>
  </si>
  <si>
    <t>KHU_Zoom_in_fast</t>
  </si>
  <si>
    <t>KHU_Zoom_in_mid</t>
  </si>
  <si>
    <t>KHU_Zoom_in_slow</t>
  </si>
  <si>
    <t>KHU_Zoom_out_fast</t>
  </si>
  <si>
    <t>KHU_Zoom_out_mid</t>
  </si>
  <si>
    <t>KHU_Zoom_out_slow</t>
  </si>
  <si>
    <t>KHU_Rotate_Average</t>
    <phoneticPr fontId="3" type="noConversion"/>
  </si>
  <si>
    <t>KHU_Zoom_in_Average</t>
    <phoneticPr fontId="3" type="noConversion"/>
  </si>
  <si>
    <t>KHU_Zoom_out_Average</t>
    <phoneticPr fontId="3" type="noConversion"/>
  </si>
  <si>
    <t>Random Access</t>
    <phoneticPr fontId="3" type="noConversion"/>
  </si>
  <si>
    <t>EncT</t>
    <phoneticPr fontId="4" type="noConversion"/>
  </si>
  <si>
    <t>DecT</t>
    <phoneticPr fontId="4" type="noConversion"/>
  </si>
  <si>
    <t>Reference:</t>
  </si>
  <si>
    <t>HM-16.9</t>
    <phoneticPr fontId="11" type="noConversion"/>
  </si>
  <si>
    <t>Class A1</t>
    <phoneticPr fontId="3" type="noConversion"/>
  </si>
  <si>
    <t>Drums100</t>
    <phoneticPr fontId="3" type="noConversion"/>
  </si>
  <si>
    <t>Class A2</t>
    <phoneticPr fontId="3" type="noConversion"/>
  </si>
  <si>
    <t>Class B</t>
    <phoneticPr fontId="3" type="noConversion"/>
  </si>
  <si>
    <t>Class C</t>
    <phoneticPr fontId="3" type="noConversion"/>
  </si>
  <si>
    <t>Class D</t>
    <phoneticPr fontId="3" type="noConversion"/>
  </si>
  <si>
    <t>Class E</t>
    <phoneticPr fontId="3" type="noConversion"/>
  </si>
  <si>
    <t>CampfireParty</t>
    <phoneticPr fontId="3" type="noConversion"/>
  </si>
  <si>
    <t>Tango</t>
    <phoneticPr fontId="3" type="noConversion"/>
  </si>
  <si>
    <t>ToddlerFountain</t>
    <phoneticPr fontId="3" type="noConversion"/>
  </si>
  <si>
    <t>CatRobot</t>
    <phoneticPr fontId="3" type="noConversion"/>
  </si>
  <si>
    <t>DaylightRoad2</t>
    <phoneticPr fontId="3" type="noConversion"/>
  </si>
  <si>
    <t>RollerCoaster</t>
    <phoneticPr fontId="3" type="noConversion"/>
  </si>
  <si>
    <t>TrafficFlow</t>
    <phoneticPr fontId="3" type="noConversion"/>
  </si>
  <si>
    <t>BasketballDrive</t>
    <phoneticPr fontId="3" type="noConversion"/>
  </si>
  <si>
    <t>BQTerrace</t>
    <phoneticPr fontId="3" type="noConversion"/>
  </si>
  <si>
    <t>Cactus</t>
    <phoneticPr fontId="3" type="noConversion"/>
  </si>
  <si>
    <t>Kimono</t>
    <phoneticPr fontId="3" type="noConversion"/>
  </si>
  <si>
    <t>ParkScene</t>
    <phoneticPr fontId="3" type="noConversion"/>
  </si>
  <si>
    <t>basketballDrill</t>
    <phoneticPr fontId="3" type="noConversion"/>
  </si>
  <si>
    <t>BQMall</t>
    <phoneticPr fontId="3" type="noConversion"/>
  </si>
  <si>
    <t>PartyScene</t>
    <phoneticPr fontId="3" type="noConversion"/>
  </si>
  <si>
    <t>RaceHorses</t>
    <phoneticPr fontId="3" type="noConversion"/>
  </si>
  <si>
    <t>BasketballPass</t>
    <phoneticPr fontId="3" type="noConversion"/>
  </si>
  <si>
    <t>BlowingBubbles</t>
    <phoneticPr fontId="3" type="noConversion"/>
  </si>
  <si>
    <t>BQSquare</t>
    <phoneticPr fontId="3" type="noConversion"/>
  </si>
  <si>
    <t>FourPeople</t>
    <phoneticPr fontId="3" type="noConversion"/>
  </si>
  <si>
    <t>Johnny</t>
    <phoneticPr fontId="3" type="noConversion"/>
  </si>
  <si>
    <t>KristenAndSara</t>
    <phoneticPr fontId="3" type="noConversion"/>
  </si>
  <si>
    <t>basketballDrill</t>
    <phoneticPr fontId="4" type="noConversion"/>
  </si>
  <si>
    <t>KHU_Rotate</t>
    <phoneticPr fontId="3" type="noConversion"/>
  </si>
  <si>
    <t>KHU_Zoom_in</t>
    <phoneticPr fontId="3" type="noConversion"/>
  </si>
  <si>
    <t>KHU_Zoom_out</t>
    <phoneticPr fontId="3" type="noConversion"/>
  </si>
  <si>
    <t>KHU_Rotate</t>
    <phoneticPr fontId="3" type="noConversion"/>
  </si>
  <si>
    <t>KHU_Zoom_in</t>
    <phoneticPr fontId="3" type="noConversion"/>
  </si>
  <si>
    <t>KHU_Zoom_out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</si>
</sst>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indexed="8"/>
      <name val="Arial"/>
      <family val="2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ajor"/>
    </font>
    <font>
      <b/>
      <sz val="9"/>
      <color indexed="8"/>
      <name val="Arial"/>
      <family val="2"/>
    </font>
    <font>
      <sz val="8"/>
      <name val="Calibri"/>
      <family val="2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/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176" fontId="6" fillId="0" borderId="2" xfId="0" applyNumberFormat="1" applyFont="1" applyFill="1" applyBorder="1" applyAlignment="1"/>
    <xf numFmtId="176" fontId="6" fillId="0" borderId="0" xfId="0" applyNumberFormat="1" applyFont="1" applyFill="1" applyBorder="1" applyAlignment="1"/>
    <xf numFmtId="176" fontId="6" fillId="0" borderId="13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6" fillId="0" borderId="0" xfId="0" applyFont="1" applyFill="1" applyAlignment="1"/>
    <xf numFmtId="0" fontId="2" fillId="0" borderId="10" xfId="0" applyFont="1" applyBorder="1" applyAlignment="1"/>
    <xf numFmtId="0" fontId="6" fillId="0" borderId="11" xfId="0" applyFont="1" applyFill="1" applyBorder="1" applyAlignment="1"/>
    <xf numFmtId="0" fontId="6" fillId="0" borderId="8" xfId="0" applyFont="1" applyFill="1" applyBorder="1" applyAlignment="1"/>
    <xf numFmtId="0" fontId="6" fillId="0" borderId="0" xfId="0" applyFont="1" applyFill="1" applyBorder="1" applyAlignment="1"/>
    <xf numFmtId="0" fontId="6" fillId="0" borderId="12" xfId="0" applyFont="1" applyFill="1" applyBorder="1" applyAlignment="1"/>
    <xf numFmtId="0" fontId="6" fillId="0" borderId="1" xfId="0" applyFont="1" applyFill="1" applyBorder="1" applyAlignment="1"/>
    <xf numFmtId="0" fontId="6" fillId="0" borderId="10" xfId="0" applyFont="1" applyFill="1" applyBorder="1" applyAlignment="1"/>
    <xf numFmtId="0" fontId="6" fillId="0" borderId="9" xfId="0" applyFont="1" applyFill="1" applyBorder="1" applyAlignment="1"/>
    <xf numFmtId="0" fontId="6" fillId="0" borderId="13" xfId="0" applyFont="1" applyFill="1" applyBorder="1" applyAlignment="1"/>
    <xf numFmtId="0" fontId="6" fillId="0" borderId="14" xfId="0" applyFont="1" applyFill="1" applyBorder="1" applyAlignment="1"/>
    <xf numFmtId="9" fontId="6" fillId="0" borderId="0" xfId="0" applyNumberFormat="1" applyFont="1" applyFill="1" applyAlignment="1"/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10" fontId="8" fillId="0" borderId="0" xfId="1" applyNumberFormat="1" applyFont="1" applyBorder="1" applyAlignment="1">
      <alignment horizontal="center" vertical="center"/>
    </xf>
    <xf numFmtId="10" fontId="8" fillId="0" borderId="3" xfId="1" applyNumberFormat="1" applyFont="1" applyBorder="1" applyAlignment="1">
      <alignment horizontal="center" vertical="center"/>
    </xf>
    <xf numFmtId="10" fontId="8" fillId="0" borderId="12" xfId="1" applyNumberFormat="1" applyFont="1" applyBorder="1" applyAlignment="1">
      <alignment horizontal="center" vertical="center"/>
    </xf>
    <xf numFmtId="10" fontId="8" fillId="0" borderId="13" xfId="1" applyNumberFormat="1" applyFont="1" applyBorder="1" applyAlignment="1">
      <alignment horizontal="center" vertical="center"/>
    </xf>
    <xf numFmtId="10" fontId="8" fillId="0" borderId="14" xfId="1" applyNumberFormat="1" applyFont="1" applyBorder="1" applyAlignment="1">
      <alignment horizontal="center" vertical="center"/>
    </xf>
    <xf numFmtId="10" fontId="8" fillId="0" borderId="7" xfId="1" applyNumberFormat="1" applyFont="1" applyBorder="1" applyAlignment="1">
      <alignment horizontal="center" vertical="center"/>
    </xf>
    <xf numFmtId="10" fontId="8" fillId="0" borderId="8" xfId="1" applyNumberFormat="1" applyFont="1" applyBorder="1" applyAlignment="1">
      <alignment horizontal="center" vertical="center"/>
    </xf>
    <xf numFmtId="10" fontId="8" fillId="0" borderId="9" xfId="1" applyNumberFormat="1" applyFont="1" applyBorder="1" applyAlignment="1">
      <alignment horizontal="center" vertical="center"/>
    </xf>
    <xf numFmtId="10" fontId="8" fillId="0" borderId="9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/>
    </xf>
    <xf numFmtId="10" fontId="8" fillId="0" borderId="10" xfId="1" applyNumberFormat="1" applyFont="1" applyBorder="1" applyAlignment="1">
      <alignment horizontal="center" vertical="center"/>
    </xf>
    <xf numFmtId="10" fontId="8" fillId="0" borderId="11" xfId="1" applyNumberFormat="1" applyFont="1" applyBorder="1" applyAlignment="1">
      <alignment horizontal="center" vertical="center"/>
    </xf>
    <xf numFmtId="0" fontId="8" fillId="0" borderId="15" xfId="0" applyFont="1" applyFill="1" applyBorder="1" applyAlignment="1">
      <alignment horizontal="left" vertical="center"/>
    </xf>
    <xf numFmtId="0" fontId="10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>
      <alignment vertical="center"/>
    </xf>
    <xf numFmtId="0" fontId="0" fillId="0" borderId="15" xfId="0" applyBorder="1">
      <alignment vertical="center"/>
    </xf>
    <xf numFmtId="0" fontId="1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/>
    <xf numFmtId="9" fontId="6" fillId="0" borderId="0" xfId="0" applyNumberFormat="1" applyFont="1" applyFill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12" xfId="0" applyBorder="1" applyAlignment="1"/>
    <xf numFmtId="0" fontId="13" fillId="0" borderId="4" xfId="0" applyFont="1" applyFill="1" applyBorder="1" applyAlignment="1"/>
    <xf numFmtId="0" fontId="9" fillId="0" borderId="7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8" fillId="0" borderId="8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workbookViewId="0">
      <selection activeCell="I39" sqref="I39"/>
    </sheetView>
  </sheetViews>
  <sheetFormatPr defaultRowHeight="16.5" x14ac:dyDescent="0.3"/>
  <cols>
    <col min="2" max="2" width="21.125" bestFit="1" customWidth="1"/>
    <col min="6" max="6" width="9.625" customWidth="1"/>
    <col min="7" max="7" width="9.375" customWidth="1"/>
  </cols>
  <sheetData>
    <row r="1" spans="2:10" ht="17.25" thickBot="1" x14ac:dyDescent="0.35"/>
    <row r="2" spans="2:10" ht="17.25" thickBot="1" x14ac:dyDescent="0.25">
      <c r="B2" s="87" t="s">
        <v>52</v>
      </c>
      <c r="C2" s="84" t="s">
        <v>67</v>
      </c>
      <c r="D2" s="85"/>
      <c r="E2" s="85"/>
      <c r="F2" s="85"/>
      <c r="G2" s="86"/>
      <c r="I2" s="76" t="s">
        <v>70</v>
      </c>
      <c r="J2" s="76" t="s">
        <v>71</v>
      </c>
    </row>
    <row r="3" spans="2:10" ht="17.25" thickBot="1" x14ac:dyDescent="0.35">
      <c r="B3" s="88"/>
      <c r="C3" s="42" t="s">
        <v>24</v>
      </c>
      <c r="D3" s="43" t="s">
        <v>25</v>
      </c>
      <c r="E3" s="44" t="s">
        <v>26</v>
      </c>
      <c r="F3" s="45" t="s">
        <v>68</v>
      </c>
      <c r="G3" s="46" t="s">
        <v>69</v>
      </c>
    </row>
    <row r="4" spans="2:10" x14ac:dyDescent="0.3">
      <c r="B4" s="65" t="s">
        <v>35</v>
      </c>
      <c r="C4" s="54">
        <f ca="1">'Group#A'!V28</f>
        <v>-3.9759267536665366E-4</v>
      </c>
      <c r="D4" s="48">
        <f ca="1">'Group#A'!W28</f>
        <v>-1.0409835277494506E-4</v>
      </c>
      <c r="E4" s="48">
        <f ca="1">'Group#A'!X28</f>
        <v>-7.6907763592662381E-4</v>
      </c>
      <c r="F4" s="54">
        <f ca="1">'Group#A'!Y28</f>
        <v>3.2607306158357976</v>
      </c>
      <c r="G4" s="50">
        <f ca="1">'Group#A'!Z28</f>
        <v>1.2742696955612762</v>
      </c>
    </row>
    <row r="5" spans="2:10" x14ac:dyDescent="0.3">
      <c r="B5" s="66" t="s">
        <v>34</v>
      </c>
      <c r="C5" s="55">
        <f ca="1">'Group#A'!V29</f>
        <v>-3.157460079628624E-2</v>
      </c>
      <c r="D5" s="49">
        <f ca="1">'Group#A'!W29</f>
        <v>-3.1326582516724877E-2</v>
      </c>
      <c r="E5" s="49">
        <f ca="1">'Group#A'!X29</f>
        <v>-3.0219890257948023E-2</v>
      </c>
      <c r="F5" s="55">
        <f ca="1">'Group#A'!Y29</f>
        <v>3.150973315343959</v>
      </c>
      <c r="G5" s="51">
        <f ca="1">'Group#A'!Z29</f>
        <v>1.5983536173541772</v>
      </c>
    </row>
    <row r="6" spans="2:10" x14ac:dyDescent="0.3">
      <c r="B6" s="66" t="s">
        <v>30</v>
      </c>
      <c r="C6" s="55">
        <f ca="1">'Group#A'!V30</f>
        <v>-8.9454892600604463E-4</v>
      </c>
      <c r="D6" s="49">
        <f ca="1">'Group#A'!W30</f>
        <v>-3.8740311588341793E-3</v>
      </c>
      <c r="E6" s="49">
        <f ca="1">'Group#A'!X30</f>
        <v>-3.4214620682644359E-3</v>
      </c>
      <c r="F6" s="55">
        <f ca="1">'Group#A'!Y30</f>
        <v>3.1348913696182099</v>
      </c>
      <c r="G6" s="51">
        <f ca="1">'Group#A'!Z30</f>
        <v>1.1609557262626127</v>
      </c>
    </row>
    <row r="7" spans="2:10" x14ac:dyDescent="0.3">
      <c r="B7" s="66" t="s">
        <v>31</v>
      </c>
      <c r="C7" s="55">
        <f ca="1">'Group#A'!V31</f>
        <v>-2.4277839920836819E-3</v>
      </c>
      <c r="D7" s="49">
        <f ca="1">'Group#A'!W31</f>
        <v>-6.8612999893647719E-3</v>
      </c>
      <c r="E7" s="49">
        <f ca="1">'Group#A'!X31</f>
        <v>-7.4899333374550403E-3</v>
      </c>
      <c r="F7" s="55">
        <f ca="1">'Group#A'!Y31</f>
        <v>3.2317868209693477</v>
      </c>
      <c r="G7" s="51">
        <f ca="1">'Group#A'!Z31</f>
        <v>1.2435003018545341</v>
      </c>
    </row>
    <row r="8" spans="2:10" x14ac:dyDescent="0.3">
      <c r="B8" s="66" t="s">
        <v>32</v>
      </c>
      <c r="C8" s="55">
        <f ca="1">'Group#A'!V32</f>
        <v>-4.5306107432999676E-3</v>
      </c>
      <c r="D8" s="49">
        <f ca="1">'Group#A'!W32</f>
        <v>-6.8166917318974174E-3</v>
      </c>
      <c r="E8" s="49">
        <f ca="1">'Group#A'!X32</f>
        <v>-9.3703520780717142E-3</v>
      </c>
      <c r="F8" s="55">
        <f ca="1">'Group#A'!Y32</f>
        <v>2.6969697951572367</v>
      </c>
      <c r="G8" s="51">
        <f ca="1">'Group#A'!Z32</f>
        <v>1.2617088609220248</v>
      </c>
    </row>
    <row r="9" spans="2:10" ht="17.25" thickBot="1" x14ac:dyDescent="0.35">
      <c r="B9" s="67" t="s">
        <v>33</v>
      </c>
      <c r="C9" s="56">
        <f ca="1">'Group#A'!V33</f>
        <v>8.1964608540818773E-5</v>
      </c>
      <c r="D9" s="52">
        <f ca="1">'Group#A'!W33</f>
        <v>1.8844201096216798E-4</v>
      </c>
      <c r="E9" s="52">
        <f ca="1">'Group#A'!X33</f>
        <v>1.1811838497003771E-5</v>
      </c>
      <c r="F9" s="56">
        <f ca="1">'Group#A'!Y33</f>
        <v>2.1273777518835586</v>
      </c>
      <c r="G9" s="53">
        <f ca="1">'Group#A'!Z33</f>
        <v>1.1495526215723009</v>
      </c>
    </row>
    <row r="10" spans="2:10" ht="17.25" thickBot="1" x14ac:dyDescent="0.35">
      <c r="B10" s="68" t="s">
        <v>36</v>
      </c>
      <c r="C10" s="57">
        <f ca="1">'Group#A'!V34</f>
        <v>-6.6645501513564144E-3</v>
      </c>
      <c r="D10" s="52">
        <f ca="1">'Group#A'!W34</f>
        <v>-8.3016466718471849E-3</v>
      </c>
      <c r="E10" s="53">
        <f ca="1">'Group#A'!X34</f>
        <v>-8.6862036693098662E-3</v>
      </c>
      <c r="F10" s="52">
        <f ca="1">'Group#A'!Y34</f>
        <v>2.9757680122069616</v>
      </c>
      <c r="G10" s="53">
        <f ca="1">'Group#A'!Z34</f>
        <v>1.281865266616584</v>
      </c>
    </row>
    <row r="11" spans="2:10" ht="17.25" thickBot="1" x14ac:dyDescent="0.35"/>
    <row r="12" spans="2:10" ht="17.25" thickBot="1" x14ac:dyDescent="0.25">
      <c r="B12" s="87" t="s">
        <v>51</v>
      </c>
      <c r="C12" s="84" t="s">
        <v>67</v>
      </c>
      <c r="D12" s="85"/>
      <c r="E12" s="85"/>
      <c r="F12" s="85"/>
      <c r="G12" s="86"/>
    </row>
    <row r="13" spans="2:10" ht="17.25" thickBot="1" x14ac:dyDescent="0.35">
      <c r="B13" s="88"/>
      <c r="C13" s="42" t="s">
        <v>24</v>
      </c>
      <c r="D13" s="43" t="s">
        <v>25</v>
      </c>
      <c r="E13" s="44" t="s">
        <v>26</v>
      </c>
      <c r="F13" s="45" t="s">
        <v>68</v>
      </c>
      <c r="G13" s="46" t="s">
        <v>69</v>
      </c>
    </row>
    <row r="14" spans="2:10" x14ac:dyDescent="0.3">
      <c r="B14" s="69" t="s">
        <v>37</v>
      </c>
      <c r="C14" s="54">
        <f ca="1">'Group#B'!T3</f>
        <v>-0.14885674763767387</v>
      </c>
      <c r="D14" s="48">
        <f ca="1">'Group#B'!U3</f>
        <v>-0.16709356064491854</v>
      </c>
      <c r="E14" s="50">
        <f ca="1">'Group#B'!V3</f>
        <v>-0.13588088479593197</v>
      </c>
      <c r="F14" s="48">
        <f ca="1">'Group#B'!W3</f>
        <v>2.8720083278140547</v>
      </c>
      <c r="G14" s="50">
        <f ca="1">'Group#B'!X3</f>
        <v>3.4598656467038102</v>
      </c>
    </row>
    <row r="15" spans="2:10" x14ac:dyDescent="0.3">
      <c r="B15" s="70" t="s">
        <v>38</v>
      </c>
      <c r="C15" s="55">
        <f ca="1">'Group#B'!T4</f>
        <v>-7.443657427676087E-2</v>
      </c>
      <c r="D15" s="49">
        <f ca="1">'Group#B'!U4</f>
        <v>-8.3250942682603024E-2</v>
      </c>
      <c r="E15" s="51">
        <f ca="1">'Group#B'!V4</f>
        <v>-6.5377398095785133E-2</v>
      </c>
      <c r="F15" s="49">
        <f ca="1">'Group#B'!W4</f>
        <v>1.6235995470376894</v>
      </c>
      <c r="G15" s="51">
        <f ca="1">'Group#B'!X4</f>
        <v>1.7416769446753653</v>
      </c>
    </row>
    <row r="16" spans="2:10" x14ac:dyDescent="0.3">
      <c r="B16" s="70" t="s">
        <v>39</v>
      </c>
      <c r="C16" s="55">
        <f ca="1">'Group#B'!T5</f>
        <v>-0.17562540340530142</v>
      </c>
      <c r="D16" s="49">
        <f ca="1">'Group#B'!U5</f>
        <v>-0.12260412005820709</v>
      </c>
      <c r="E16" s="51">
        <f ca="1">'Group#B'!V5</f>
        <v>-0.11113858783971342</v>
      </c>
      <c r="F16" s="49">
        <f ca="1">'Group#B'!W5</f>
        <v>2.6719132579048579</v>
      </c>
      <c r="G16" s="51">
        <f ca="1">'Group#B'!X5</f>
        <v>2.8923561702181839</v>
      </c>
    </row>
    <row r="17" spans="2:7" x14ac:dyDescent="0.3">
      <c r="B17" s="70" t="s">
        <v>40</v>
      </c>
      <c r="C17" s="55">
        <f ca="1">'Group#B'!T6</f>
        <v>-0.1619121393449845</v>
      </c>
      <c r="D17" s="49">
        <f ca="1">'Group#B'!U6</f>
        <v>-0.18061824837781026</v>
      </c>
      <c r="E17" s="51">
        <f ca="1">'Group#B'!V6</f>
        <v>-0.20852259018101249</v>
      </c>
      <c r="F17" s="49">
        <f ca="1">'Group#B'!W6</f>
        <v>2.3243056378627189</v>
      </c>
      <c r="G17" s="51">
        <f ca="1">'Group#B'!X6</f>
        <v>1.8742189217546048</v>
      </c>
    </row>
    <row r="18" spans="2:7" x14ac:dyDescent="0.3">
      <c r="B18" s="59" t="s">
        <v>41</v>
      </c>
      <c r="C18" s="55">
        <f ca="1">'Group#B'!T7</f>
        <v>-0.29396035924159725</v>
      </c>
      <c r="D18" s="49">
        <f ca="1">'Group#B'!U7</f>
        <v>-0.24739722747017678</v>
      </c>
      <c r="E18" s="51">
        <f ca="1">'Group#B'!V7</f>
        <v>-0.27891693143070129</v>
      </c>
      <c r="F18" s="49">
        <f ca="1">'Group#B'!W7</f>
        <v>2.707645358089303</v>
      </c>
      <c r="G18" s="51">
        <f ca="1">'Group#B'!X7</f>
        <v>3.6044923036843484</v>
      </c>
    </row>
    <row r="19" spans="2:7" x14ac:dyDescent="0.3">
      <c r="B19" s="59" t="s">
        <v>42</v>
      </c>
      <c r="C19" s="55">
        <f ca="1">'Group#B'!T8</f>
        <v>-0.18487782469474934</v>
      </c>
      <c r="D19" s="49">
        <f ca="1">'Group#B'!U8</f>
        <v>-0.16362368976895825</v>
      </c>
      <c r="E19" s="51">
        <f ca="1">'Group#B'!V8</f>
        <v>-0.16248263021876219</v>
      </c>
      <c r="F19" s="49">
        <f ca="1">'Group#B'!W8</f>
        <v>3.1164426802176468</v>
      </c>
      <c r="G19" s="51">
        <f ca="1">'Group#B'!X8</f>
        <v>2.8665754267986254</v>
      </c>
    </row>
    <row r="20" spans="2:7" x14ac:dyDescent="0.3">
      <c r="B20" s="59" t="s">
        <v>43</v>
      </c>
      <c r="C20" s="55">
        <f ca="1">'Group#B'!T9</f>
        <v>-0.1250478486439095</v>
      </c>
      <c r="D20" s="49">
        <f ca="1">'Group#B'!U9</f>
        <v>-0.11163618636994344</v>
      </c>
      <c r="E20" s="51">
        <f ca="1">'Group#B'!V9</f>
        <v>-0.10786009155839593</v>
      </c>
      <c r="F20" s="49">
        <f ca="1">'Group#B'!W9</f>
        <v>2.7399172874596838</v>
      </c>
      <c r="G20" s="51">
        <f ca="1">'Group#B'!X9</f>
        <v>3.6139716457741069</v>
      </c>
    </row>
    <row r="21" spans="2:7" x14ac:dyDescent="0.3">
      <c r="B21" s="59" t="s">
        <v>44</v>
      </c>
      <c r="C21" s="55">
        <f ca="1">'Group#B'!T10</f>
        <v>-4.9662617462183589E-2</v>
      </c>
      <c r="D21" s="49">
        <f ca="1">'Group#B'!U10</f>
        <v>-5.5280032420727765E-2</v>
      </c>
      <c r="E21" s="51">
        <f ca="1">'Group#B'!V10</f>
        <v>-5.5229960020869662E-2</v>
      </c>
      <c r="F21" s="49">
        <f ca="1">'Group#B'!W10</f>
        <v>2.5947891864385175</v>
      </c>
      <c r="G21" s="51">
        <f ca="1">'Group#B'!X10</f>
        <v>1.7012447045998018</v>
      </c>
    </row>
    <row r="22" spans="2:7" x14ac:dyDescent="0.3">
      <c r="B22" s="59" t="s">
        <v>45</v>
      </c>
      <c r="C22" s="55">
        <f ca="1">'Group#B'!T11</f>
        <v>-3.1899756356934206E-2</v>
      </c>
      <c r="D22" s="49">
        <f ca="1">'Group#B'!U11</f>
        <v>-3.4830122399548191E-2</v>
      </c>
      <c r="E22" s="51">
        <f ca="1">'Group#B'!V11</f>
        <v>-3.2233910404084631E-2</v>
      </c>
      <c r="F22" s="49">
        <f ca="1">'Group#B'!W11</f>
        <v>2.5125842653413768</v>
      </c>
      <c r="G22" s="51">
        <f ca="1">'Group#B'!X11</f>
        <v>1.6324256957580223</v>
      </c>
    </row>
    <row r="23" spans="2:7" x14ac:dyDescent="0.3">
      <c r="B23" s="59" t="s">
        <v>46</v>
      </c>
      <c r="C23" s="55">
        <f ca="1">'Group#B'!T12</f>
        <v>-1.8954760968379891E-2</v>
      </c>
      <c r="D23" s="49">
        <f ca="1">'Group#B'!U12</f>
        <v>-2.0569647840039784E-2</v>
      </c>
      <c r="E23" s="51">
        <f ca="1">'Group#B'!V12</f>
        <v>-2.0245319892219227E-2</v>
      </c>
      <c r="F23" s="49">
        <f ca="1">'Group#B'!W12</f>
        <v>2.390304688015668</v>
      </c>
      <c r="G23" s="51">
        <f ca="1">'Group#B'!X12</f>
        <v>1.3081996973481465</v>
      </c>
    </row>
    <row r="24" spans="2:7" x14ac:dyDescent="0.3">
      <c r="B24" s="59" t="s">
        <v>47</v>
      </c>
      <c r="C24" s="55">
        <f ca="1">'Group#B'!T13</f>
        <v>-0.15403795740858428</v>
      </c>
      <c r="D24" s="49">
        <f ca="1">'Group#B'!U13</f>
        <v>-0.14601071423337875</v>
      </c>
      <c r="E24" s="51">
        <f ca="1">'Group#B'!V13</f>
        <v>-0.14311643092035753</v>
      </c>
      <c r="F24" s="49">
        <f ca="1">'Group#B'!W13</f>
        <v>2.3955126525773722</v>
      </c>
      <c r="G24" s="51">
        <f ca="1">'Group#B'!X13</f>
        <v>2.5712519083113352</v>
      </c>
    </row>
    <row r="25" spans="2:7" x14ac:dyDescent="0.3">
      <c r="B25" s="59" t="s">
        <v>48</v>
      </c>
      <c r="C25" s="55">
        <f ca="1">'Group#B'!T14</f>
        <v>-3.3252191490431016E-2</v>
      </c>
      <c r="D25" s="49">
        <f ca="1">'Group#B'!U14</f>
        <v>-4.4211418818560277E-2</v>
      </c>
      <c r="E25" s="51">
        <f ca="1">'Group#B'!V14</f>
        <v>-4.0575109775516482E-2</v>
      </c>
      <c r="F25" s="49">
        <f ca="1">'Group#B'!W14</f>
        <v>2.9420470902927223</v>
      </c>
      <c r="G25" s="51">
        <f ca="1">'Group#B'!X14</f>
        <v>2.3858069137346494</v>
      </c>
    </row>
    <row r="26" spans="2:7" x14ac:dyDescent="0.3">
      <c r="B26" s="59" t="s">
        <v>49</v>
      </c>
      <c r="C26" s="55">
        <f ca="1">'Group#B'!T15</f>
        <v>-8.5302947913906912E-2</v>
      </c>
      <c r="D26" s="49">
        <f ca="1">'Group#B'!U15</f>
        <v>-6.2581441970795737E-2</v>
      </c>
      <c r="E26" s="51">
        <f ca="1">'Group#B'!V15</f>
        <v>-7.3358552919706388E-2</v>
      </c>
      <c r="F26" s="49">
        <f ca="1">'Group#B'!W15</f>
        <v>3.011558640459163</v>
      </c>
      <c r="G26" s="51">
        <f ca="1">'Group#B'!X15</f>
        <v>3.0284250713020779</v>
      </c>
    </row>
    <row r="27" spans="2:7" ht="17.25" thickBot="1" x14ac:dyDescent="0.35">
      <c r="B27" s="62" t="s">
        <v>50</v>
      </c>
      <c r="C27" s="56">
        <f ca="1">'Group#B'!T16</f>
        <v>-6.7200634102796419E-3</v>
      </c>
      <c r="D27" s="52">
        <f ca="1">'Group#B'!U16</f>
        <v>-5.7497097025610566E-3</v>
      </c>
      <c r="E27" s="53">
        <f ca="1">'Group#B'!V16</f>
        <v>-4.9018529673748867E-3</v>
      </c>
      <c r="F27" s="52">
        <f ca="1">'Group#B'!W16</f>
        <v>3.5113165413177332</v>
      </c>
      <c r="G27" s="53">
        <f ca="1">'Group#B'!X16</f>
        <v>1.317823366130785</v>
      </c>
    </row>
    <row r="28" spans="2:7" ht="17.25" thickBot="1" x14ac:dyDescent="0.35">
      <c r="B28" s="75" t="s">
        <v>36</v>
      </c>
      <c r="C28" s="72">
        <f ca="1">'Group#B'!T18</f>
        <v>-0.110324799446834</v>
      </c>
      <c r="D28" s="73">
        <f ca="1">'Group#B'!U18</f>
        <v>-0.10324693305415922</v>
      </c>
      <c r="E28" s="74">
        <f ca="1">'Group#B'!V18</f>
        <v>-0.1028457322157451</v>
      </c>
      <c r="F28" s="73">
        <f ca="1">'Group#B'!W18</f>
        <v>2.6724246543448937</v>
      </c>
      <c r="G28" s="74">
        <f ca="1">'Group#B'!X18</f>
        <v>2.4284524583424192</v>
      </c>
    </row>
    <row r="29" spans="2:7" ht="17.25" thickBot="1" x14ac:dyDescent="0.35"/>
    <row r="30" spans="2:7" ht="17.25" thickBot="1" x14ac:dyDescent="0.25">
      <c r="B30" s="87" t="s">
        <v>53</v>
      </c>
      <c r="C30" s="84" t="s">
        <v>67</v>
      </c>
      <c r="D30" s="85"/>
      <c r="E30" s="85"/>
      <c r="F30" s="85"/>
      <c r="G30" s="86"/>
    </row>
    <row r="31" spans="2:7" ht="17.25" thickBot="1" x14ac:dyDescent="0.35">
      <c r="B31" s="88"/>
      <c r="C31" s="43" t="s">
        <v>24</v>
      </c>
      <c r="D31" s="43" t="s">
        <v>25</v>
      </c>
      <c r="E31" s="44" t="s">
        <v>26</v>
      </c>
      <c r="F31" s="45" t="s">
        <v>68</v>
      </c>
      <c r="G31" s="46" t="s">
        <v>69</v>
      </c>
    </row>
    <row r="32" spans="2:7" x14ac:dyDescent="0.3">
      <c r="B32" s="65" t="s">
        <v>64</v>
      </c>
      <c r="C32" s="54">
        <f ca="1">'Group#C'!V14</f>
        <v>-0.31652080146423794</v>
      </c>
      <c r="D32" s="48">
        <f ca="1">'Group#C'!W14</f>
        <v>-0.2680673025385838</v>
      </c>
      <c r="E32" s="48">
        <f ca="1">'Group#C'!X14</f>
        <v>-0.270020531974556</v>
      </c>
      <c r="F32" s="54">
        <f ca="1">'Group#C'!Y14</f>
        <v>2.1789483558161389</v>
      </c>
      <c r="G32" s="50">
        <f ca="1">'Group#C'!Z14</f>
        <v>2.8698298725998814</v>
      </c>
    </row>
    <row r="33" spans="2:7" x14ac:dyDescent="0.3">
      <c r="B33" s="66" t="s">
        <v>65</v>
      </c>
      <c r="C33" s="55">
        <f ca="1">'Group#C'!V15</f>
        <v>-0.16263179559638499</v>
      </c>
      <c r="D33" s="49">
        <f ca="1">'Group#C'!W15</f>
        <v>-0.12917057311517124</v>
      </c>
      <c r="E33" s="49">
        <f ca="1">'Group#C'!X15</f>
        <v>-0.13171000521780829</v>
      </c>
      <c r="F33" s="55">
        <f ca="1">'Group#C'!Y15</f>
        <v>2.3281922300149138</v>
      </c>
      <c r="G33" s="51">
        <f ca="1">'Group#C'!Z15</f>
        <v>2.1283220254063404</v>
      </c>
    </row>
    <row r="34" spans="2:7" ht="17.25" thickBot="1" x14ac:dyDescent="0.35">
      <c r="B34" s="66" t="s">
        <v>66</v>
      </c>
      <c r="C34" s="55">
        <f ca="1">'Group#C'!V16</f>
        <v>-0.14677195822057387</v>
      </c>
      <c r="D34" s="49">
        <f ca="1">'Group#C'!W16</f>
        <v>-0.12631634234981481</v>
      </c>
      <c r="E34" s="49">
        <f ca="1">'Group#C'!X16</f>
        <v>-0.12975398590879994</v>
      </c>
      <c r="F34" s="55">
        <f ca="1">'Group#C'!Y16</f>
        <v>2.3097355509700672</v>
      </c>
      <c r="G34" s="51">
        <f ca="1">'Group#C'!Z16</f>
        <v>2.3330847513682023</v>
      </c>
    </row>
    <row r="35" spans="2:7" ht="17.25" thickBot="1" x14ac:dyDescent="0.35">
      <c r="B35" s="75" t="s">
        <v>36</v>
      </c>
      <c r="C35" s="72">
        <f ca="1">'Group#C'!V17</f>
        <v>-0.21942944673078282</v>
      </c>
      <c r="D35" s="73">
        <f ca="1">'Group#C'!W17</f>
        <v>-0.18387299565492937</v>
      </c>
      <c r="E35" s="74">
        <f ca="1">'Group#C'!X17</f>
        <v>-0.18644741012780486</v>
      </c>
      <c r="F35" s="73">
        <f ca="1">'Group#C'!Y17</f>
        <v>2.2629576766219501</v>
      </c>
      <c r="G35" s="74">
        <f ca="1">'Group#C'!Z17</f>
        <v>2.4863539820723153</v>
      </c>
    </row>
  </sheetData>
  <mergeCells count="6">
    <mergeCell ref="C2:G2"/>
    <mergeCell ref="B2:B3"/>
    <mergeCell ref="C12:G12"/>
    <mergeCell ref="B12:B13"/>
    <mergeCell ref="B30:B31"/>
    <mergeCell ref="C30:G3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289"/>
  <sheetViews>
    <sheetView zoomScale="85" zoomScaleNormal="85" workbookViewId="0">
      <selection activeCell="Y39" sqref="Y39"/>
    </sheetView>
  </sheetViews>
  <sheetFormatPr defaultRowHeight="16.5" x14ac:dyDescent="0.3"/>
  <cols>
    <col min="1" max="1" width="9" style="83"/>
    <col min="2" max="2" width="15.375" bestFit="1" customWidth="1"/>
    <col min="13" max="13" width="2.5" customWidth="1"/>
    <col min="14" max="14" width="11.875" bestFit="1" customWidth="1"/>
    <col min="15" max="15" width="11.25" bestFit="1" customWidth="1"/>
    <col min="16" max="16" width="11.875" bestFit="1" customWidth="1"/>
    <col min="17" max="17" width="11" bestFit="1" customWidth="1"/>
    <col min="18" max="18" width="10.875" bestFit="1" customWidth="1"/>
    <col min="19" max="19" width="6.75" customWidth="1"/>
    <col min="20" max="20" width="8.5" style="83" customWidth="1"/>
    <col min="21" max="21" width="19.375" bestFit="1" customWidth="1"/>
    <col min="22" max="22" width="12.375" bestFit="1" customWidth="1"/>
    <col min="23" max="24" width="10.375" bestFit="1" customWidth="1"/>
    <col min="25" max="25" width="14.75" bestFit="1" customWidth="1"/>
    <col min="26" max="26" width="15" bestFit="1" customWidth="1"/>
  </cols>
  <sheetData>
    <row r="1" spans="1:34" ht="17.25" thickBo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/>
      <c r="O1" s="27"/>
      <c r="P1" s="27"/>
      <c r="Q1" s="27"/>
      <c r="R1" s="27"/>
      <c r="U1" s="41"/>
      <c r="V1" s="13" t="s">
        <v>29</v>
      </c>
      <c r="W1" s="41"/>
      <c r="X1" s="41"/>
      <c r="Y1" s="41"/>
      <c r="Z1" s="41"/>
    </row>
    <row r="2" spans="1:34" ht="17.25" thickBot="1" x14ac:dyDescent="0.25">
      <c r="B2" s="1"/>
      <c r="C2" s="1"/>
      <c r="D2" s="1"/>
      <c r="E2" s="1"/>
      <c r="F2" s="98" t="s">
        <v>3</v>
      </c>
      <c r="G2" s="99"/>
      <c r="H2" s="99"/>
      <c r="I2" s="99"/>
      <c r="J2" s="99"/>
      <c r="K2" s="99"/>
      <c r="L2" s="100"/>
      <c r="M2" s="15"/>
      <c r="N2" s="90" t="s">
        <v>11</v>
      </c>
      <c r="O2" s="91"/>
      <c r="P2" s="92"/>
      <c r="Q2" s="1"/>
      <c r="R2" s="27"/>
      <c r="U2" s="26" t="s">
        <v>52</v>
      </c>
      <c r="V2" s="42" t="s">
        <v>24</v>
      </c>
      <c r="W2" s="43" t="s">
        <v>25</v>
      </c>
      <c r="X2" s="44" t="s">
        <v>26</v>
      </c>
      <c r="Y2" s="45" t="s">
        <v>27</v>
      </c>
      <c r="Z2" s="46" t="s">
        <v>28</v>
      </c>
    </row>
    <row r="3" spans="1:34" ht="17.25" thickBot="1" x14ac:dyDescent="0.3">
      <c r="A3" s="94"/>
      <c r="B3" s="2"/>
      <c r="C3" s="3"/>
      <c r="D3" s="3"/>
      <c r="E3" s="4" t="s">
        <v>0</v>
      </c>
      <c r="F3" s="80" t="s">
        <v>4</v>
      </c>
      <c r="G3" s="81" t="s">
        <v>5</v>
      </c>
      <c r="H3" s="81" t="s">
        <v>6</v>
      </c>
      <c r="I3" s="81" t="s">
        <v>7</v>
      </c>
      <c r="J3" s="81" t="s">
        <v>8</v>
      </c>
      <c r="K3" s="81" t="s">
        <v>9</v>
      </c>
      <c r="L3" s="82" t="s">
        <v>10</v>
      </c>
      <c r="M3" s="3"/>
      <c r="N3" s="2" t="s">
        <v>12</v>
      </c>
      <c r="O3" s="28" t="s">
        <v>13</v>
      </c>
      <c r="P3" s="28" t="s">
        <v>14</v>
      </c>
      <c r="Q3" s="2" t="s">
        <v>15</v>
      </c>
      <c r="R3" s="29" t="s">
        <v>16</v>
      </c>
      <c r="T3" s="106" t="s">
        <v>72</v>
      </c>
      <c r="U3" s="69" t="s">
        <v>79</v>
      </c>
      <c r="V3" s="54">
        <f ca="1">INDIRECT("N"&amp;12*(ROW()-3)+9)</f>
        <v>-8.4442161443643027E-4</v>
      </c>
      <c r="W3" s="48">
        <f ca="1">INDIRECT("O"&amp;12*(ROW()-3)+9)</f>
        <v>2.1773363401724755E-3</v>
      </c>
      <c r="X3" s="50">
        <f ca="1">INDIRECT("P"&amp;12*(ROW()-3)+9)</f>
        <v>-2.5874944867121386E-4</v>
      </c>
      <c r="Y3" s="48">
        <f ca="1">INDIRECT("Q"&amp;12*(ROW()-3)+10)</f>
        <v>3.0515781218059459</v>
      </c>
      <c r="Z3" s="50">
        <f ca="1">INDIRECT("R"&amp;12*(ROW()-3)+10)</f>
        <v>1.2925236820520754</v>
      </c>
    </row>
    <row r="4" spans="1:34" x14ac:dyDescent="0.2">
      <c r="A4" s="95" t="s">
        <v>72</v>
      </c>
      <c r="B4" s="4" t="s">
        <v>79</v>
      </c>
      <c r="C4" s="5"/>
      <c r="D4" s="5" t="s">
        <v>1</v>
      </c>
      <c r="E4" s="5">
        <v>22</v>
      </c>
      <c r="F4" s="8">
        <v>71797.9568</v>
      </c>
      <c r="G4" s="3">
        <v>39.404600000000002</v>
      </c>
      <c r="H4" s="3">
        <v>41.509500000000003</v>
      </c>
      <c r="I4" s="3">
        <v>42.053100000000001</v>
      </c>
      <c r="J4" s="3">
        <v>110743.359</v>
      </c>
      <c r="K4" s="3">
        <v>282.947</v>
      </c>
      <c r="L4" s="4">
        <f>J4/3600</f>
        <v>30.762044166666666</v>
      </c>
      <c r="M4" s="19"/>
      <c r="N4" s="30"/>
      <c r="O4" s="31"/>
      <c r="P4" s="31"/>
      <c r="Q4" s="19">
        <f>GEOMEAN(L4:L7)</f>
        <v>22.855288126301438</v>
      </c>
      <c r="R4" s="4">
        <f>GEOMEAN(K4:K7)</f>
        <v>191.64173849335018</v>
      </c>
      <c r="T4" s="96"/>
      <c r="U4" s="70" t="s">
        <v>73</v>
      </c>
      <c r="V4" s="55">
        <f t="shared" ref="V4:V26" ca="1" si="0">INDIRECT("N"&amp;12*(ROW()-3)+9)</f>
        <v>-7.7199597423160959E-4</v>
      </c>
      <c r="W4" s="49">
        <f t="shared" ref="W4:W26" ca="1" si="1">INDIRECT("O"&amp;12*(ROW()-3)+9)</f>
        <v>9.6935137494336132E-4</v>
      </c>
      <c r="X4" s="51">
        <f t="shared" ref="X4:X26" ca="1" si="2">INDIRECT("P"&amp;12*(ROW()-3)+9)</f>
        <v>8.6060053368308687E-4</v>
      </c>
      <c r="Y4" s="49">
        <f t="shared" ref="Y4:Y26" ca="1" si="3">INDIRECT("Q"&amp;12*(ROW()-3)+10)</f>
        <v>3.4054388698825355</v>
      </c>
      <c r="Z4" s="51">
        <f t="shared" ref="Z4:Z26" ca="1" si="4">INDIRECT("R"&amp;12*(ROW()-3)+10)</f>
        <v>1.1135159917621393</v>
      </c>
    </row>
    <row r="5" spans="1:34" x14ac:dyDescent="0.2">
      <c r="A5" s="96"/>
      <c r="B5" s="20"/>
      <c r="C5" s="6"/>
      <c r="D5" s="6"/>
      <c r="E5" s="6">
        <v>27</v>
      </c>
      <c r="F5" s="9">
        <v>22291.866399999999</v>
      </c>
      <c r="G5" s="19">
        <v>37.369300000000003</v>
      </c>
      <c r="H5" s="19">
        <v>37.937899999999999</v>
      </c>
      <c r="I5" s="19">
        <v>40.260800000000003</v>
      </c>
      <c r="J5" s="19">
        <v>86647.388000000006</v>
      </c>
      <c r="K5" s="19">
        <v>170.773</v>
      </c>
      <c r="L5" s="20">
        <f t="shared" ref="L5:L7" si="5">J5/3600</f>
        <v>24.068718888888892</v>
      </c>
      <c r="M5" s="19"/>
      <c r="N5" s="30"/>
      <c r="O5" s="31"/>
      <c r="P5" s="31"/>
      <c r="Q5" s="31"/>
      <c r="R5" s="32"/>
      <c r="T5" s="96"/>
      <c r="U5" s="70" t="s">
        <v>80</v>
      </c>
      <c r="V5" s="55">
        <f t="shared" ca="1" si="0"/>
        <v>-6.0097265842107284E-5</v>
      </c>
      <c r="W5" s="49">
        <f t="shared" ca="1" si="1"/>
        <v>2.3641049675227066E-4</v>
      </c>
      <c r="X5" s="51">
        <f t="shared" ca="1" si="2"/>
        <v>-3.2530109128270368E-4</v>
      </c>
      <c r="Y5" s="49">
        <f t="shared" ca="1" si="3"/>
        <v>3.5162253690515053</v>
      </c>
      <c r="Z5" s="51">
        <f t="shared" ca="1" si="4"/>
        <v>1.2164964658415227</v>
      </c>
    </row>
    <row r="6" spans="1:34" ht="17.25" thickBot="1" x14ac:dyDescent="0.25">
      <c r="A6" s="96"/>
      <c r="B6" s="20"/>
      <c r="C6" s="6"/>
      <c r="D6" s="6"/>
      <c r="E6" s="6">
        <v>32</v>
      </c>
      <c r="F6" s="9">
        <v>9340.2304000000004</v>
      </c>
      <c r="G6" s="19">
        <v>36.006</v>
      </c>
      <c r="H6" s="19">
        <v>35.115000000000002</v>
      </c>
      <c r="I6" s="19">
        <v>38.574100000000001</v>
      </c>
      <c r="J6" s="19">
        <v>72661.792000000001</v>
      </c>
      <c r="K6" s="19">
        <v>175.81200000000001</v>
      </c>
      <c r="L6" s="20">
        <f t="shared" si="5"/>
        <v>20.183831111111111</v>
      </c>
      <c r="M6" s="19"/>
      <c r="N6" s="30"/>
      <c r="O6" s="31"/>
      <c r="P6" s="31"/>
      <c r="Q6" s="31"/>
      <c r="R6" s="32"/>
      <c r="T6" s="97"/>
      <c r="U6" s="71" t="s">
        <v>81</v>
      </c>
      <c r="V6" s="56">
        <f t="shared" ca="1" si="0"/>
        <v>8.6144153043532512E-5</v>
      </c>
      <c r="W6" s="52">
        <f t="shared" ca="1" si="1"/>
        <v>-3.7994916229678877E-3</v>
      </c>
      <c r="X6" s="53">
        <f t="shared" ca="1" si="2"/>
        <v>-3.3528605374356646E-3</v>
      </c>
      <c r="Y6" s="52">
        <f t="shared" ca="1" si="3"/>
        <v>3.0696801026032019</v>
      </c>
      <c r="Z6" s="53">
        <f t="shared" ca="1" si="4"/>
        <v>1.4745426425893673</v>
      </c>
    </row>
    <row r="7" spans="1:34" ht="17.25" thickBot="1" x14ac:dyDescent="0.3">
      <c r="A7" s="96"/>
      <c r="B7" s="20"/>
      <c r="C7" s="7"/>
      <c r="D7" s="7"/>
      <c r="E7" s="7">
        <v>37</v>
      </c>
      <c r="F7" s="10">
        <v>5426.8415999999997</v>
      </c>
      <c r="G7" s="21">
        <v>34.445099999999996</v>
      </c>
      <c r="H7" s="21">
        <v>33.729199999999999</v>
      </c>
      <c r="I7" s="21">
        <v>37.486899999999999</v>
      </c>
      <c r="J7" s="21">
        <v>65732.104000000007</v>
      </c>
      <c r="K7" s="21">
        <v>158.77699999999999</v>
      </c>
      <c r="L7" s="22">
        <f t="shared" si="5"/>
        <v>18.258917777777778</v>
      </c>
      <c r="M7" s="19"/>
      <c r="N7" s="30"/>
      <c r="O7" s="31"/>
      <c r="P7" s="31"/>
      <c r="Q7" s="31"/>
      <c r="R7" s="32"/>
      <c r="T7" s="106" t="s">
        <v>74</v>
      </c>
      <c r="U7" s="58" t="s">
        <v>82</v>
      </c>
      <c r="V7" s="54">
        <f t="shared" ca="1" si="0"/>
        <v>3.5746452176077526E-6</v>
      </c>
      <c r="W7" s="48">
        <f t="shared" ca="1" si="1"/>
        <v>1.7380030163227644E-4</v>
      </c>
      <c r="X7" s="50">
        <f t="shared" ca="1" si="2"/>
        <v>-9.2010094897010397E-5</v>
      </c>
      <c r="Y7" s="48">
        <f t="shared" ca="1" si="3"/>
        <v>3.2991445343792973</v>
      </c>
      <c r="Z7" s="50">
        <f t="shared" ca="1" si="4"/>
        <v>1.1598362537658868</v>
      </c>
    </row>
    <row r="8" spans="1:34" ht="17.25" thickBot="1" x14ac:dyDescent="0.25">
      <c r="A8" s="96"/>
      <c r="B8" s="20"/>
      <c r="C8" s="6"/>
      <c r="D8" s="6"/>
      <c r="E8" s="6"/>
      <c r="F8" s="9"/>
      <c r="G8" s="19"/>
      <c r="H8" s="19"/>
      <c r="I8" s="19"/>
      <c r="J8" s="19"/>
      <c r="K8" s="19"/>
      <c r="L8" s="20"/>
      <c r="M8" s="19"/>
      <c r="N8" s="33"/>
      <c r="O8" s="34"/>
      <c r="P8" s="34"/>
      <c r="Q8" s="34"/>
      <c r="R8" s="29"/>
      <c r="T8" s="96"/>
      <c r="U8" s="59" t="s">
        <v>83</v>
      </c>
      <c r="V8" s="55">
        <f t="shared" ca="1" si="0"/>
        <v>-2.2850415059881835E-3</v>
      </c>
      <c r="W8" s="49">
        <f t="shared" ca="1" si="1"/>
        <v>-7.0293592322533405E-3</v>
      </c>
      <c r="X8" s="51">
        <f t="shared" ca="1" si="2"/>
        <v>-9.5553217923284306E-3</v>
      </c>
      <c r="Y8" s="49">
        <f t="shared" ca="1" si="3"/>
        <v>3.1706638968366083</v>
      </c>
      <c r="Z8" s="51">
        <f t="shared" ca="1" si="4"/>
        <v>1.3617560511322193</v>
      </c>
    </row>
    <row r="9" spans="1:34" x14ac:dyDescent="0.2">
      <c r="A9" s="96"/>
      <c r="B9" s="20"/>
      <c r="C9" s="5"/>
      <c r="D9" s="5" t="s">
        <v>2</v>
      </c>
      <c r="E9" s="8">
        <v>22</v>
      </c>
      <c r="F9" s="8">
        <v>71644.355200000005</v>
      </c>
      <c r="G9" s="3">
        <v>39.399700000000003</v>
      </c>
      <c r="H9" s="3">
        <v>41.502899999999997</v>
      </c>
      <c r="I9" s="3">
        <v>42.052900000000001</v>
      </c>
      <c r="J9" s="3">
        <v>285875.22100000002</v>
      </c>
      <c r="K9" s="3">
        <v>499.65300000000002</v>
      </c>
      <c r="L9" s="4">
        <f>J9/3600</f>
        <v>79.409783611111123</v>
      </c>
      <c r="M9" s="19"/>
      <c r="N9" s="8">
        <f>bdrate($F4:$F7,G4:G7,$F9:$F12,G9:G12)</f>
        <v>-8.4442161443643027E-4</v>
      </c>
      <c r="O9" s="3">
        <f>bdrate($F4:$F7,H4:H7,$F9:$F12,H9:H12)</f>
        <v>2.1773363401724755E-3</v>
      </c>
      <c r="P9" s="19">
        <f>bdrate($F4:$F7,I4:I7,$F9:$F12,I9:I12)</f>
        <v>-2.5874944867121386E-4</v>
      </c>
      <c r="Q9" s="19">
        <f>GEOMEAN(L9:L12)</f>
        <v>69.744697213792676</v>
      </c>
      <c r="R9" s="4">
        <f>GEOMEAN(K9:K12)</f>
        <v>247.7014854722859</v>
      </c>
      <c r="T9" s="96"/>
      <c r="U9" s="59" t="s">
        <v>84</v>
      </c>
      <c r="V9" s="55">
        <f t="shared" ca="1" si="0"/>
        <v>-0.12394281730709955</v>
      </c>
      <c r="W9" s="49">
        <f t="shared" ca="1" si="1"/>
        <v>-0.11819239576799379</v>
      </c>
      <c r="X9" s="51">
        <f t="shared" ca="1" si="2"/>
        <v>-0.11084907791984699</v>
      </c>
      <c r="Y9" s="49">
        <f t="shared" ca="1" si="3"/>
        <v>2.711169856661106</v>
      </c>
      <c r="Z9" s="51">
        <f t="shared" ca="1" si="4"/>
        <v>2.7380347878164937</v>
      </c>
    </row>
    <row r="10" spans="1:34" ht="17.25" thickBot="1" x14ac:dyDescent="0.25">
      <c r="A10" s="96"/>
      <c r="B10" s="20"/>
      <c r="C10" s="6"/>
      <c r="D10" s="6"/>
      <c r="E10" s="9">
        <v>27</v>
      </c>
      <c r="F10" s="9">
        <v>22250.2552</v>
      </c>
      <c r="G10" s="19">
        <v>37.370100000000001</v>
      </c>
      <c r="H10" s="19">
        <v>37.918100000000003</v>
      </c>
      <c r="I10" s="19">
        <v>40.257300000000001</v>
      </c>
      <c r="J10" s="19">
        <v>259894.054</v>
      </c>
      <c r="K10" s="19">
        <v>292.60899999999998</v>
      </c>
      <c r="L10" s="20">
        <f t="shared" ref="L10:L12" si="6">J10/3600</f>
        <v>72.192792777777782</v>
      </c>
      <c r="M10" s="19"/>
      <c r="N10" s="30"/>
      <c r="O10" s="31"/>
      <c r="P10" s="31" t="s">
        <v>17</v>
      </c>
      <c r="Q10" s="19">
        <f>Q9/Q4</f>
        <v>3.0515781218059459</v>
      </c>
      <c r="R10" s="20">
        <f>R9/R4</f>
        <v>1.2925236820520754</v>
      </c>
      <c r="T10" s="97"/>
      <c r="U10" s="60" t="s">
        <v>85</v>
      </c>
      <c r="V10" s="56">
        <f t="shared" ca="1" si="0"/>
        <v>-7.4119017274831833E-5</v>
      </c>
      <c r="W10" s="52">
        <f t="shared" ca="1" si="1"/>
        <v>-2.583753682846579E-4</v>
      </c>
      <c r="X10" s="53">
        <f t="shared" ca="1" si="2"/>
        <v>-3.8315122471965779E-4</v>
      </c>
      <c r="Y10" s="52">
        <f t="shared" ca="1" si="3"/>
        <v>3.4229149734988229</v>
      </c>
      <c r="Z10" s="53">
        <f t="shared" ca="1" si="4"/>
        <v>1.1337873767021094</v>
      </c>
    </row>
    <row r="11" spans="1:34" x14ac:dyDescent="0.25">
      <c r="A11" s="96"/>
      <c r="B11" s="20"/>
      <c r="C11" s="6"/>
      <c r="D11" s="6"/>
      <c r="E11" s="9">
        <v>32</v>
      </c>
      <c r="F11" s="9">
        <v>9340.4943999999996</v>
      </c>
      <c r="G11" s="19">
        <v>36.005699999999997</v>
      </c>
      <c r="H11" s="19">
        <v>35.115499999999997</v>
      </c>
      <c r="I11" s="19">
        <v>38.574300000000001</v>
      </c>
      <c r="J11" s="19">
        <v>241164.59899999999</v>
      </c>
      <c r="K11" s="19">
        <v>169.75899999999999</v>
      </c>
      <c r="L11" s="20">
        <f t="shared" si="6"/>
        <v>66.990166388888881</v>
      </c>
      <c r="M11" s="19"/>
      <c r="N11" s="30"/>
      <c r="O11" s="31"/>
      <c r="P11" s="31"/>
      <c r="Q11" s="31"/>
      <c r="R11" s="32"/>
      <c r="T11" s="106" t="s">
        <v>75</v>
      </c>
      <c r="U11" s="59" t="s">
        <v>86</v>
      </c>
      <c r="V11" s="54">
        <f t="shared" ca="1" si="0"/>
        <v>-5.0751308945456985E-3</v>
      </c>
      <c r="W11" s="48">
        <f t="shared" ca="1" si="1"/>
        <v>-7.7851163952535885E-3</v>
      </c>
      <c r="X11" s="50">
        <f t="shared" ca="1" si="2"/>
        <v>-9.6092716037782244E-3</v>
      </c>
      <c r="Y11" s="48">
        <f t="shared" ca="1" si="3"/>
        <v>3.329865150557425</v>
      </c>
      <c r="Z11" s="50">
        <f t="shared" ca="1" si="4"/>
        <v>1.237436657556513</v>
      </c>
    </row>
    <row r="12" spans="1:34" ht="17.25" thickBot="1" x14ac:dyDescent="0.25">
      <c r="A12" s="96"/>
      <c r="B12" s="22"/>
      <c r="C12" s="7"/>
      <c r="D12" s="7"/>
      <c r="E12" s="10">
        <v>37</v>
      </c>
      <c r="F12" s="10">
        <v>5426.8415999999997</v>
      </c>
      <c r="G12" s="21">
        <v>34.445099999999996</v>
      </c>
      <c r="H12" s="21">
        <v>33.729199999999999</v>
      </c>
      <c r="I12" s="21">
        <v>37.486899999999999</v>
      </c>
      <c r="J12" s="21">
        <v>221803.48300000001</v>
      </c>
      <c r="K12" s="21">
        <v>151.679</v>
      </c>
      <c r="L12" s="22">
        <f t="shared" si="6"/>
        <v>61.612078611111116</v>
      </c>
      <c r="M12" s="19"/>
      <c r="N12" s="35"/>
      <c r="O12" s="36"/>
      <c r="P12" s="36"/>
      <c r="Q12" s="36"/>
      <c r="R12" s="37"/>
      <c r="T12" s="96"/>
      <c r="U12" s="59" t="s">
        <v>87</v>
      </c>
      <c r="V12" s="55">
        <f t="shared" ca="1" si="0"/>
        <v>1.7169875951239533E-4</v>
      </c>
      <c r="W12" s="49">
        <f t="shared" ca="1" si="1"/>
        <v>-1.2585666266208606E-2</v>
      </c>
      <c r="X12" s="51">
        <f t="shared" ca="1" si="2"/>
        <v>-7.2351087167494832E-3</v>
      </c>
      <c r="Y12" s="49">
        <f t="shared" ca="1" si="3"/>
        <v>2.750919149768968</v>
      </c>
      <c r="Z12" s="51">
        <f t="shared" ca="1" si="4"/>
        <v>1.240324366370704</v>
      </c>
    </row>
    <row r="13" spans="1:34" ht="17.25" thickBot="1" x14ac:dyDescent="0.25">
      <c r="A13" s="96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31"/>
      <c r="R13" s="32"/>
      <c r="T13" s="96"/>
      <c r="U13" s="59" t="s">
        <v>88</v>
      </c>
      <c r="V13" s="55">
        <f t="shared" ca="1" si="0"/>
        <v>-2.3201627234126221E-5</v>
      </c>
      <c r="W13" s="49">
        <f t="shared" ca="1" si="1"/>
        <v>-4.6462174414141355E-4</v>
      </c>
      <c r="X13" s="51">
        <f t="shared" ca="1" si="2"/>
        <v>3.7520088034925791E-5</v>
      </c>
      <c r="Y13" s="49">
        <f t="shared" ca="1" si="3"/>
        <v>3.2552287773548407</v>
      </c>
      <c r="Z13" s="51">
        <f t="shared" ca="1" si="4"/>
        <v>1.167578592796497</v>
      </c>
    </row>
    <row r="14" spans="1:34" ht="17.25" thickBot="1" x14ac:dyDescent="0.25">
      <c r="A14" s="96"/>
      <c r="B14" s="19"/>
      <c r="C14" s="19"/>
      <c r="D14" s="19"/>
      <c r="E14" s="19"/>
      <c r="F14" s="77" t="s">
        <v>3</v>
      </c>
      <c r="G14" s="78"/>
      <c r="H14" s="78"/>
      <c r="I14" s="78"/>
      <c r="J14" s="78"/>
      <c r="K14" s="78"/>
      <c r="L14" s="79"/>
      <c r="M14" s="101"/>
      <c r="N14" s="90" t="s">
        <v>11</v>
      </c>
      <c r="O14" s="91"/>
      <c r="P14" s="92"/>
      <c r="Q14" s="19"/>
      <c r="R14" s="32"/>
      <c r="T14" s="96"/>
      <c r="U14" s="59" t="s">
        <v>89</v>
      </c>
      <c r="V14" s="55">
        <f t="shared" ca="1" si="0"/>
        <v>3.8328235348328299E-4</v>
      </c>
      <c r="W14" s="49">
        <f t="shared" ca="1" si="1"/>
        <v>1.5458265423298201E-3</v>
      </c>
      <c r="X14" s="51">
        <f t="shared" ca="1" si="2"/>
        <v>-3.5731185020970724E-4</v>
      </c>
      <c r="Y14" s="49">
        <f t="shared" ca="1" si="3"/>
        <v>3.2195166714746666</v>
      </c>
      <c r="Z14" s="51">
        <f t="shared" ca="1" si="4"/>
        <v>1.1026032416535192</v>
      </c>
    </row>
    <row r="15" spans="1:34" ht="17.25" thickBot="1" x14ac:dyDescent="0.25">
      <c r="A15" s="96"/>
      <c r="B15" s="28"/>
      <c r="C15" s="3"/>
      <c r="D15" s="3"/>
      <c r="E15" s="4" t="s">
        <v>0</v>
      </c>
      <c r="F15" s="80" t="s">
        <v>4</v>
      </c>
      <c r="G15" s="81" t="s">
        <v>5</v>
      </c>
      <c r="H15" s="81" t="s">
        <v>6</v>
      </c>
      <c r="I15" s="81" t="s">
        <v>7</v>
      </c>
      <c r="J15" s="81" t="s">
        <v>8</v>
      </c>
      <c r="K15" s="81" t="s">
        <v>9</v>
      </c>
      <c r="L15" s="82" t="s">
        <v>10</v>
      </c>
      <c r="M15" s="19"/>
      <c r="N15" s="2" t="s">
        <v>12</v>
      </c>
      <c r="O15" s="28" t="s">
        <v>13</v>
      </c>
      <c r="P15" s="28" t="s">
        <v>14</v>
      </c>
      <c r="Q15" s="2" t="s">
        <v>15</v>
      </c>
      <c r="R15" s="29" t="s">
        <v>16</v>
      </c>
      <c r="T15" s="97"/>
      <c r="U15" s="60" t="s">
        <v>90</v>
      </c>
      <c r="V15" s="56">
        <f t="shared" ca="1" si="0"/>
        <v>7.0606778753923294E-5</v>
      </c>
      <c r="W15" s="52">
        <f t="shared" ca="1" si="1"/>
        <v>-8.0577930897107741E-5</v>
      </c>
      <c r="X15" s="53">
        <f t="shared" ca="1" si="2"/>
        <v>5.6861741380309638E-5</v>
      </c>
      <c r="Y15" s="52">
        <f t="shared" ca="1" si="3"/>
        <v>3.1189270989351496</v>
      </c>
      <c r="Z15" s="53">
        <f t="shared" ca="1" si="4"/>
        <v>1.0568357729358313</v>
      </c>
    </row>
    <row r="16" spans="1:34" x14ac:dyDescent="0.25">
      <c r="A16" s="96"/>
      <c r="B16" s="4" t="s">
        <v>73</v>
      </c>
      <c r="C16" s="5"/>
      <c r="D16" s="5" t="s">
        <v>1</v>
      </c>
      <c r="E16" s="8">
        <v>22</v>
      </c>
      <c r="F16" s="8">
        <v>113888.88529999999</v>
      </c>
      <c r="G16" s="3">
        <v>41.519500000000001</v>
      </c>
      <c r="H16" s="3">
        <v>44.085099999999997</v>
      </c>
      <c r="I16" s="3">
        <v>42.1873</v>
      </c>
      <c r="J16" s="3">
        <v>101215.74400000001</v>
      </c>
      <c r="K16" s="3">
        <v>247.63399999999999</v>
      </c>
      <c r="L16" s="4">
        <f>J16/3600</f>
        <v>28.115484444444448</v>
      </c>
      <c r="M16" s="19"/>
      <c r="N16" s="30"/>
      <c r="O16" s="31"/>
      <c r="P16" s="31"/>
      <c r="Q16" s="19">
        <f>GEOMEAN(L16:L19)</f>
        <v>20.492009625235255</v>
      </c>
      <c r="R16" s="4">
        <f>GEOMEAN(K16:K19)</f>
        <v>189.46705509913849</v>
      </c>
      <c r="T16" s="106" t="s">
        <v>76</v>
      </c>
      <c r="U16" s="61" t="s">
        <v>101</v>
      </c>
      <c r="V16" s="54">
        <f t="shared" ca="1" si="0"/>
        <v>8.9491174582789768E-5</v>
      </c>
      <c r="W16" s="48">
        <f t="shared" ca="1" si="1"/>
        <v>-4.1489435139374642E-5</v>
      </c>
      <c r="X16" s="50">
        <f t="shared" ca="1" si="2"/>
        <v>-9.8726938332238667E-5</v>
      </c>
      <c r="Y16" s="48">
        <f t="shared" ca="1" si="3"/>
        <v>3.1992411601406343</v>
      </c>
      <c r="Z16" s="50">
        <f t="shared" ca="1" si="4"/>
        <v>1.1153644743952724</v>
      </c>
      <c r="AA16" s="47"/>
      <c r="AB16" s="47"/>
      <c r="AC16" s="47"/>
      <c r="AD16" s="47"/>
      <c r="AE16" s="47"/>
      <c r="AF16" s="47"/>
      <c r="AG16" s="47"/>
      <c r="AH16" s="47"/>
    </row>
    <row r="17" spans="1:34" x14ac:dyDescent="0.2">
      <c r="A17" s="96"/>
      <c r="B17" s="20"/>
      <c r="C17" s="6"/>
      <c r="D17" s="6"/>
      <c r="E17" s="9">
        <v>27</v>
      </c>
      <c r="F17" s="9">
        <v>30225.279999999999</v>
      </c>
      <c r="G17" s="19">
        <v>39.290700000000001</v>
      </c>
      <c r="H17" s="19">
        <v>42.710999999999999</v>
      </c>
      <c r="I17" s="19">
        <v>40.911299999999997</v>
      </c>
      <c r="J17" s="19">
        <v>74179.534</v>
      </c>
      <c r="K17" s="19">
        <v>202.691</v>
      </c>
      <c r="L17" s="20">
        <f t="shared" ref="L17:L19" si="7">J17/3600</f>
        <v>20.605426111111111</v>
      </c>
      <c r="M17" s="19"/>
      <c r="N17" s="30"/>
      <c r="O17" s="31"/>
      <c r="P17" s="31"/>
      <c r="Q17" s="31"/>
      <c r="R17" s="32"/>
      <c r="T17" s="96"/>
      <c r="U17" s="62" t="s">
        <v>92</v>
      </c>
      <c r="V17" s="55">
        <f t="shared" ca="1" si="0"/>
        <v>6.079622311272459E-4</v>
      </c>
      <c r="W17" s="49">
        <f t="shared" ca="1" si="1"/>
        <v>-7.6284548733052127E-4</v>
      </c>
      <c r="X17" s="51">
        <f t="shared" ca="1" si="2"/>
        <v>-2.1826176907389083E-3</v>
      </c>
      <c r="Y17" s="49">
        <f t="shared" ca="1" si="3"/>
        <v>3.0374127273124918</v>
      </c>
      <c r="Z17" s="51">
        <f t="shared" ca="1" si="4"/>
        <v>1.1470657563312445</v>
      </c>
      <c r="AA17" s="47"/>
      <c r="AB17" s="47"/>
      <c r="AC17" s="47"/>
      <c r="AD17" s="47"/>
      <c r="AE17" s="47"/>
      <c r="AF17" s="47"/>
      <c r="AG17" s="47"/>
      <c r="AH17" s="47"/>
    </row>
    <row r="18" spans="1:34" x14ac:dyDescent="0.2">
      <c r="A18" s="96"/>
      <c r="B18" s="20"/>
      <c r="C18" s="6"/>
      <c r="D18" s="6"/>
      <c r="E18" s="9">
        <v>32</v>
      </c>
      <c r="F18" s="9">
        <v>12410.621300000001</v>
      </c>
      <c r="G18" s="19">
        <v>37.257899999999999</v>
      </c>
      <c r="H18" s="19">
        <v>41.418700000000001</v>
      </c>
      <c r="I18" s="19">
        <v>39.792099999999998</v>
      </c>
      <c r="J18" s="19">
        <v>64295.607000000004</v>
      </c>
      <c r="K18" s="19">
        <v>186.404</v>
      </c>
      <c r="L18" s="20">
        <f t="shared" si="7"/>
        <v>17.859890833333335</v>
      </c>
      <c r="M18" s="19"/>
      <c r="N18" s="30"/>
      <c r="O18" s="31"/>
      <c r="P18" s="31"/>
      <c r="Q18" s="31"/>
      <c r="R18" s="32"/>
      <c r="T18" s="96"/>
      <c r="U18" s="62" t="s">
        <v>93</v>
      </c>
      <c r="V18" s="55">
        <f t="shared" ca="1" si="0"/>
        <v>-1.0252450766035648E-2</v>
      </c>
      <c r="W18" s="49">
        <f t="shared" ca="1" si="1"/>
        <v>-2.7216757189647112E-2</v>
      </c>
      <c r="X18" s="51">
        <f t="shared" ca="1" si="2"/>
        <v>-2.6946353688889091E-2</v>
      </c>
      <c r="Y18" s="49">
        <f t="shared" ca="1" si="3"/>
        <v>2.9947470323831156</v>
      </c>
      <c r="Z18" s="51">
        <f t="shared" ca="1" si="4"/>
        <v>1.5641447981206031</v>
      </c>
      <c r="AA18" s="47"/>
      <c r="AB18" s="47"/>
      <c r="AC18" s="47"/>
      <c r="AD18" s="47"/>
      <c r="AE18" s="47"/>
      <c r="AF18" s="47"/>
      <c r="AG18" s="47"/>
      <c r="AH18" s="47"/>
    </row>
    <row r="19" spans="1:34" ht="17.25" thickBot="1" x14ac:dyDescent="0.25">
      <c r="A19" s="96"/>
      <c r="B19" s="20"/>
      <c r="C19" s="7"/>
      <c r="D19" s="7"/>
      <c r="E19" s="10">
        <v>37</v>
      </c>
      <c r="F19" s="10">
        <v>6280.1120000000001</v>
      </c>
      <c r="G19" s="21">
        <v>35.075099999999999</v>
      </c>
      <c r="H19" s="21">
        <v>40.395499999999998</v>
      </c>
      <c r="I19" s="21">
        <v>38.943100000000001</v>
      </c>
      <c r="J19" s="21">
        <v>61352.849000000002</v>
      </c>
      <c r="K19" s="21">
        <v>137.732</v>
      </c>
      <c r="L19" s="22">
        <f t="shared" si="7"/>
        <v>17.042458055555556</v>
      </c>
      <c r="M19" s="19"/>
      <c r="N19" s="30"/>
      <c r="O19" s="31"/>
      <c r="P19" s="31"/>
      <c r="Q19" s="31"/>
      <c r="R19" s="32"/>
      <c r="T19" s="97"/>
      <c r="U19" s="63" t="s">
        <v>94</v>
      </c>
      <c r="V19" s="56">
        <f t="shared" ca="1" si="0"/>
        <v>-1.5613860800911539E-4</v>
      </c>
      <c r="W19" s="52">
        <f t="shared" ca="1" si="1"/>
        <v>5.7589215465791987E-4</v>
      </c>
      <c r="X19" s="53">
        <f t="shared" ca="1" si="2"/>
        <v>-7.3203503185992336E-4</v>
      </c>
      <c r="Y19" s="52">
        <f t="shared" ca="1" si="3"/>
        <v>3.6957463640411485</v>
      </c>
      <c r="Z19" s="53">
        <f t="shared" ca="1" si="4"/>
        <v>1.1474261785710163</v>
      </c>
      <c r="AA19" s="47"/>
      <c r="AB19" s="47"/>
      <c r="AC19" s="47"/>
      <c r="AD19" s="47"/>
      <c r="AE19" s="47"/>
      <c r="AF19" s="47"/>
      <c r="AG19" s="47"/>
      <c r="AH19" s="47"/>
    </row>
    <row r="20" spans="1:34" ht="17.25" thickBot="1" x14ac:dyDescent="0.3">
      <c r="A20" s="96"/>
      <c r="B20" s="20"/>
      <c r="C20" s="6"/>
      <c r="D20" s="6"/>
      <c r="E20" s="6"/>
      <c r="F20" s="9"/>
      <c r="G20" s="19"/>
      <c r="H20" s="19"/>
      <c r="I20" s="19"/>
      <c r="J20" s="19"/>
      <c r="K20" s="19"/>
      <c r="L20" s="20"/>
      <c r="M20" s="19"/>
      <c r="N20" s="33"/>
      <c r="O20" s="34"/>
      <c r="P20" s="34"/>
      <c r="Q20" s="34"/>
      <c r="R20" s="29"/>
      <c r="T20" s="106" t="s">
        <v>77</v>
      </c>
      <c r="U20" s="61" t="s">
        <v>95</v>
      </c>
      <c r="V20" s="54">
        <f t="shared" ca="1" si="0"/>
        <v>2.398157548499924E-5</v>
      </c>
      <c r="W20" s="48">
        <f t="shared" ca="1" si="1"/>
        <v>7.4004806609018203E-5</v>
      </c>
      <c r="X20" s="50">
        <f t="shared" ca="1" si="2"/>
        <v>1.4096567318300224E-4</v>
      </c>
      <c r="Y20" s="48">
        <f t="shared" ca="1" si="3"/>
        <v>2.9147480284007909</v>
      </c>
      <c r="Z20" s="50">
        <f t="shared" ca="1" si="4"/>
        <v>1.2637347760329767</v>
      </c>
      <c r="AA20" s="47"/>
      <c r="AB20" s="47"/>
      <c r="AC20" s="47"/>
      <c r="AD20" s="47"/>
      <c r="AE20" s="47"/>
      <c r="AF20" s="47"/>
      <c r="AG20" s="47"/>
      <c r="AH20" s="47"/>
    </row>
    <row r="21" spans="1:34" x14ac:dyDescent="0.2">
      <c r="A21" s="96"/>
      <c r="B21" s="20"/>
      <c r="C21" s="5"/>
      <c r="D21" s="5" t="s">
        <v>2</v>
      </c>
      <c r="E21" s="8">
        <v>22</v>
      </c>
      <c r="F21" s="8">
        <v>113879.008</v>
      </c>
      <c r="G21" s="3">
        <v>41.5182</v>
      </c>
      <c r="H21" s="3">
        <v>44.085700000000003</v>
      </c>
      <c r="I21" s="3">
        <v>42.187800000000003</v>
      </c>
      <c r="J21" s="3">
        <v>336720.82799999998</v>
      </c>
      <c r="K21" s="3">
        <v>280.81599999999997</v>
      </c>
      <c r="L21" s="4">
        <f>J21/3600</f>
        <v>93.533563333333333</v>
      </c>
      <c r="M21" s="19"/>
      <c r="N21" s="8">
        <f>bdrate($F16:$F19,G16:G19,$F21:$F24,G21:G24)</f>
        <v>-7.7199597423160959E-4</v>
      </c>
      <c r="O21" s="3">
        <f>bdrate($F16:$F19,H16:H19,$F21:$F24,H21:H24)</f>
        <v>9.6935137494336132E-4</v>
      </c>
      <c r="P21" s="19">
        <f>bdrate($F16:$F19,I16:I19,$F21:$F24,I21:I24)</f>
        <v>8.6060053368308687E-4</v>
      </c>
      <c r="Q21" s="19">
        <f>GEOMEAN(L21:L24)</f>
        <v>69.784286099783188</v>
      </c>
      <c r="R21" s="4">
        <f>GEOMEAN(K21:K24)</f>
        <v>210.97459576496908</v>
      </c>
      <c r="T21" s="96"/>
      <c r="U21" s="62" t="s">
        <v>96</v>
      </c>
      <c r="V21" s="55">
        <f t="shared" ca="1" si="0"/>
        <v>4.8674783762914231E-5</v>
      </c>
      <c r="W21" s="49">
        <f t="shared" ca="1" si="1"/>
        <v>-8.2642118238385187E-5</v>
      </c>
      <c r="X21" s="51">
        <f t="shared" ca="1" si="2"/>
        <v>-2.1736174067421565E-5</v>
      </c>
      <c r="Y21" s="49">
        <f t="shared" ca="1" si="3"/>
        <v>2.5882107203267433</v>
      </c>
      <c r="Z21" s="51">
        <f t="shared" ca="1" si="4"/>
        <v>1.2610929960364332</v>
      </c>
      <c r="AA21" s="47"/>
      <c r="AB21" s="47"/>
      <c r="AC21" s="47"/>
      <c r="AD21" s="47"/>
      <c r="AE21" s="47"/>
      <c r="AF21" s="47"/>
      <c r="AG21" s="47"/>
      <c r="AH21" s="47"/>
    </row>
    <row r="22" spans="1:34" x14ac:dyDescent="0.2">
      <c r="A22" s="96"/>
      <c r="B22" s="20"/>
      <c r="C22" s="6"/>
      <c r="D22" s="6"/>
      <c r="E22" s="9">
        <v>27</v>
      </c>
      <c r="F22" s="9">
        <v>30193.68</v>
      </c>
      <c r="G22" s="19">
        <v>39.290100000000002</v>
      </c>
      <c r="H22" s="19">
        <v>42.708300000000001</v>
      </c>
      <c r="I22" s="19">
        <v>40.910200000000003</v>
      </c>
      <c r="J22" s="19">
        <v>251187.288</v>
      </c>
      <c r="K22" s="19">
        <v>228.75800000000001</v>
      </c>
      <c r="L22" s="20">
        <f t="shared" ref="L22:L24" si="8">J22/3600</f>
        <v>69.77424666666667</v>
      </c>
      <c r="M22" s="19"/>
      <c r="N22" s="30"/>
      <c r="O22" s="31"/>
      <c r="P22" s="31" t="s">
        <v>17</v>
      </c>
      <c r="Q22" s="19">
        <f>Q21/Q16</f>
        <v>3.4054388698825355</v>
      </c>
      <c r="R22" s="20">
        <f>R21/R16</f>
        <v>1.1135159917621393</v>
      </c>
      <c r="T22" s="96"/>
      <c r="U22" s="62" t="s">
        <v>97</v>
      </c>
      <c r="V22" s="55">
        <f t="shared" ca="1" si="0"/>
        <v>-1.8232866155158955E-2</v>
      </c>
      <c r="W22" s="49">
        <f t="shared" ca="1" si="1"/>
        <v>-2.7301354549714607E-2</v>
      </c>
      <c r="X22" s="51">
        <f t="shared" ca="1" si="2"/>
        <v>-3.7641989732873471E-2</v>
      </c>
      <c r="Y22" s="49">
        <f t="shared" ca="1" si="3"/>
        <v>2.1373910111760992</v>
      </c>
      <c r="Z22" s="51">
        <f t="shared" ca="1" si="4"/>
        <v>1.4454074752509301</v>
      </c>
      <c r="AA22" s="47"/>
      <c r="AB22" s="47"/>
      <c r="AC22" s="47"/>
      <c r="AD22" s="47"/>
      <c r="AE22" s="47"/>
      <c r="AF22" s="47"/>
      <c r="AG22" s="47"/>
      <c r="AH22" s="47"/>
    </row>
    <row r="23" spans="1:34" ht="17.25" thickBot="1" x14ac:dyDescent="0.25">
      <c r="A23" s="96"/>
      <c r="B23" s="20"/>
      <c r="C23" s="6"/>
      <c r="D23" s="6"/>
      <c r="E23" s="9">
        <v>32</v>
      </c>
      <c r="F23" s="9">
        <v>12393.6427</v>
      </c>
      <c r="G23" s="19">
        <v>37.258200000000002</v>
      </c>
      <c r="H23" s="19">
        <v>41.4148</v>
      </c>
      <c r="I23" s="19">
        <v>39.786700000000003</v>
      </c>
      <c r="J23" s="19">
        <v>223313.269</v>
      </c>
      <c r="K23" s="19">
        <v>186.29499999999999</v>
      </c>
      <c r="L23" s="20">
        <f t="shared" si="8"/>
        <v>62.031463611111114</v>
      </c>
      <c r="M23" s="19"/>
      <c r="N23" s="30"/>
      <c r="O23" s="31"/>
      <c r="P23" s="31"/>
      <c r="Q23" s="31"/>
      <c r="R23" s="32"/>
      <c r="T23" s="97"/>
      <c r="U23" s="63" t="s">
        <v>94</v>
      </c>
      <c r="V23" s="56">
        <f t="shared" ca="1" si="0"/>
        <v>3.7766822711171599E-5</v>
      </c>
      <c r="W23" s="52">
        <f t="shared" ca="1" si="1"/>
        <v>4.3224933754304473E-5</v>
      </c>
      <c r="X23" s="53">
        <f t="shared" ca="1" si="2"/>
        <v>4.1351921471033393E-5</v>
      </c>
      <c r="Y23" s="52">
        <f t="shared" ca="1" si="3"/>
        <v>3.1475294207253124</v>
      </c>
      <c r="Z23" s="53">
        <f t="shared" ca="1" si="4"/>
        <v>1.0766001963677592</v>
      </c>
      <c r="AA23" s="47"/>
      <c r="AB23" s="47"/>
      <c r="AC23" s="47"/>
      <c r="AD23" s="47"/>
      <c r="AE23" s="47"/>
      <c r="AF23" s="47"/>
      <c r="AG23" s="47"/>
      <c r="AH23" s="47"/>
    </row>
    <row r="24" spans="1:34" ht="17.25" thickBot="1" x14ac:dyDescent="0.3">
      <c r="A24" s="96"/>
      <c r="B24" s="22"/>
      <c r="C24" s="7"/>
      <c r="D24" s="7"/>
      <c r="E24" s="10">
        <v>37</v>
      </c>
      <c r="F24" s="10">
        <v>6277.3892999999998</v>
      </c>
      <c r="G24" s="21">
        <v>35.075200000000002</v>
      </c>
      <c r="H24" s="21">
        <v>40.3919</v>
      </c>
      <c r="I24" s="21">
        <v>38.941600000000001</v>
      </c>
      <c r="J24" s="21">
        <v>210891.17</v>
      </c>
      <c r="K24" s="21">
        <v>165.547</v>
      </c>
      <c r="L24" s="22">
        <f t="shared" si="8"/>
        <v>58.580880555555559</v>
      </c>
      <c r="M24" s="19"/>
      <c r="N24" s="35"/>
      <c r="O24" s="36"/>
      <c r="P24" s="36"/>
      <c r="Q24" s="36"/>
      <c r="R24" s="37"/>
      <c r="T24" s="106" t="s">
        <v>78</v>
      </c>
      <c r="U24" s="62" t="s">
        <v>98</v>
      </c>
      <c r="V24" s="55">
        <f t="shared" ca="1" si="0"/>
        <v>1.5423802527170238E-5</v>
      </c>
      <c r="W24" s="49">
        <f t="shared" ca="1" si="1"/>
        <v>-7.0569702775302723E-5</v>
      </c>
      <c r="X24" s="51">
        <f t="shared" ca="1" si="2"/>
        <v>3.3578365097097773E-5</v>
      </c>
      <c r="Y24" s="49">
        <f t="shared" ca="1" si="3"/>
        <v>2.3562004607633633</v>
      </c>
      <c r="Z24" s="51">
        <f t="shared" ca="1" si="4"/>
        <v>1.1366878090800809</v>
      </c>
      <c r="AA24" s="47"/>
      <c r="AB24" s="47"/>
      <c r="AC24" s="47"/>
      <c r="AD24" s="47"/>
      <c r="AE24" s="47"/>
      <c r="AF24" s="47"/>
      <c r="AG24" s="47"/>
      <c r="AH24" s="47"/>
    </row>
    <row r="25" spans="1:34" ht="17.25" thickBot="1" x14ac:dyDescent="0.25">
      <c r="A25" s="9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102"/>
      <c r="P25" s="31"/>
      <c r="Q25" s="31"/>
      <c r="R25" s="32"/>
      <c r="T25" s="96"/>
      <c r="U25" s="62" t="s">
        <v>99</v>
      </c>
      <c r="V25" s="55">
        <f t="shared" ca="1" si="0"/>
        <v>1.5708603151676215E-4</v>
      </c>
      <c r="W25" s="49">
        <f t="shared" ca="1" si="1"/>
        <v>5.2274837898647064E-4</v>
      </c>
      <c r="X25" s="51">
        <f t="shared" ca="1" si="2"/>
        <v>2.1177674390804313E-5</v>
      </c>
      <c r="Y25" s="49">
        <f t="shared" ca="1" si="3"/>
        <v>1.8749721511633159</v>
      </c>
      <c r="Z25" s="51">
        <f t="shared" ca="1" si="4"/>
        <v>1.1612768055022853</v>
      </c>
      <c r="AA25" s="47"/>
      <c r="AB25" s="47"/>
      <c r="AC25" s="47"/>
      <c r="AD25" s="47"/>
      <c r="AE25" s="47"/>
      <c r="AF25" s="47"/>
      <c r="AG25" s="47"/>
      <c r="AH25" s="47"/>
    </row>
    <row r="26" spans="1:34" ht="17.25" thickBot="1" x14ac:dyDescent="0.25">
      <c r="A26" s="96"/>
      <c r="B26" s="19"/>
      <c r="C26" s="19"/>
      <c r="D26" s="19"/>
      <c r="E26" s="19"/>
      <c r="F26" s="77" t="s">
        <v>3</v>
      </c>
      <c r="G26" s="78"/>
      <c r="H26" s="78"/>
      <c r="I26" s="78"/>
      <c r="J26" s="78"/>
      <c r="K26" s="78"/>
      <c r="L26" s="79"/>
      <c r="M26" s="101"/>
      <c r="N26" s="90" t="s">
        <v>18</v>
      </c>
      <c r="O26" s="91"/>
      <c r="P26" s="92"/>
      <c r="Q26" s="19"/>
      <c r="R26" s="32"/>
      <c r="T26" s="97"/>
      <c r="U26" s="63" t="s">
        <v>100</v>
      </c>
      <c r="V26" s="56">
        <f t="shared" ca="1" si="0"/>
        <v>7.3383991578523933E-5</v>
      </c>
      <c r="W26" s="52">
        <f t="shared" ca="1" si="1"/>
        <v>1.1314735667533604E-4</v>
      </c>
      <c r="X26" s="53">
        <f t="shared" ca="1" si="2"/>
        <v>-1.932052399689077E-5</v>
      </c>
      <c r="Y26" s="52">
        <f t="shared" ca="1" si="3"/>
        <v>2.1509606437239959</v>
      </c>
      <c r="Z26" s="53">
        <f t="shared" ca="1" si="4"/>
        <v>1.1506932501345362</v>
      </c>
      <c r="AA26" s="47"/>
      <c r="AB26" s="47"/>
      <c r="AC26" s="47"/>
      <c r="AD26" s="47"/>
      <c r="AE26" s="47"/>
      <c r="AF26" s="47"/>
      <c r="AG26" s="47"/>
      <c r="AH26" s="47"/>
    </row>
    <row r="27" spans="1:34" ht="17.25" thickBot="1" x14ac:dyDescent="0.25">
      <c r="A27" s="96"/>
      <c r="B27" s="28"/>
      <c r="C27" s="3"/>
      <c r="D27" s="3"/>
      <c r="E27" s="4" t="s">
        <v>0</v>
      </c>
      <c r="F27" s="80" t="s">
        <v>4</v>
      </c>
      <c r="G27" s="81" t="s">
        <v>5</v>
      </c>
      <c r="H27" s="81" t="s">
        <v>6</v>
      </c>
      <c r="I27" s="81" t="s">
        <v>7</v>
      </c>
      <c r="J27" s="81" t="s">
        <v>8</v>
      </c>
      <c r="K27" s="81" t="s">
        <v>9</v>
      </c>
      <c r="L27" s="82" t="s">
        <v>10</v>
      </c>
      <c r="M27" s="19"/>
      <c r="N27" s="2" t="s">
        <v>19</v>
      </c>
      <c r="O27" s="28" t="s">
        <v>20</v>
      </c>
      <c r="P27" s="28" t="s">
        <v>21</v>
      </c>
      <c r="Q27" s="2" t="s">
        <v>22</v>
      </c>
      <c r="R27" s="29" t="s">
        <v>23</v>
      </c>
      <c r="T27" s="109"/>
      <c r="U27" s="110"/>
      <c r="V27" s="39"/>
      <c r="W27" s="39"/>
      <c r="X27" s="39"/>
      <c r="Y27" s="39"/>
      <c r="Z27" s="40"/>
    </row>
    <row r="28" spans="1:34" x14ac:dyDescent="0.2">
      <c r="A28" s="96"/>
      <c r="B28" s="4" t="s">
        <v>80</v>
      </c>
      <c r="C28" s="5"/>
      <c r="D28" s="5" t="s">
        <v>1</v>
      </c>
      <c r="E28" s="8">
        <v>22</v>
      </c>
      <c r="F28" s="8">
        <v>35362.449000000001</v>
      </c>
      <c r="G28" s="3">
        <v>40.261099999999999</v>
      </c>
      <c r="H28" s="3">
        <v>48.900199999999998</v>
      </c>
      <c r="I28" s="3">
        <v>47.081899999999997</v>
      </c>
      <c r="J28" s="3">
        <v>97117.301000000007</v>
      </c>
      <c r="K28" s="3">
        <v>219.601</v>
      </c>
      <c r="L28" s="4">
        <f>J28/3600</f>
        <v>26.977028055555557</v>
      </c>
      <c r="M28" s="19"/>
      <c r="N28" s="30"/>
      <c r="O28" s="31"/>
      <c r="P28" s="31"/>
      <c r="Q28" s="19">
        <f>GEOMEAN(L28:L31)</f>
        <v>21.138801217912857</v>
      </c>
      <c r="R28" s="4">
        <f>GEOMEAN(K28:K31)</f>
        <v>176.2799882457339</v>
      </c>
      <c r="T28" s="107" t="s">
        <v>35</v>
      </c>
      <c r="U28" s="108"/>
      <c r="V28" s="54">
        <f ca="1">AVERAGE(V3:V6)</f>
        <v>-3.9759267536665366E-4</v>
      </c>
      <c r="W28" s="48">
        <f t="shared" ref="W28:Z28" ca="1" si="9">AVERAGE(W3:W6)</f>
        <v>-1.0409835277494506E-4</v>
      </c>
      <c r="X28" s="48">
        <f t="shared" ca="1" si="9"/>
        <v>-7.6907763592662381E-4</v>
      </c>
      <c r="Y28" s="54">
        <f t="shared" ca="1" si="9"/>
        <v>3.2607306158357976</v>
      </c>
      <c r="Z28" s="50">
        <f t="shared" ca="1" si="9"/>
        <v>1.2742696955612762</v>
      </c>
    </row>
    <row r="29" spans="1:34" x14ac:dyDescent="0.2">
      <c r="A29" s="96"/>
      <c r="B29" s="20"/>
      <c r="C29" s="6"/>
      <c r="D29" s="6"/>
      <c r="E29" s="9">
        <v>27</v>
      </c>
      <c r="F29" s="9">
        <v>10240.7755</v>
      </c>
      <c r="G29" s="19">
        <v>39.549500000000002</v>
      </c>
      <c r="H29" s="19">
        <v>47.851199999999999</v>
      </c>
      <c r="I29" s="19">
        <v>45.623699999999999</v>
      </c>
      <c r="J29" s="19">
        <v>76615.384999999995</v>
      </c>
      <c r="K29" s="19">
        <v>175.06299999999999</v>
      </c>
      <c r="L29" s="20">
        <f t="shared" ref="L29:L31" si="10">J29/3600</f>
        <v>21.282051388888888</v>
      </c>
      <c r="M29" s="19"/>
      <c r="N29" s="30"/>
      <c r="O29" s="31"/>
      <c r="P29" s="31"/>
      <c r="Q29" s="31"/>
      <c r="R29" s="32"/>
      <c r="T29" s="111" t="s">
        <v>34</v>
      </c>
      <c r="U29" s="112"/>
      <c r="V29" s="55">
        <f ca="1">AVERAGE(V7:V10)</f>
        <v>-3.157460079628624E-2</v>
      </c>
      <c r="W29" s="49">
        <f t="shared" ref="W29:Z29" ca="1" si="11">AVERAGE(W7:W10)</f>
        <v>-3.1326582516724877E-2</v>
      </c>
      <c r="X29" s="49">
        <f t="shared" ca="1" si="11"/>
        <v>-3.0219890257948023E-2</v>
      </c>
      <c r="Y29" s="55">
        <f t="shared" ca="1" si="11"/>
        <v>3.150973315343959</v>
      </c>
      <c r="Z29" s="51">
        <f t="shared" ca="1" si="11"/>
        <v>1.5983536173541772</v>
      </c>
    </row>
    <row r="30" spans="1:34" x14ac:dyDescent="0.2">
      <c r="A30" s="96"/>
      <c r="B30" s="20"/>
      <c r="C30" s="6"/>
      <c r="D30" s="6"/>
      <c r="E30" s="9">
        <v>32</v>
      </c>
      <c r="F30" s="9">
        <v>5238.6400000000003</v>
      </c>
      <c r="G30" s="19">
        <v>38.5578</v>
      </c>
      <c r="H30" s="19">
        <v>46.703600000000002</v>
      </c>
      <c r="I30" s="19">
        <v>44.128599999999999</v>
      </c>
      <c r="J30" s="19">
        <v>68673.316999999995</v>
      </c>
      <c r="K30" s="19">
        <v>165.89</v>
      </c>
      <c r="L30" s="20">
        <f t="shared" si="10"/>
        <v>19.075921388888887</v>
      </c>
      <c r="M30" s="19"/>
      <c r="N30" s="30"/>
      <c r="O30" s="31"/>
      <c r="P30" s="31"/>
      <c r="Q30" s="31"/>
      <c r="R30" s="32"/>
      <c r="T30" s="111" t="s">
        <v>30</v>
      </c>
      <c r="U30" s="112"/>
      <c r="V30" s="55">
        <f ca="1">AVERAGE(V11:V15)</f>
        <v>-8.9454892600604463E-4</v>
      </c>
      <c r="W30" s="49">
        <f t="shared" ref="W30:Z30" ca="1" si="12">AVERAGE(W11:W15)</f>
        <v>-3.8740311588341793E-3</v>
      </c>
      <c r="X30" s="49">
        <f t="shared" ca="1" si="12"/>
        <v>-3.4214620682644359E-3</v>
      </c>
      <c r="Y30" s="55">
        <f t="shared" ca="1" si="12"/>
        <v>3.1348913696182099</v>
      </c>
      <c r="Z30" s="51">
        <f t="shared" ca="1" si="12"/>
        <v>1.1609557262626127</v>
      </c>
    </row>
    <row r="31" spans="1:34" ht="17.25" thickBot="1" x14ac:dyDescent="0.25">
      <c r="A31" s="96"/>
      <c r="B31" s="20"/>
      <c r="C31" s="7"/>
      <c r="D31" s="7"/>
      <c r="E31" s="10">
        <v>37</v>
      </c>
      <c r="F31" s="10">
        <v>2991.8220000000001</v>
      </c>
      <c r="G31" s="21">
        <v>37.146000000000001</v>
      </c>
      <c r="H31" s="21">
        <v>45.715699999999998</v>
      </c>
      <c r="I31" s="21">
        <v>42.9345</v>
      </c>
      <c r="J31" s="21">
        <v>65634.292000000001</v>
      </c>
      <c r="K31" s="21">
        <v>151.41300000000001</v>
      </c>
      <c r="L31" s="22">
        <f t="shared" si="10"/>
        <v>18.231747777777777</v>
      </c>
      <c r="M31" s="19"/>
      <c r="N31" s="30"/>
      <c r="O31" s="31"/>
      <c r="P31" s="31"/>
      <c r="Q31" s="31"/>
      <c r="R31" s="32"/>
      <c r="T31" s="111" t="s">
        <v>31</v>
      </c>
      <c r="U31" s="112"/>
      <c r="V31" s="55">
        <f ca="1">AVERAGE(V16:V19)</f>
        <v>-2.4277839920836819E-3</v>
      </c>
      <c r="W31" s="49">
        <f t="shared" ref="W31:Z31" ca="1" si="13">AVERAGE(W16:W19)</f>
        <v>-6.8612999893647719E-3</v>
      </c>
      <c r="X31" s="49">
        <f t="shared" ca="1" si="13"/>
        <v>-7.4899333374550403E-3</v>
      </c>
      <c r="Y31" s="55">
        <f t="shared" ca="1" si="13"/>
        <v>3.2317868209693477</v>
      </c>
      <c r="Z31" s="51">
        <f t="shared" ca="1" si="13"/>
        <v>1.2435003018545341</v>
      </c>
    </row>
    <row r="32" spans="1:34" ht="17.25" thickBot="1" x14ac:dyDescent="0.25">
      <c r="A32" s="96"/>
      <c r="B32" s="20"/>
      <c r="C32" s="6"/>
      <c r="D32" s="6"/>
      <c r="E32" s="6"/>
      <c r="F32" s="9"/>
      <c r="G32" s="19"/>
      <c r="H32" s="19"/>
      <c r="I32" s="19"/>
      <c r="J32" s="19"/>
      <c r="K32" s="19"/>
      <c r="L32" s="20"/>
      <c r="M32" s="19"/>
      <c r="N32" s="33"/>
      <c r="O32" s="34"/>
      <c r="P32" s="34"/>
      <c r="Q32" s="34"/>
      <c r="R32" s="29"/>
      <c r="T32" s="111" t="s">
        <v>32</v>
      </c>
      <c r="U32" s="112"/>
      <c r="V32" s="55">
        <f ca="1">AVERAGE(V20:V23)</f>
        <v>-4.5306107432999676E-3</v>
      </c>
      <c r="W32" s="49">
        <f t="shared" ref="W32:Z32" ca="1" si="14">AVERAGE(W20:W23)</f>
        <v>-6.8166917318974174E-3</v>
      </c>
      <c r="X32" s="49">
        <f t="shared" ca="1" si="14"/>
        <v>-9.3703520780717142E-3</v>
      </c>
      <c r="Y32" s="55">
        <f t="shared" ca="1" si="14"/>
        <v>2.6969697951572367</v>
      </c>
      <c r="Z32" s="51">
        <f t="shared" ca="1" si="14"/>
        <v>1.2617088609220248</v>
      </c>
    </row>
    <row r="33" spans="1:26" ht="17.25" thickBot="1" x14ac:dyDescent="0.25">
      <c r="A33" s="96"/>
      <c r="B33" s="20"/>
      <c r="C33" s="5"/>
      <c r="D33" s="5" t="s">
        <v>2</v>
      </c>
      <c r="E33" s="8">
        <v>22</v>
      </c>
      <c r="F33" s="8">
        <v>35349.578800000003</v>
      </c>
      <c r="G33" s="3">
        <v>40.260800000000003</v>
      </c>
      <c r="H33" s="3">
        <v>48.8996</v>
      </c>
      <c r="I33" s="3">
        <v>47.080500000000001</v>
      </c>
      <c r="J33" s="3">
        <v>334808.82199999999</v>
      </c>
      <c r="K33" s="3">
        <v>247.666</v>
      </c>
      <c r="L33" s="4">
        <f>J33/3600</f>
        <v>93.002450555555555</v>
      </c>
      <c r="M33" s="19"/>
      <c r="N33" s="8">
        <f>bdrate($F28:$F31,G28:G31,$F33:$F36,G33:G36)</f>
        <v>-6.0097265842107284E-5</v>
      </c>
      <c r="O33" s="3">
        <f>bdrate($F28:$F31,H28:H31,$F33:$F36,H33:H36)</f>
        <v>2.3641049675227066E-4</v>
      </c>
      <c r="P33" s="19">
        <f>bdrate($F28:$F31,I28:I31,$F33:$F36,I33:I36)</f>
        <v>-3.2530109128270368E-4</v>
      </c>
      <c r="Q33" s="19">
        <f>GEOMEAN(L33:L36)</f>
        <v>74.328789113762042</v>
      </c>
      <c r="R33" s="4">
        <f>GEOMEAN(K33:K36)</f>
        <v>214.44398269952046</v>
      </c>
      <c r="T33" s="113" t="s">
        <v>33</v>
      </c>
      <c r="U33" s="114"/>
      <c r="V33" s="56">
        <f ca="1">AVERAGE(V24:V26)</f>
        <v>8.1964608540818773E-5</v>
      </c>
      <c r="W33" s="52">
        <f t="shared" ref="W33:Z33" ca="1" si="15">AVERAGE(W24:W26)</f>
        <v>1.8844201096216798E-4</v>
      </c>
      <c r="X33" s="52">
        <f t="shared" ca="1" si="15"/>
        <v>1.1811838497003771E-5</v>
      </c>
      <c r="Y33" s="56">
        <f t="shared" ca="1" si="15"/>
        <v>2.1273777518835586</v>
      </c>
      <c r="Z33" s="53">
        <f t="shared" ca="1" si="15"/>
        <v>1.1495526215723009</v>
      </c>
    </row>
    <row r="34" spans="1:26" ht="17.25" thickBot="1" x14ac:dyDescent="0.25">
      <c r="A34" s="96"/>
      <c r="B34" s="20"/>
      <c r="C34" s="6"/>
      <c r="D34" s="6"/>
      <c r="E34" s="9">
        <v>27</v>
      </c>
      <c r="F34" s="9">
        <v>10240.879999999999</v>
      </c>
      <c r="G34" s="19">
        <v>39.549500000000002</v>
      </c>
      <c r="H34" s="19">
        <v>47.851199999999999</v>
      </c>
      <c r="I34" s="19">
        <v>45.623699999999999</v>
      </c>
      <c r="J34" s="19">
        <v>274263.19199999998</v>
      </c>
      <c r="K34" s="19">
        <v>219.929</v>
      </c>
      <c r="L34" s="20">
        <f t="shared" ref="L34:L36" si="16">J34/3600</f>
        <v>76.184219999999996</v>
      </c>
      <c r="M34" s="19"/>
      <c r="N34" s="30"/>
      <c r="O34" s="31"/>
      <c r="P34" s="31" t="s">
        <v>17</v>
      </c>
      <c r="Q34" s="19">
        <f>Q33/Q28</f>
        <v>3.5162253690515053</v>
      </c>
      <c r="R34" s="20">
        <f>R33/R28</f>
        <v>1.2164964658415227</v>
      </c>
      <c r="T34" s="115" t="s">
        <v>36</v>
      </c>
      <c r="U34" s="116"/>
      <c r="V34" s="57">
        <f ca="1">AVERAGE(V3:V26)</f>
        <v>-6.6645501513564144E-3</v>
      </c>
      <c r="W34" s="52">
        <f t="shared" ref="W34:Z34" ca="1" si="17">AVERAGE(W3:W26)</f>
        <v>-8.3016466718471849E-3</v>
      </c>
      <c r="X34" s="53">
        <f t="shared" ca="1" si="17"/>
        <v>-8.6862036693098662E-3</v>
      </c>
      <c r="Y34" s="52">
        <f t="shared" ca="1" si="17"/>
        <v>2.9757680122069616</v>
      </c>
      <c r="Z34" s="53">
        <f t="shared" ca="1" si="17"/>
        <v>1.281865266616584</v>
      </c>
    </row>
    <row r="35" spans="1:26" x14ac:dyDescent="0.2">
      <c r="A35" s="96"/>
      <c r="B35" s="20"/>
      <c r="C35" s="6"/>
      <c r="D35" s="6"/>
      <c r="E35" s="9">
        <v>32</v>
      </c>
      <c r="F35" s="9">
        <v>5237.8188</v>
      </c>
      <c r="G35" s="19">
        <v>38.557699999999997</v>
      </c>
      <c r="H35" s="19">
        <v>46.703000000000003</v>
      </c>
      <c r="I35" s="19">
        <v>44.130099999999999</v>
      </c>
      <c r="J35" s="19">
        <v>246622.829</v>
      </c>
      <c r="K35" s="19">
        <v>208.369</v>
      </c>
      <c r="L35" s="20">
        <f t="shared" si="16"/>
        <v>68.506341388888885</v>
      </c>
      <c r="M35" s="19"/>
      <c r="N35" s="30"/>
      <c r="O35" s="31"/>
      <c r="P35" s="31"/>
      <c r="Q35" s="31"/>
      <c r="R35" s="32"/>
    </row>
    <row r="36" spans="1:26" ht="17.25" thickBot="1" x14ac:dyDescent="0.25">
      <c r="A36" s="96"/>
      <c r="B36" s="22"/>
      <c r="C36" s="7"/>
      <c r="D36" s="7"/>
      <c r="E36" s="10">
        <v>37</v>
      </c>
      <c r="F36" s="10">
        <v>2991.6244999999999</v>
      </c>
      <c r="G36" s="21">
        <v>37.146599999999999</v>
      </c>
      <c r="H36" s="21">
        <v>45.713999999999999</v>
      </c>
      <c r="I36" s="21">
        <v>42.938200000000002</v>
      </c>
      <c r="J36" s="21">
        <v>226381.29500000001</v>
      </c>
      <c r="K36" s="21">
        <v>186.32599999999999</v>
      </c>
      <c r="L36" s="22">
        <f t="shared" si="16"/>
        <v>62.883693055555561</v>
      </c>
      <c r="M36" s="19"/>
      <c r="N36" s="35"/>
      <c r="O36" s="36"/>
      <c r="P36" s="36"/>
      <c r="Q36" s="36"/>
      <c r="R36" s="37"/>
    </row>
    <row r="37" spans="1:26" ht="17.25" thickBot="1" x14ac:dyDescent="0.25">
      <c r="A37" s="96"/>
      <c r="B37" s="19"/>
      <c r="C37" s="19"/>
      <c r="D37" s="19"/>
      <c r="E37" s="19"/>
      <c r="F37" s="19"/>
      <c r="G37" s="19"/>
      <c r="H37" s="19"/>
      <c r="I37" s="19"/>
      <c r="J37" s="19"/>
      <c r="K37" s="103"/>
      <c r="L37" s="103"/>
      <c r="M37" s="103"/>
      <c r="N37" s="31"/>
      <c r="O37" s="31"/>
      <c r="P37" s="31"/>
      <c r="Q37" s="31"/>
      <c r="R37" s="32"/>
    </row>
    <row r="38" spans="1:26" ht="17.25" thickBot="1" x14ac:dyDescent="0.25">
      <c r="A38" s="96"/>
      <c r="B38" s="19"/>
      <c r="C38" s="19"/>
      <c r="D38" s="19"/>
      <c r="E38" s="19"/>
      <c r="F38" s="77" t="s">
        <v>3</v>
      </c>
      <c r="G38" s="78"/>
      <c r="H38" s="78"/>
      <c r="I38" s="78"/>
      <c r="J38" s="78"/>
      <c r="K38" s="78"/>
      <c r="L38" s="79"/>
      <c r="M38" s="101"/>
      <c r="N38" s="90" t="s">
        <v>18</v>
      </c>
      <c r="O38" s="91"/>
      <c r="P38" s="92"/>
      <c r="Q38" s="19"/>
      <c r="R38" s="32"/>
    </row>
    <row r="39" spans="1:26" ht="17.25" thickBot="1" x14ac:dyDescent="0.25">
      <c r="A39" s="96"/>
      <c r="B39" s="28"/>
      <c r="C39" s="3"/>
      <c r="D39" s="3"/>
      <c r="E39" s="4" t="s">
        <v>0</v>
      </c>
      <c r="F39" s="80" t="s">
        <v>4</v>
      </c>
      <c r="G39" s="81" t="s">
        <v>5</v>
      </c>
      <c r="H39" s="81" t="s">
        <v>6</v>
      </c>
      <c r="I39" s="81" t="s">
        <v>7</v>
      </c>
      <c r="J39" s="81" t="s">
        <v>8</v>
      </c>
      <c r="K39" s="81" t="s">
        <v>9</v>
      </c>
      <c r="L39" s="82" t="s">
        <v>10</v>
      </c>
      <c r="M39" s="19"/>
      <c r="N39" s="2" t="s">
        <v>19</v>
      </c>
      <c r="O39" s="28" t="s">
        <v>20</v>
      </c>
      <c r="P39" s="28" t="s">
        <v>21</v>
      </c>
      <c r="Q39" s="2" t="s">
        <v>22</v>
      </c>
      <c r="R39" s="29" t="s">
        <v>23</v>
      </c>
    </row>
    <row r="40" spans="1:26" x14ac:dyDescent="0.2">
      <c r="A40" s="96"/>
      <c r="B40" s="4" t="s">
        <v>81</v>
      </c>
      <c r="C40" s="5"/>
      <c r="D40" s="5" t="s">
        <v>1</v>
      </c>
      <c r="E40" s="8">
        <v>22</v>
      </c>
      <c r="F40" s="8">
        <v>235692.14079999999</v>
      </c>
      <c r="G40" s="3">
        <v>40.073700000000002</v>
      </c>
      <c r="H40" s="3">
        <v>45.7502</v>
      </c>
      <c r="I40" s="3">
        <v>41.822299999999998</v>
      </c>
      <c r="J40" s="3">
        <v>152878.6</v>
      </c>
      <c r="K40" s="3">
        <v>330.78300000000002</v>
      </c>
      <c r="L40" s="4">
        <f>J40/3600</f>
        <v>42.466277777777776</v>
      </c>
      <c r="M40" s="19"/>
      <c r="N40" s="30"/>
      <c r="O40" s="31"/>
      <c r="P40" s="31"/>
      <c r="Q40" s="19">
        <f>GEOMEAN(L40:L43)</f>
        <v>31.372171650039018</v>
      </c>
      <c r="R40" s="4">
        <f>GEOMEAN(K40:K43)</f>
        <v>251.1574738252724</v>
      </c>
    </row>
    <row r="41" spans="1:26" x14ac:dyDescent="0.2">
      <c r="A41" s="96"/>
      <c r="B41" s="20"/>
      <c r="C41" s="6"/>
      <c r="D41" s="6"/>
      <c r="E41" s="9">
        <v>27</v>
      </c>
      <c r="F41" s="9">
        <v>109796.8368</v>
      </c>
      <c r="G41" s="19">
        <v>36.166600000000003</v>
      </c>
      <c r="H41" s="19">
        <v>44.298900000000003</v>
      </c>
      <c r="I41" s="19">
        <v>40.186300000000003</v>
      </c>
      <c r="J41" s="19">
        <v>125385.43799999999</v>
      </c>
      <c r="K41" s="19">
        <v>250.84800000000001</v>
      </c>
      <c r="L41" s="20">
        <f t="shared" ref="L41:L43" si="18">J41/3600</f>
        <v>34.829288333333331</v>
      </c>
      <c r="M41" s="19"/>
      <c r="N41" s="30"/>
      <c r="O41" s="31"/>
      <c r="P41" s="31"/>
      <c r="Q41" s="31"/>
      <c r="R41" s="32"/>
    </row>
    <row r="42" spans="1:26" x14ac:dyDescent="0.2">
      <c r="A42" s="96"/>
      <c r="B42" s="20"/>
      <c r="C42" s="6"/>
      <c r="D42" s="6"/>
      <c r="E42" s="9">
        <v>32</v>
      </c>
      <c r="F42" s="9">
        <v>49208.203200000004</v>
      </c>
      <c r="G42" s="19">
        <v>32.790199999999999</v>
      </c>
      <c r="H42" s="19">
        <v>43.302300000000002</v>
      </c>
      <c r="I42" s="19">
        <v>39.286900000000003</v>
      </c>
      <c r="J42" s="19">
        <v>101631.261</v>
      </c>
      <c r="K42" s="19">
        <v>231.72200000000001</v>
      </c>
      <c r="L42" s="20">
        <f t="shared" si="18"/>
        <v>28.230905833333335</v>
      </c>
      <c r="M42" s="19"/>
      <c r="N42" s="30"/>
      <c r="O42" s="31"/>
      <c r="P42" s="31"/>
      <c r="Q42" s="31"/>
      <c r="R42" s="32"/>
    </row>
    <row r="43" spans="1:26" ht="17.25" thickBot="1" x14ac:dyDescent="0.25">
      <c r="A43" s="96"/>
      <c r="B43" s="20"/>
      <c r="C43" s="7"/>
      <c r="D43" s="7"/>
      <c r="E43" s="10">
        <v>37</v>
      </c>
      <c r="F43" s="10">
        <v>21931.939200000001</v>
      </c>
      <c r="G43" s="21">
        <v>30.1449</v>
      </c>
      <c r="H43" s="21">
        <v>42.786499999999997</v>
      </c>
      <c r="I43" s="21">
        <v>38.911700000000003</v>
      </c>
      <c r="J43" s="21">
        <v>83515.525999999998</v>
      </c>
      <c r="K43" s="21">
        <v>206.94900000000001</v>
      </c>
      <c r="L43" s="22">
        <f t="shared" si="18"/>
        <v>23.198757222222223</v>
      </c>
      <c r="M43" s="19"/>
      <c r="N43" s="30"/>
      <c r="O43" s="31"/>
      <c r="P43" s="31"/>
      <c r="Q43" s="31"/>
      <c r="R43" s="32"/>
    </row>
    <row r="44" spans="1:26" ht="17.25" thickBot="1" x14ac:dyDescent="0.25">
      <c r="A44" s="96"/>
      <c r="B44" s="20"/>
      <c r="C44" s="6"/>
      <c r="D44" s="6"/>
      <c r="E44" s="6"/>
      <c r="F44" s="9"/>
      <c r="G44" s="19"/>
      <c r="H44" s="19"/>
      <c r="I44" s="19"/>
      <c r="J44" s="19"/>
      <c r="K44" s="19"/>
      <c r="L44" s="20"/>
      <c r="M44" s="19"/>
      <c r="N44" s="33"/>
      <c r="O44" s="34"/>
      <c r="P44" s="34"/>
      <c r="Q44" s="34"/>
      <c r="R44" s="29"/>
    </row>
    <row r="45" spans="1:26" x14ac:dyDescent="0.2">
      <c r="A45" s="96"/>
      <c r="B45" s="20"/>
      <c r="C45" s="5"/>
      <c r="D45" s="5" t="s">
        <v>2</v>
      </c>
      <c r="E45" s="8">
        <v>22</v>
      </c>
      <c r="F45" s="8">
        <v>235573.91519999999</v>
      </c>
      <c r="G45" s="3">
        <v>40.072099999999999</v>
      </c>
      <c r="H45" s="3">
        <v>45.752000000000002</v>
      </c>
      <c r="I45" s="3">
        <v>41.825299999999999</v>
      </c>
      <c r="J45" s="3">
        <v>435300.55</v>
      </c>
      <c r="K45" s="3">
        <v>583.846</v>
      </c>
      <c r="L45" s="4">
        <f>J45/3600</f>
        <v>120.91681944444444</v>
      </c>
      <c r="M45" s="19"/>
      <c r="N45" s="8">
        <f>bdrate($F40:$F43,G40:G43,$F45:$F48,G45:G48)</f>
        <v>8.6144153043532512E-5</v>
      </c>
      <c r="O45" s="3">
        <f>bdrate($F40:$F43,H40:H43,$F45:$F48,H45:H48)</f>
        <v>-3.7994916229678877E-3</v>
      </c>
      <c r="P45" s="19">
        <f>bdrate($F40:$F43,I40:I43,$F45:$F48,I45:I48)</f>
        <v>-3.3528605374356646E-3</v>
      </c>
      <c r="Q45" s="19">
        <f>GEOMEAN(L45:L48)</f>
        <v>96.30253108957703</v>
      </c>
      <c r="R45" s="4">
        <f>GEOMEAN(K45:K48)</f>
        <v>370.34240516038705</v>
      </c>
    </row>
    <row r="46" spans="1:26" x14ac:dyDescent="0.2">
      <c r="A46" s="96"/>
      <c r="B46" s="20"/>
      <c r="C46" s="6"/>
      <c r="D46" s="6"/>
      <c r="E46" s="9">
        <v>27</v>
      </c>
      <c r="F46" s="9">
        <v>109639.8224</v>
      </c>
      <c r="G46" s="19">
        <v>36.160600000000002</v>
      </c>
      <c r="H46" s="19">
        <v>44.306899999999999</v>
      </c>
      <c r="I46" s="19">
        <v>40.191899999999997</v>
      </c>
      <c r="J46" s="19">
        <v>367993.72600000002</v>
      </c>
      <c r="K46" s="19">
        <v>464.02199999999999</v>
      </c>
      <c r="L46" s="20">
        <f t="shared" ref="L46:L48" si="19">J46/3600</f>
        <v>102.22047944444445</v>
      </c>
      <c r="M46" s="19"/>
      <c r="N46" s="30"/>
      <c r="O46" s="31"/>
      <c r="P46" s="31" t="s">
        <v>17</v>
      </c>
      <c r="Q46" s="19">
        <f>Q45/Q40</f>
        <v>3.0696801026032019</v>
      </c>
      <c r="R46" s="20">
        <f>R45/R40</f>
        <v>1.4745426425893673</v>
      </c>
    </row>
    <row r="47" spans="1:26" x14ac:dyDescent="0.2">
      <c r="A47" s="96"/>
      <c r="B47" s="20"/>
      <c r="C47" s="6"/>
      <c r="D47" s="6"/>
      <c r="E47" s="9">
        <v>32</v>
      </c>
      <c r="F47" s="9">
        <v>49201.031999999999</v>
      </c>
      <c r="G47" s="19">
        <v>32.788400000000003</v>
      </c>
      <c r="H47" s="19">
        <v>43.301600000000001</v>
      </c>
      <c r="I47" s="19">
        <v>39.2883</v>
      </c>
      <c r="J47" s="19">
        <v>331808.99400000001</v>
      </c>
      <c r="K47" s="19">
        <v>294.98</v>
      </c>
      <c r="L47" s="20">
        <f t="shared" si="19"/>
        <v>92.169165000000007</v>
      </c>
      <c r="M47" s="19"/>
      <c r="N47" s="30"/>
      <c r="O47" s="31"/>
      <c r="P47" s="31"/>
      <c r="Q47" s="31"/>
      <c r="R47" s="32"/>
    </row>
    <row r="48" spans="1:26" ht="17.25" thickBot="1" x14ac:dyDescent="0.25">
      <c r="A48" s="97"/>
      <c r="B48" s="22"/>
      <c r="C48" s="7"/>
      <c r="D48" s="7"/>
      <c r="E48" s="10">
        <v>37</v>
      </c>
      <c r="F48" s="10">
        <v>21929.3776</v>
      </c>
      <c r="G48" s="21">
        <v>30.142399999999999</v>
      </c>
      <c r="H48" s="21">
        <v>42.788499999999999</v>
      </c>
      <c r="I48" s="21">
        <v>38.908499999999997</v>
      </c>
      <c r="J48" s="21">
        <v>271795.978</v>
      </c>
      <c r="K48" s="21">
        <v>235.38800000000001</v>
      </c>
      <c r="L48" s="22">
        <f t="shared" si="19"/>
        <v>75.49888277777778</v>
      </c>
      <c r="M48" s="21"/>
      <c r="N48" s="35"/>
      <c r="O48" s="36"/>
      <c r="P48" s="36"/>
      <c r="Q48" s="36"/>
      <c r="R48" s="37"/>
    </row>
    <row r="49" spans="1:18" ht="17.25" thickBot="1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7"/>
      <c r="O49" s="38"/>
      <c r="P49" s="27"/>
      <c r="Q49" s="27"/>
      <c r="R49" s="27"/>
    </row>
    <row r="50" spans="1:18" ht="17.25" thickBot="1" x14ac:dyDescent="0.25">
      <c r="B50" s="1"/>
      <c r="C50" s="1"/>
      <c r="D50" s="1"/>
      <c r="E50" s="1"/>
      <c r="F50" s="98" t="s">
        <v>3</v>
      </c>
      <c r="G50" s="99"/>
      <c r="H50" s="99"/>
      <c r="I50" s="99"/>
      <c r="J50" s="99"/>
      <c r="K50" s="99"/>
      <c r="L50" s="100"/>
      <c r="M50" s="15"/>
      <c r="N50" s="90" t="s">
        <v>18</v>
      </c>
      <c r="O50" s="91"/>
      <c r="P50" s="92"/>
      <c r="Q50" s="1"/>
      <c r="R50" s="27"/>
    </row>
    <row r="51" spans="1:18" ht="17.25" thickBot="1" x14ac:dyDescent="0.25">
      <c r="A51" s="94"/>
      <c r="B51" s="2"/>
      <c r="C51" s="3"/>
      <c r="D51" s="3"/>
      <c r="E51" s="4" t="s">
        <v>0</v>
      </c>
      <c r="F51" s="80" t="s">
        <v>4</v>
      </c>
      <c r="G51" s="81" t="s">
        <v>5</v>
      </c>
      <c r="H51" s="81" t="s">
        <v>6</v>
      </c>
      <c r="I51" s="81" t="s">
        <v>7</v>
      </c>
      <c r="J51" s="81" t="s">
        <v>8</v>
      </c>
      <c r="K51" s="81" t="s">
        <v>9</v>
      </c>
      <c r="L51" s="82" t="s">
        <v>10</v>
      </c>
      <c r="M51" s="3"/>
      <c r="N51" s="2" t="s">
        <v>19</v>
      </c>
      <c r="O51" s="28" t="s">
        <v>20</v>
      </c>
      <c r="P51" s="28" t="s">
        <v>21</v>
      </c>
      <c r="Q51" s="2" t="s">
        <v>22</v>
      </c>
      <c r="R51" s="29" t="s">
        <v>23</v>
      </c>
    </row>
    <row r="52" spans="1:18" x14ac:dyDescent="0.2">
      <c r="A52" s="95" t="s">
        <v>74</v>
      </c>
      <c r="B52" s="4" t="s">
        <v>82</v>
      </c>
      <c r="C52" s="5"/>
      <c r="D52" s="5" t="s">
        <v>1</v>
      </c>
      <c r="E52" s="8">
        <v>22</v>
      </c>
      <c r="F52" s="8">
        <v>43053.608</v>
      </c>
      <c r="G52" s="3">
        <v>40.238900000000001</v>
      </c>
      <c r="H52" s="3">
        <v>41.764200000000002</v>
      </c>
      <c r="I52" s="3">
        <v>43.374899999999997</v>
      </c>
      <c r="J52" s="3">
        <v>81182.755999999994</v>
      </c>
      <c r="K52" s="3">
        <v>218.19900000000001</v>
      </c>
      <c r="L52" s="4">
        <f>J52/3600</f>
        <v>22.550765555555554</v>
      </c>
      <c r="M52" s="19"/>
      <c r="N52" s="30"/>
      <c r="O52" s="31"/>
      <c r="P52" s="31"/>
      <c r="Q52" s="19">
        <f>GEOMEAN(L52:L55)</f>
        <v>17.884560317912367</v>
      </c>
      <c r="R52" s="4">
        <f>GEOMEAN(K52:K55)</f>
        <v>168.80419620370739</v>
      </c>
    </row>
    <row r="53" spans="1:18" x14ac:dyDescent="0.2">
      <c r="A53" s="96"/>
      <c r="B53" s="20"/>
      <c r="C53" s="6"/>
      <c r="D53" s="6"/>
      <c r="E53" s="9">
        <v>27</v>
      </c>
      <c r="F53" s="9">
        <v>11991.524799999999</v>
      </c>
      <c r="G53" s="19">
        <v>39.193199999999997</v>
      </c>
      <c r="H53" s="19">
        <v>41.083199999999998</v>
      </c>
      <c r="I53" s="19">
        <v>41.989400000000003</v>
      </c>
      <c r="J53" s="19">
        <v>65415.188999999998</v>
      </c>
      <c r="K53" s="19">
        <v>169.4</v>
      </c>
      <c r="L53" s="20">
        <f t="shared" ref="L53:L55" si="20">J53/3600</f>
        <v>18.170885833333333</v>
      </c>
      <c r="M53" s="19"/>
      <c r="N53" s="30"/>
      <c r="O53" s="31"/>
      <c r="P53" s="31"/>
      <c r="Q53" s="31"/>
      <c r="R53" s="32"/>
    </row>
    <row r="54" spans="1:18" x14ac:dyDescent="0.2">
      <c r="A54" s="96"/>
      <c r="B54" s="20"/>
      <c r="C54" s="6"/>
      <c r="D54" s="6"/>
      <c r="E54" s="9">
        <v>32</v>
      </c>
      <c r="F54" s="9">
        <v>6044.3008</v>
      </c>
      <c r="G54" s="19">
        <v>37.746000000000002</v>
      </c>
      <c r="H54" s="19">
        <v>40.295200000000001</v>
      </c>
      <c r="I54" s="19">
        <v>40.565199999999997</v>
      </c>
      <c r="J54" s="19">
        <v>58596.402000000002</v>
      </c>
      <c r="K54" s="19">
        <v>156.702</v>
      </c>
      <c r="L54" s="20">
        <f t="shared" si="20"/>
        <v>16.276778333333333</v>
      </c>
      <c r="M54" s="19"/>
      <c r="N54" s="30"/>
      <c r="O54" s="31"/>
      <c r="P54" s="31"/>
      <c r="Q54" s="31"/>
      <c r="R54" s="32"/>
    </row>
    <row r="55" spans="1:18" ht="17.25" thickBot="1" x14ac:dyDescent="0.25">
      <c r="A55" s="96"/>
      <c r="B55" s="20"/>
      <c r="C55" s="7"/>
      <c r="D55" s="7"/>
      <c r="E55" s="10">
        <v>37</v>
      </c>
      <c r="F55" s="10">
        <v>3348.6208000000001</v>
      </c>
      <c r="G55" s="21">
        <v>35.872500000000002</v>
      </c>
      <c r="H55" s="21">
        <v>39.576599999999999</v>
      </c>
      <c r="I55" s="21">
        <v>39.404800000000002</v>
      </c>
      <c r="J55" s="21">
        <v>55221.695</v>
      </c>
      <c r="K55" s="21">
        <v>140.18199999999999</v>
      </c>
      <c r="L55" s="22">
        <f t="shared" si="20"/>
        <v>15.339359722222222</v>
      </c>
      <c r="M55" s="19"/>
      <c r="N55" s="30"/>
      <c r="O55" s="31"/>
      <c r="P55" s="31"/>
      <c r="Q55" s="31"/>
      <c r="R55" s="32"/>
    </row>
    <row r="56" spans="1:18" ht="17.25" thickBot="1" x14ac:dyDescent="0.25">
      <c r="A56" s="96"/>
      <c r="B56" s="20"/>
      <c r="C56" s="6"/>
      <c r="D56" s="6"/>
      <c r="E56" s="6"/>
      <c r="F56" s="9"/>
      <c r="G56" s="19"/>
      <c r="H56" s="19"/>
      <c r="I56" s="19"/>
      <c r="J56" s="19"/>
      <c r="K56" s="19"/>
      <c r="L56" s="20"/>
      <c r="M56" s="19"/>
      <c r="N56" s="33"/>
      <c r="O56" s="34"/>
      <c r="P56" s="34"/>
      <c r="Q56" s="34"/>
      <c r="R56" s="29"/>
    </row>
    <row r="57" spans="1:18" x14ac:dyDescent="0.2">
      <c r="A57" s="96"/>
      <c r="B57" s="20"/>
      <c r="C57" s="5"/>
      <c r="D57" s="5" t="s">
        <v>2</v>
      </c>
      <c r="E57" s="5">
        <v>22</v>
      </c>
      <c r="F57" s="8">
        <v>43012.017599999999</v>
      </c>
      <c r="G57" s="3">
        <v>40.238300000000002</v>
      </c>
      <c r="H57" s="3">
        <v>41.763199999999998</v>
      </c>
      <c r="I57" s="3">
        <v>43.374699999999997</v>
      </c>
      <c r="J57" s="3">
        <v>254275.01500000001</v>
      </c>
      <c r="K57" s="3">
        <v>245.18600000000001</v>
      </c>
      <c r="L57" s="4">
        <f>J57/3600</f>
        <v>70.631948611111113</v>
      </c>
      <c r="M57" s="19"/>
      <c r="N57" s="8">
        <f>bdrate($F52:$F55,G52:G55,$F57:$F60,G57:G60)</f>
        <v>3.5746452176077526E-6</v>
      </c>
      <c r="O57" s="3">
        <f>bdrate($F52:$F55,H52:H55,$F57:$F60,H57:H60)</f>
        <v>1.7380030163227644E-4</v>
      </c>
      <c r="P57" s="19">
        <f>bdrate($F52:$F55,I52:I55,$F57:$F60,I57:I60)</f>
        <v>-9.2010094897010397E-5</v>
      </c>
      <c r="Q57" s="19">
        <f>GEOMEAN(L57:L60)</f>
        <v>59.003749422617453</v>
      </c>
      <c r="R57" s="4">
        <f>GEOMEAN(K57:K60)</f>
        <v>195.78522654486972</v>
      </c>
    </row>
    <row r="58" spans="1:18" x14ac:dyDescent="0.2">
      <c r="A58" s="96"/>
      <c r="B58" s="20"/>
      <c r="C58" s="6"/>
      <c r="D58" s="6"/>
      <c r="E58" s="6">
        <v>27</v>
      </c>
      <c r="F58" s="9">
        <v>11991.632</v>
      </c>
      <c r="G58" s="19">
        <v>39.193199999999997</v>
      </c>
      <c r="H58" s="19">
        <v>41.083199999999998</v>
      </c>
      <c r="I58" s="19">
        <v>41.989400000000003</v>
      </c>
      <c r="J58" s="19">
        <v>216682.274</v>
      </c>
      <c r="K58" s="19">
        <v>192.488</v>
      </c>
      <c r="L58" s="20">
        <f t="shared" ref="L58:L60" si="21">J58/3600</f>
        <v>60.189520555555553</v>
      </c>
      <c r="M58" s="19"/>
      <c r="N58" s="30"/>
      <c r="O58" s="31"/>
      <c r="P58" s="31" t="s">
        <v>17</v>
      </c>
      <c r="Q58" s="19">
        <f>Q57/Q52</f>
        <v>3.2991445343792973</v>
      </c>
      <c r="R58" s="20">
        <f>R57/R52</f>
        <v>1.1598362537658868</v>
      </c>
    </row>
    <row r="59" spans="1:18" x14ac:dyDescent="0.2">
      <c r="A59" s="96"/>
      <c r="B59" s="20"/>
      <c r="C59" s="6"/>
      <c r="D59" s="6"/>
      <c r="E59" s="6">
        <v>32</v>
      </c>
      <c r="F59" s="9">
        <v>6044.3008</v>
      </c>
      <c r="G59" s="19">
        <v>37.746000000000002</v>
      </c>
      <c r="H59" s="19">
        <v>40.295200000000001</v>
      </c>
      <c r="I59" s="19">
        <v>40.565199999999997</v>
      </c>
      <c r="J59" s="19">
        <v>199083.19699999999</v>
      </c>
      <c r="K59" s="19">
        <v>191.178</v>
      </c>
      <c r="L59" s="20">
        <f t="shared" si="21"/>
        <v>55.300888055555554</v>
      </c>
      <c r="M59" s="19"/>
      <c r="N59" s="30"/>
      <c r="O59" s="31"/>
      <c r="P59" s="31"/>
      <c r="Q59" s="31"/>
      <c r="R59" s="32"/>
    </row>
    <row r="60" spans="1:18" ht="17.25" thickBot="1" x14ac:dyDescent="0.25">
      <c r="A60" s="96"/>
      <c r="B60" s="22"/>
      <c r="C60" s="7"/>
      <c r="D60" s="7"/>
      <c r="E60" s="7">
        <v>37</v>
      </c>
      <c r="F60" s="10">
        <v>3348.6208000000001</v>
      </c>
      <c r="G60" s="21">
        <v>35.872500000000002</v>
      </c>
      <c r="H60" s="21">
        <v>39.576599999999999</v>
      </c>
      <c r="I60" s="21">
        <v>39.404800000000002</v>
      </c>
      <c r="J60" s="21">
        <v>185595.21</v>
      </c>
      <c r="K60" s="21">
        <v>162.84800000000001</v>
      </c>
      <c r="L60" s="22">
        <f t="shared" si="21"/>
        <v>51.554224999999995</v>
      </c>
      <c r="M60" s="19"/>
      <c r="N60" s="35"/>
      <c r="O60" s="36"/>
      <c r="P60" s="36"/>
      <c r="Q60" s="36"/>
      <c r="R60" s="37"/>
    </row>
    <row r="61" spans="1:18" ht="17.25" thickBot="1" x14ac:dyDescent="0.25">
      <c r="A61" s="96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31"/>
      <c r="O61" s="31"/>
      <c r="P61" s="31"/>
      <c r="Q61" s="31"/>
      <c r="R61" s="32"/>
    </row>
    <row r="62" spans="1:18" ht="17.25" thickBot="1" x14ac:dyDescent="0.25">
      <c r="A62" s="96"/>
      <c r="B62" s="19"/>
      <c r="C62" s="19"/>
      <c r="D62" s="19"/>
      <c r="E62" s="19"/>
      <c r="F62" s="77" t="s">
        <v>3</v>
      </c>
      <c r="G62" s="78"/>
      <c r="H62" s="78"/>
      <c r="I62" s="78"/>
      <c r="J62" s="78"/>
      <c r="K62" s="78"/>
      <c r="L62" s="79"/>
      <c r="M62" s="101"/>
      <c r="N62" s="90" t="s">
        <v>18</v>
      </c>
      <c r="O62" s="91"/>
      <c r="P62" s="92"/>
      <c r="Q62" s="19"/>
      <c r="R62" s="32"/>
    </row>
    <row r="63" spans="1:18" ht="17.25" thickBot="1" x14ac:dyDescent="0.25">
      <c r="A63" s="96"/>
      <c r="B63" s="28"/>
      <c r="C63" s="3"/>
      <c r="D63" s="3"/>
      <c r="E63" s="4" t="s">
        <v>0</v>
      </c>
      <c r="F63" s="80" t="s">
        <v>4</v>
      </c>
      <c r="G63" s="81" t="s">
        <v>5</v>
      </c>
      <c r="H63" s="81" t="s">
        <v>6</v>
      </c>
      <c r="I63" s="81" t="s">
        <v>7</v>
      </c>
      <c r="J63" s="81" t="s">
        <v>8</v>
      </c>
      <c r="K63" s="81" t="s">
        <v>9</v>
      </c>
      <c r="L63" s="82" t="s">
        <v>10</v>
      </c>
      <c r="M63" s="19"/>
      <c r="N63" s="2" t="s">
        <v>19</v>
      </c>
      <c r="O63" s="28" t="s">
        <v>20</v>
      </c>
      <c r="P63" s="28" t="s">
        <v>21</v>
      </c>
      <c r="Q63" s="2" t="s">
        <v>22</v>
      </c>
      <c r="R63" s="29" t="s">
        <v>23</v>
      </c>
    </row>
    <row r="64" spans="1:18" x14ac:dyDescent="0.2">
      <c r="A64" s="96"/>
      <c r="B64" s="4" t="s">
        <v>83</v>
      </c>
      <c r="C64" s="5"/>
      <c r="D64" s="5" t="s">
        <v>1</v>
      </c>
      <c r="E64" s="5">
        <v>22</v>
      </c>
      <c r="F64" s="8">
        <v>71423.969599999997</v>
      </c>
      <c r="G64" s="3">
        <v>38.041200000000003</v>
      </c>
      <c r="H64" s="3">
        <v>45.517899999999997</v>
      </c>
      <c r="I64" s="3">
        <v>43.257399999999997</v>
      </c>
      <c r="J64" s="23">
        <v>96332.566000000006</v>
      </c>
      <c r="K64" s="3">
        <v>256.62</v>
      </c>
      <c r="L64" s="4">
        <f>J64/3600</f>
        <v>26.759046111111111</v>
      </c>
      <c r="M64" s="19"/>
      <c r="N64" s="30"/>
      <c r="O64" s="31"/>
      <c r="P64" s="31"/>
      <c r="Q64" s="19">
        <f>GEOMEAN(L64:L67)</f>
        <v>19.261874636978657</v>
      </c>
      <c r="R64" s="4">
        <f>GEOMEAN(K64:K67)</f>
        <v>178.87400995306439</v>
      </c>
    </row>
    <row r="65" spans="1:18" x14ac:dyDescent="0.2">
      <c r="A65" s="96"/>
      <c r="B65" s="20"/>
      <c r="C65" s="6"/>
      <c r="D65" s="6"/>
      <c r="E65" s="6">
        <v>27</v>
      </c>
      <c r="F65" s="9">
        <v>13128.072</v>
      </c>
      <c r="G65" s="19">
        <v>37.113399999999999</v>
      </c>
      <c r="H65" s="19">
        <v>44.440600000000003</v>
      </c>
      <c r="I65" s="19">
        <v>42.148499999999999</v>
      </c>
      <c r="J65" s="24">
        <v>70065.963000000003</v>
      </c>
      <c r="K65" s="19">
        <v>176.17099999999999</v>
      </c>
      <c r="L65" s="20">
        <f t="shared" ref="L65:L67" si="22">J65/3600</f>
        <v>19.462767500000002</v>
      </c>
      <c r="M65" s="19"/>
      <c r="N65" s="30"/>
      <c r="O65" s="31"/>
      <c r="P65" s="31"/>
      <c r="Q65" s="31"/>
      <c r="R65" s="32"/>
    </row>
    <row r="66" spans="1:18" x14ac:dyDescent="0.2">
      <c r="A66" s="96"/>
      <c r="B66" s="20"/>
      <c r="C66" s="6"/>
      <c r="D66" s="6"/>
      <c r="E66" s="6">
        <v>32</v>
      </c>
      <c r="F66" s="9">
        <v>6089.7503999999999</v>
      </c>
      <c r="G66" s="19">
        <v>36.006900000000002</v>
      </c>
      <c r="H66" s="19">
        <v>43.292200000000001</v>
      </c>
      <c r="I66" s="19">
        <v>40.993099999999998</v>
      </c>
      <c r="J66" s="24">
        <v>61149.72</v>
      </c>
      <c r="K66" s="19">
        <v>156.43700000000001</v>
      </c>
      <c r="L66" s="20">
        <f t="shared" si="22"/>
        <v>16.986033333333335</v>
      </c>
      <c r="M66" s="19"/>
      <c r="N66" s="30"/>
      <c r="O66" s="31"/>
      <c r="P66" s="31"/>
      <c r="Q66" s="31"/>
      <c r="R66" s="32"/>
    </row>
    <row r="67" spans="1:18" ht="17.25" thickBot="1" x14ac:dyDescent="0.25">
      <c r="A67" s="96"/>
      <c r="B67" s="20"/>
      <c r="C67" s="7"/>
      <c r="D67" s="7"/>
      <c r="E67" s="7">
        <v>37</v>
      </c>
      <c r="F67" s="10">
        <v>3170.5167999999999</v>
      </c>
      <c r="G67" s="21">
        <v>34.479900000000001</v>
      </c>
      <c r="H67" s="21">
        <v>42.374899999999997</v>
      </c>
      <c r="I67" s="21">
        <v>40.042400000000001</v>
      </c>
      <c r="J67" s="25">
        <v>56018.247000000003</v>
      </c>
      <c r="K67" s="21">
        <v>144.75200000000001</v>
      </c>
      <c r="L67" s="22">
        <f t="shared" si="22"/>
        <v>15.560624166666667</v>
      </c>
      <c r="M67" s="19"/>
      <c r="N67" s="30"/>
      <c r="O67" s="31"/>
      <c r="P67" s="31"/>
      <c r="Q67" s="31"/>
      <c r="R67" s="32"/>
    </row>
    <row r="68" spans="1:18" ht="17.25" thickBot="1" x14ac:dyDescent="0.25">
      <c r="A68" s="96"/>
      <c r="B68" s="20"/>
      <c r="C68" s="6"/>
      <c r="D68" s="6"/>
      <c r="E68" s="6"/>
      <c r="F68" s="9"/>
      <c r="G68" s="19"/>
      <c r="H68" s="19"/>
      <c r="I68" s="19"/>
      <c r="J68" s="19"/>
      <c r="K68" s="19"/>
      <c r="L68" s="20"/>
      <c r="M68" s="19"/>
      <c r="N68" s="33"/>
      <c r="O68" s="34"/>
      <c r="P68" s="34"/>
      <c r="Q68" s="34"/>
      <c r="R68" s="29"/>
    </row>
    <row r="69" spans="1:18" x14ac:dyDescent="0.2">
      <c r="A69" s="96"/>
      <c r="B69" s="20"/>
      <c r="C69" s="5"/>
      <c r="D69" s="5" t="s">
        <v>2</v>
      </c>
      <c r="E69" s="5">
        <v>22</v>
      </c>
      <c r="F69" s="8">
        <v>71093.860799999995</v>
      </c>
      <c r="G69" s="3">
        <v>38.039499999999997</v>
      </c>
      <c r="H69" s="3">
        <v>45.5212</v>
      </c>
      <c r="I69" s="3">
        <v>43.261800000000001</v>
      </c>
      <c r="J69" s="3">
        <v>271373.77600000001</v>
      </c>
      <c r="K69" s="3">
        <v>429.06299999999999</v>
      </c>
      <c r="L69" s="4">
        <f>J69/3600</f>
        <v>75.381604444444449</v>
      </c>
      <c r="M69" s="19"/>
      <c r="N69" s="8">
        <f>bdrate($F64:$F67,G64:G67,$F69:$F72,G69:G72)</f>
        <v>-2.2850415059881835E-3</v>
      </c>
      <c r="O69" s="3">
        <f>bdrate($F64:$F67,H64:H67,$F69:$F72,H69:H72)</f>
        <v>-7.0293592322533405E-3</v>
      </c>
      <c r="P69" s="19">
        <f>bdrate($F64:$F67,I64:I67,$F69:$F72,I69:I72)</f>
        <v>-9.5553217923284306E-3</v>
      </c>
      <c r="Q69" s="19">
        <f>GEOMEAN(L69:L72)</f>
        <v>61.072930496860977</v>
      </c>
      <c r="R69" s="4">
        <f>GEOMEAN(K69:K72)</f>
        <v>243.58276544387027</v>
      </c>
    </row>
    <row r="70" spans="1:18" x14ac:dyDescent="0.2">
      <c r="A70" s="96"/>
      <c r="B70" s="20"/>
      <c r="C70" s="6"/>
      <c r="D70" s="6"/>
      <c r="E70" s="6">
        <v>27</v>
      </c>
      <c r="F70" s="9">
        <v>13049.768</v>
      </c>
      <c r="G70" s="19">
        <v>37.110500000000002</v>
      </c>
      <c r="H70" s="19">
        <v>44.442399999999999</v>
      </c>
      <c r="I70" s="19">
        <v>42.156199999999998</v>
      </c>
      <c r="J70" s="19">
        <v>224115.641</v>
      </c>
      <c r="K70" s="19">
        <v>239.834</v>
      </c>
      <c r="L70" s="20">
        <f t="shared" ref="L70:L72" si="23">J70/3600</f>
        <v>62.254344722222221</v>
      </c>
      <c r="M70" s="19"/>
      <c r="N70" s="30"/>
      <c r="O70" s="31"/>
      <c r="P70" s="31" t="s">
        <v>17</v>
      </c>
      <c r="Q70" s="19">
        <f>Q69/Q64</f>
        <v>3.1706638968366083</v>
      </c>
      <c r="R70" s="20">
        <f>R69/R64</f>
        <v>1.3617560511322193</v>
      </c>
    </row>
    <row r="71" spans="1:18" x14ac:dyDescent="0.2">
      <c r="A71" s="96"/>
      <c r="B71" s="20"/>
      <c r="C71" s="6"/>
      <c r="D71" s="6"/>
      <c r="E71" s="6">
        <v>32</v>
      </c>
      <c r="F71" s="9">
        <v>6059.1472000000003</v>
      </c>
      <c r="G71" s="19">
        <v>35.999899999999997</v>
      </c>
      <c r="H71" s="19">
        <v>43.291699999999999</v>
      </c>
      <c r="I71" s="19">
        <v>40.992400000000004</v>
      </c>
      <c r="J71" s="19">
        <v>205307.68599999999</v>
      </c>
      <c r="K71" s="19">
        <v>199.30500000000001</v>
      </c>
      <c r="L71" s="20">
        <f t="shared" si="23"/>
        <v>57.029912777777774</v>
      </c>
      <c r="M71" s="19"/>
      <c r="N71" s="30"/>
      <c r="O71" s="31"/>
      <c r="P71" s="31"/>
      <c r="Q71" s="31"/>
      <c r="R71" s="32"/>
    </row>
    <row r="72" spans="1:18" ht="17.25" thickBot="1" x14ac:dyDescent="0.25">
      <c r="A72" s="96"/>
      <c r="B72" s="22"/>
      <c r="C72" s="7"/>
      <c r="D72" s="7"/>
      <c r="E72" s="7">
        <v>37</v>
      </c>
      <c r="F72" s="10">
        <v>3144.3968</v>
      </c>
      <c r="G72" s="21">
        <v>34.471899999999998</v>
      </c>
      <c r="H72" s="21">
        <v>42.372999999999998</v>
      </c>
      <c r="I72" s="21">
        <v>40.040300000000002</v>
      </c>
      <c r="J72" s="21">
        <v>187137.054</v>
      </c>
      <c r="K72" s="21">
        <v>171.64699999999999</v>
      </c>
      <c r="L72" s="22">
        <f t="shared" si="23"/>
        <v>51.982514999999999</v>
      </c>
      <c r="M72" s="19"/>
      <c r="N72" s="35"/>
      <c r="O72" s="36"/>
      <c r="P72" s="36"/>
      <c r="Q72" s="36"/>
      <c r="R72" s="37"/>
    </row>
    <row r="73" spans="1:18" ht="17.25" thickBot="1" x14ac:dyDescent="0.25">
      <c r="A73" s="96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31"/>
      <c r="O73" s="102"/>
      <c r="P73" s="31"/>
      <c r="Q73" s="31"/>
      <c r="R73" s="32"/>
    </row>
    <row r="74" spans="1:18" ht="17.25" thickBot="1" x14ac:dyDescent="0.25">
      <c r="A74" s="96"/>
      <c r="B74" s="19"/>
      <c r="C74" s="19"/>
      <c r="D74" s="19"/>
      <c r="E74" s="19"/>
      <c r="F74" s="77" t="s">
        <v>3</v>
      </c>
      <c r="G74" s="78"/>
      <c r="H74" s="78"/>
      <c r="I74" s="78"/>
      <c r="J74" s="78"/>
      <c r="K74" s="78"/>
      <c r="L74" s="79"/>
      <c r="M74" s="101"/>
      <c r="N74" s="90" t="s">
        <v>18</v>
      </c>
      <c r="O74" s="91"/>
      <c r="P74" s="92"/>
      <c r="Q74" s="19"/>
      <c r="R74" s="32"/>
    </row>
    <row r="75" spans="1:18" ht="17.25" thickBot="1" x14ac:dyDescent="0.25">
      <c r="A75" s="96"/>
      <c r="B75" s="28"/>
      <c r="C75" s="3"/>
      <c r="D75" s="3"/>
      <c r="E75" s="4" t="s">
        <v>0</v>
      </c>
      <c r="F75" s="80" t="s">
        <v>4</v>
      </c>
      <c r="G75" s="81" t="s">
        <v>5</v>
      </c>
      <c r="H75" s="81" t="s">
        <v>6</v>
      </c>
      <c r="I75" s="81" t="s">
        <v>7</v>
      </c>
      <c r="J75" s="81" t="s">
        <v>8</v>
      </c>
      <c r="K75" s="81" t="s">
        <v>9</v>
      </c>
      <c r="L75" s="82" t="s">
        <v>10</v>
      </c>
      <c r="M75" s="19"/>
      <c r="N75" s="2" t="s">
        <v>19</v>
      </c>
      <c r="O75" s="28" t="s">
        <v>20</v>
      </c>
      <c r="P75" s="28" t="s">
        <v>21</v>
      </c>
      <c r="Q75" s="2" t="s">
        <v>22</v>
      </c>
      <c r="R75" s="29" t="s">
        <v>23</v>
      </c>
    </row>
    <row r="76" spans="1:18" x14ac:dyDescent="0.2">
      <c r="A76" s="96"/>
      <c r="B76" s="4" t="s">
        <v>84</v>
      </c>
      <c r="C76" s="5"/>
      <c r="D76" s="5" t="s">
        <v>1</v>
      </c>
      <c r="E76" s="5">
        <v>22</v>
      </c>
      <c r="F76" s="8">
        <v>26963.241600000001</v>
      </c>
      <c r="G76" s="3">
        <v>45.134399999999999</v>
      </c>
      <c r="H76" s="3">
        <v>47.093800000000002</v>
      </c>
      <c r="I76" s="3">
        <v>45.915199999999999</v>
      </c>
      <c r="J76" s="23">
        <v>90877.425000000003</v>
      </c>
      <c r="K76" s="3">
        <v>216.684</v>
      </c>
      <c r="L76" s="4">
        <f>J76/3600</f>
        <v>25.243729166666668</v>
      </c>
      <c r="M76" s="19"/>
      <c r="N76" s="30"/>
      <c r="O76" s="31"/>
      <c r="P76" s="31"/>
      <c r="Q76" s="19">
        <f>GEOMEAN(L76:L79)</f>
        <v>20.651209161370822</v>
      </c>
      <c r="R76" s="4">
        <f>GEOMEAN(K76:K79)</f>
        <v>176.02025431491185</v>
      </c>
    </row>
    <row r="77" spans="1:18" x14ac:dyDescent="0.2">
      <c r="A77" s="96"/>
      <c r="B77" s="20"/>
      <c r="C77" s="6"/>
      <c r="D77" s="6"/>
      <c r="E77" s="6">
        <v>27</v>
      </c>
      <c r="F77" s="9">
        <v>10825.787200000001</v>
      </c>
      <c r="G77" s="19">
        <v>43.073999999999998</v>
      </c>
      <c r="H77" s="19">
        <v>45.382800000000003</v>
      </c>
      <c r="I77" s="19">
        <v>44.513100000000001</v>
      </c>
      <c r="J77" s="24">
        <v>77857.989000000001</v>
      </c>
      <c r="K77" s="19">
        <v>186.124</v>
      </c>
      <c r="L77" s="20">
        <f t="shared" ref="L77:L79" si="24">J77/3600</f>
        <v>21.627219166666666</v>
      </c>
      <c r="M77" s="19"/>
      <c r="N77" s="30"/>
      <c r="O77" s="31"/>
      <c r="P77" s="31"/>
      <c r="Q77" s="31"/>
      <c r="R77" s="32"/>
    </row>
    <row r="78" spans="1:18" x14ac:dyDescent="0.2">
      <c r="A78" s="96"/>
      <c r="B78" s="20"/>
      <c r="C78" s="6"/>
      <c r="D78" s="6"/>
      <c r="E78" s="6">
        <v>32</v>
      </c>
      <c r="F78" s="9">
        <v>5248.2304000000004</v>
      </c>
      <c r="G78" s="19">
        <v>40.674799999999998</v>
      </c>
      <c r="H78" s="19">
        <v>43.708399999999997</v>
      </c>
      <c r="I78" s="19">
        <v>43.395699999999998</v>
      </c>
      <c r="J78" s="24">
        <v>68883.839999999997</v>
      </c>
      <c r="K78" s="19">
        <v>161.46</v>
      </c>
      <c r="L78" s="20">
        <f t="shared" si="24"/>
        <v>19.134399999999999</v>
      </c>
      <c r="M78" s="19"/>
      <c r="N78" s="30"/>
      <c r="O78" s="31"/>
      <c r="P78" s="31"/>
      <c r="Q78" s="31"/>
      <c r="R78" s="32"/>
    </row>
    <row r="79" spans="1:18" ht="17.25" thickBot="1" x14ac:dyDescent="0.25">
      <c r="A79" s="96"/>
      <c r="B79" s="20"/>
      <c r="C79" s="7"/>
      <c r="D79" s="7"/>
      <c r="E79" s="7">
        <v>37</v>
      </c>
      <c r="F79" s="10">
        <v>2908.4463999999998</v>
      </c>
      <c r="G79" s="21">
        <v>38.250599999999999</v>
      </c>
      <c r="H79" s="21">
        <v>42.363300000000002</v>
      </c>
      <c r="I79" s="21">
        <v>42.463700000000003</v>
      </c>
      <c r="J79" s="25">
        <v>62678.038999999997</v>
      </c>
      <c r="K79" s="21">
        <v>147.41999999999999</v>
      </c>
      <c r="L79" s="22">
        <f t="shared" si="24"/>
        <v>17.410566388888888</v>
      </c>
      <c r="M79" s="19"/>
      <c r="N79" s="30"/>
      <c r="O79" s="31"/>
      <c r="P79" s="31"/>
      <c r="Q79" s="31"/>
      <c r="R79" s="32"/>
    </row>
    <row r="80" spans="1:18" ht="17.25" thickBot="1" x14ac:dyDescent="0.25">
      <c r="A80" s="96"/>
      <c r="B80" s="20"/>
      <c r="C80" s="6"/>
      <c r="D80" s="6"/>
      <c r="E80" s="6"/>
      <c r="F80" s="9"/>
      <c r="G80" s="19"/>
      <c r="H80" s="19"/>
      <c r="I80" s="19"/>
      <c r="J80" s="19"/>
      <c r="K80" s="19"/>
      <c r="L80" s="20"/>
      <c r="M80" s="19"/>
      <c r="N80" s="33"/>
      <c r="O80" s="34"/>
      <c r="P80" s="34"/>
      <c r="Q80" s="34"/>
      <c r="R80" s="29"/>
    </row>
    <row r="81" spans="1:18" x14ac:dyDescent="0.2">
      <c r="A81" s="96"/>
      <c r="B81" s="20"/>
      <c r="C81" s="5"/>
      <c r="D81" s="5" t="s">
        <v>2</v>
      </c>
      <c r="E81" s="5">
        <v>22</v>
      </c>
      <c r="F81" s="8">
        <v>25420.908800000001</v>
      </c>
      <c r="G81" s="3">
        <v>45.157899999999998</v>
      </c>
      <c r="H81" s="3">
        <v>47.113599999999998</v>
      </c>
      <c r="I81" s="3">
        <v>45.927199999999999</v>
      </c>
      <c r="J81" s="3">
        <v>240416.18</v>
      </c>
      <c r="K81" s="3">
        <v>567.404</v>
      </c>
      <c r="L81" s="4">
        <f>J81/3600</f>
        <v>66.782272222222218</v>
      </c>
      <c r="M81" s="19"/>
      <c r="N81" s="8">
        <f>bdrate($F76:$F79,G76:G79,$F81:$F84,G81:G84)</f>
        <v>-0.12394281730709955</v>
      </c>
      <c r="O81" s="3">
        <f>bdrate($F76:$F79,H76:H79,$F81:$F84,H81:H84)</f>
        <v>-0.11819239576799379</v>
      </c>
      <c r="P81" s="19">
        <f>bdrate($F76:$F79,I76:I79,$F81:$F84,I81:I84)</f>
        <v>-0.11084907791984699</v>
      </c>
      <c r="Q81" s="19">
        <f>GEOMEAN(L81:L84)</f>
        <v>55.988935781912254</v>
      </c>
      <c r="R81" s="4">
        <f>GEOMEAN(K81:K84)</f>
        <v>481.9495796745349</v>
      </c>
    </row>
    <row r="82" spans="1:18" x14ac:dyDescent="0.2">
      <c r="A82" s="96"/>
      <c r="B82" s="20"/>
      <c r="C82" s="6"/>
      <c r="D82" s="6"/>
      <c r="E82" s="6">
        <v>27</v>
      </c>
      <c r="F82" s="9">
        <v>9827.5344000000005</v>
      </c>
      <c r="G82" s="19">
        <v>43.122100000000003</v>
      </c>
      <c r="H82" s="19">
        <v>45.413200000000003</v>
      </c>
      <c r="I82" s="19">
        <v>44.5276</v>
      </c>
      <c r="J82" s="19">
        <v>208463.649</v>
      </c>
      <c r="K82" s="19">
        <v>525.42399999999998</v>
      </c>
      <c r="L82" s="20">
        <f t="shared" ref="L82:L84" si="25">J82/3600</f>
        <v>57.906569166666671</v>
      </c>
      <c r="M82" s="19"/>
      <c r="N82" s="30"/>
      <c r="O82" s="31"/>
      <c r="P82" s="31" t="s">
        <v>17</v>
      </c>
      <c r="Q82" s="19">
        <f>Q81/Q76</f>
        <v>2.711169856661106</v>
      </c>
      <c r="R82" s="20">
        <f>R81/R76</f>
        <v>2.7380347878164937</v>
      </c>
    </row>
    <row r="83" spans="1:18" x14ac:dyDescent="0.2">
      <c r="A83" s="96"/>
      <c r="B83" s="20"/>
      <c r="C83" s="6"/>
      <c r="D83" s="6"/>
      <c r="E83" s="6">
        <v>32</v>
      </c>
      <c r="F83" s="9">
        <v>4635.6415999999999</v>
      </c>
      <c r="G83" s="19">
        <v>40.775399999999998</v>
      </c>
      <c r="H83" s="19">
        <v>43.772599999999997</v>
      </c>
      <c r="I83" s="19">
        <v>43.426000000000002</v>
      </c>
      <c r="J83" s="19">
        <v>188476.97200000001</v>
      </c>
      <c r="K83" s="19">
        <v>448.76499999999999</v>
      </c>
      <c r="L83" s="20">
        <f t="shared" si="25"/>
        <v>52.354714444444447</v>
      </c>
      <c r="M83" s="19"/>
      <c r="N83" s="30"/>
      <c r="O83" s="31"/>
      <c r="P83" s="31"/>
      <c r="Q83" s="31"/>
      <c r="R83" s="32"/>
    </row>
    <row r="84" spans="1:18" ht="17.25" thickBot="1" x14ac:dyDescent="0.25">
      <c r="A84" s="96"/>
      <c r="B84" s="22"/>
      <c r="C84" s="7"/>
      <c r="D84" s="7"/>
      <c r="E84" s="7">
        <v>37</v>
      </c>
      <c r="F84" s="10">
        <v>2530.0383999999999</v>
      </c>
      <c r="G84" s="21">
        <v>38.402200000000001</v>
      </c>
      <c r="H84" s="21">
        <v>42.429499999999997</v>
      </c>
      <c r="I84" s="21">
        <v>42.509799999999998</v>
      </c>
      <c r="J84" s="21">
        <v>174729.61900000001</v>
      </c>
      <c r="K84" s="21">
        <v>403.26</v>
      </c>
      <c r="L84" s="22">
        <f t="shared" si="25"/>
        <v>48.536005277777782</v>
      </c>
      <c r="M84" s="19"/>
      <c r="N84" s="35"/>
      <c r="O84" s="36"/>
      <c r="P84" s="36"/>
      <c r="Q84" s="36"/>
      <c r="R84" s="37"/>
    </row>
    <row r="85" spans="1:18" ht="17.25" thickBot="1" x14ac:dyDescent="0.25">
      <c r="A85" s="96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31"/>
      <c r="O85" s="102"/>
      <c r="P85" s="31"/>
      <c r="Q85" s="31"/>
      <c r="R85" s="32"/>
    </row>
    <row r="86" spans="1:18" ht="17.25" thickBot="1" x14ac:dyDescent="0.25">
      <c r="A86" s="96"/>
      <c r="B86" s="19"/>
      <c r="C86" s="19"/>
      <c r="D86" s="19"/>
      <c r="E86" s="19"/>
      <c r="F86" s="77" t="s">
        <v>3</v>
      </c>
      <c r="G86" s="78"/>
      <c r="H86" s="78"/>
      <c r="I86" s="78"/>
      <c r="J86" s="78"/>
      <c r="K86" s="78"/>
      <c r="L86" s="79"/>
      <c r="M86" s="101"/>
      <c r="N86" s="90" t="s">
        <v>18</v>
      </c>
      <c r="O86" s="91"/>
      <c r="P86" s="92"/>
      <c r="Q86" s="19"/>
      <c r="R86" s="32"/>
    </row>
    <row r="87" spans="1:18" ht="17.25" thickBot="1" x14ac:dyDescent="0.25">
      <c r="A87" s="96"/>
      <c r="B87" s="28"/>
      <c r="C87" s="3"/>
      <c r="D87" s="3"/>
      <c r="E87" s="4" t="s">
        <v>0</v>
      </c>
      <c r="F87" s="80" t="s">
        <v>4</v>
      </c>
      <c r="G87" s="81" t="s">
        <v>5</v>
      </c>
      <c r="H87" s="81" t="s">
        <v>6</v>
      </c>
      <c r="I87" s="81" t="s">
        <v>7</v>
      </c>
      <c r="J87" s="81" t="s">
        <v>8</v>
      </c>
      <c r="K87" s="81" t="s">
        <v>9</v>
      </c>
      <c r="L87" s="82" t="s">
        <v>10</v>
      </c>
      <c r="M87" s="19"/>
      <c r="N87" s="2" t="s">
        <v>19</v>
      </c>
      <c r="O87" s="28" t="s">
        <v>20</v>
      </c>
      <c r="P87" s="28" t="s">
        <v>21</v>
      </c>
      <c r="Q87" s="2" t="s">
        <v>22</v>
      </c>
      <c r="R87" s="29" t="s">
        <v>23</v>
      </c>
    </row>
    <row r="88" spans="1:18" x14ac:dyDescent="0.2">
      <c r="A88" s="96"/>
      <c r="B88" s="4" t="s">
        <v>85</v>
      </c>
      <c r="C88" s="5"/>
      <c r="D88" s="5" t="s">
        <v>1</v>
      </c>
      <c r="E88" s="5">
        <v>22</v>
      </c>
      <c r="F88" s="8">
        <v>13538.7824</v>
      </c>
      <c r="G88" s="3">
        <v>39.884900000000002</v>
      </c>
      <c r="H88" s="3">
        <v>47.2149</v>
      </c>
      <c r="I88" s="3">
        <v>46.897300000000001</v>
      </c>
      <c r="J88" s="23">
        <v>67717.827000000005</v>
      </c>
      <c r="K88" s="3">
        <v>189.08699999999999</v>
      </c>
      <c r="L88" s="4">
        <f>J88/3600</f>
        <v>18.8105075</v>
      </c>
      <c r="M88" s="19"/>
      <c r="N88" s="30"/>
      <c r="O88" s="31"/>
      <c r="P88" s="31"/>
      <c r="Q88" s="19">
        <f>GEOMEAN(L88:L91)</f>
        <v>15.185225813975721</v>
      </c>
      <c r="R88" s="4">
        <f>GEOMEAN(K88:K91)</f>
        <v>150.73077208095069</v>
      </c>
    </row>
    <row r="89" spans="1:18" x14ac:dyDescent="0.2">
      <c r="A89" s="96"/>
      <c r="B89" s="20"/>
      <c r="C89" s="6"/>
      <c r="D89" s="6"/>
      <c r="E89" s="6">
        <v>27</v>
      </c>
      <c r="F89" s="9">
        <v>3657.1127999999999</v>
      </c>
      <c r="G89" s="19">
        <v>38.840800000000002</v>
      </c>
      <c r="H89" s="19">
        <v>45.548999999999999</v>
      </c>
      <c r="I89" s="19">
        <v>45.555</v>
      </c>
      <c r="J89" s="24">
        <v>53480.076000000001</v>
      </c>
      <c r="K89" s="19">
        <v>155.703</v>
      </c>
      <c r="L89" s="20">
        <f t="shared" ref="L89:L91" si="26">J89/3600</f>
        <v>14.855576666666668</v>
      </c>
      <c r="M89" s="19"/>
      <c r="N89" s="30"/>
      <c r="O89" s="31"/>
      <c r="P89" s="31"/>
      <c r="Q89" s="31"/>
      <c r="R89" s="32"/>
    </row>
    <row r="90" spans="1:18" x14ac:dyDescent="0.2">
      <c r="A90" s="96"/>
      <c r="B90" s="20"/>
      <c r="C90" s="6"/>
      <c r="D90" s="6"/>
      <c r="E90" s="6">
        <v>32</v>
      </c>
      <c r="F90" s="9">
        <v>1683.5871999999999</v>
      </c>
      <c r="G90" s="19">
        <v>37.605400000000003</v>
      </c>
      <c r="H90" s="19">
        <v>44.125599999999999</v>
      </c>
      <c r="I90" s="19">
        <v>44.1843</v>
      </c>
      <c r="J90" s="24">
        <v>50856.23</v>
      </c>
      <c r="K90" s="19">
        <v>135.00200000000001</v>
      </c>
      <c r="L90" s="20">
        <f t="shared" si="26"/>
        <v>14.126730555555556</v>
      </c>
      <c r="M90" s="19"/>
      <c r="N90" s="30"/>
      <c r="O90" s="31"/>
      <c r="P90" s="31"/>
      <c r="Q90" s="31"/>
      <c r="R90" s="32"/>
    </row>
    <row r="91" spans="1:18" ht="17.25" thickBot="1" x14ac:dyDescent="0.25">
      <c r="A91" s="96"/>
      <c r="B91" s="20"/>
      <c r="C91" s="7"/>
      <c r="D91" s="7"/>
      <c r="E91" s="7">
        <v>37</v>
      </c>
      <c r="F91" s="10">
        <v>884.70640000000003</v>
      </c>
      <c r="G91" s="21">
        <v>36.1113</v>
      </c>
      <c r="H91" s="21">
        <v>43.024500000000003</v>
      </c>
      <c r="I91" s="21">
        <v>43.081400000000002</v>
      </c>
      <c r="J91" s="25">
        <v>48490.406999999999</v>
      </c>
      <c r="K91" s="21">
        <v>129.87</v>
      </c>
      <c r="L91" s="22">
        <f t="shared" si="26"/>
        <v>13.469557500000001</v>
      </c>
      <c r="M91" s="19"/>
      <c r="N91" s="30"/>
      <c r="O91" s="31"/>
      <c r="P91" s="31"/>
      <c r="Q91" s="31"/>
      <c r="R91" s="32"/>
    </row>
    <row r="92" spans="1:18" ht="17.25" thickBot="1" x14ac:dyDescent="0.25">
      <c r="A92" s="96"/>
      <c r="B92" s="20"/>
      <c r="C92" s="6"/>
      <c r="D92" s="6"/>
      <c r="E92" s="6"/>
      <c r="F92" s="9"/>
      <c r="G92" s="19"/>
      <c r="H92" s="19"/>
      <c r="I92" s="19"/>
      <c r="J92" s="19"/>
      <c r="K92" s="19"/>
      <c r="L92" s="20"/>
      <c r="M92" s="19"/>
      <c r="N92" s="33"/>
      <c r="O92" s="34"/>
      <c r="P92" s="34"/>
      <c r="Q92" s="34"/>
      <c r="R92" s="29"/>
    </row>
    <row r="93" spans="1:18" x14ac:dyDescent="0.2">
      <c r="A93" s="96"/>
      <c r="B93" s="20"/>
      <c r="C93" s="5"/>
      <c r="D93" s="5" t="s">
        <v>2</v>
      </c>
      <c r="E93" s="5">
        <v>22</v>
      </c>
      <c r="F93" s="8">
        <v>13536.757600000001</v>
      </c>
      <c r="G93" s="3">
        <v>39.884599999999999</v>
      </c>
      <c r="H93" s="3">
        <v>47.214399999999998</v>
      </c>
      <c r="I93" s="3">
        <v>46.897399999999998</v>
      </c>
      <c r="J93" s="3">
        <v>222338.296</v>
      </c>
      <c r="K93" s="3">
        <v>195.03100000000001</v>
      </c>
      <c r="L93" s="4">
        <f>J93/3600</f>
        <v>61.760637777777781</v>
      </c>
      <c r="M93" s="19"/>
      <c r="N93" s="8">
        <f>bdrate($F88:$F91,G88:G91,$F93:$F96,G93:G96)</f>
        <v>-7.4119017274831833E-5</v>
      </c>
      <c r="O93" s="3">
        <f>bdrate($F88:$F91,H88:H91,$F93:$F96,H93:H96)</f>
        <v>-2.583753682846579E-4</v>
      </c>
      <c r="P93" s="19">
        <f>bdrate($F88:$F91,I88:I91,$F93:$F96,I93:I96)</f>
        <v>-3.8315122471965779E-4</v>
      </c>
      <c r="Q93" s="19">
        <f>GEOMEAN(L93:L96)</f>
        <v>51.977736814618346</v>
      </c>
      <c r="R93" s="4">
        <f>GEOMEAN(K93:K96)</f>
        <v>170.89664666594464</v>
      </c>
    </row>
    <row r="94" spans="1:18" x14ac:dyDescent="0.2">
      <c r="A94" s="96"/>
      <c r="B94" s="20"/>
      <c r="C94" s="6"/>
      <c r="D94" s="6"/>
      <c r="E94" s="6">
        <v>27</v>
      </c>
      <c r="F94" s="9">
        <v>3656.3175999999999</v>
      </c>
      <c r="G94" s="19">
        <v>38.840699999999998</v>
      </c>
      <c r="H94" s="19">
        <v>45.549500000000002</v>
      </c>
      <c r="I94" s="19">
        <v>45.555100000000003</v>
      </c>
      <c r="J94" s="19">
        <v>185078.818</v>
      </c>
      <c r="K94" s="19">
        <v>163.95599999999999</v>
      </c>
      <c r="L94" s="20">
        <f t="shared" ref="L94:L96" si="27">J94/3600</f>
        <v>51.410782777777776</v>
      </c>
      <c r="M94" s="19"/>
      <c r="N94" s="30"/>
      <c r="O94" s="31"/>
      <c r="P94" s="31" t="s">
        <v>17</v>
      </c>
      <c r="Q94" s="19">
        <f>Q93/Q88</f>
        <v>3.4229149734988229</v>
      </c>
      <c r="R94" s="20">
        <f>R93/R88</f>
        <v>1.1337873767021094</v>
      </c>
    </row>
    <row r="95" spans="1:18" x14ac:dyDescent="0.2">
      <c r="A95" s="96"/>
      <c r="B95" s="20"/>
      <c r="C95" s="6"/>
      <c r="D95" s="6"/>
      <c r="E95" s="6">
        <v>32</v>
      </c>
      <c r="F95" s="9">
        <v>1683.5504000000001</v>
      </c>
      <c r="G95" s="19">
        <v>37.6053</v>
      </c>
      <c r="H95" s="19">
        <v>44.125599999999999</v>
      </c>
      <c r="I95" s="19">
        <v>44.185200000000002</v>
      </c>
      <c r="J95" s="19">
        <v>175399.12599999999</v>
      </c>
      <c r="K95" s="19">
        <v>164.93899999999999</v>
      </c>
      <c r="L95" s="20">
        <f t="shared" si="27"/>
        <v>48.721979444444443</v>
      </c>
      <c r="M95" s="19"/>
      <c r="N95" s="30"/>
      <c r="O95" s="31"/>
      <c r="P95" s="31"/>
      <c r="Q95" s="31"/>
      <c r="R95" s="32"/>
    </row>
    <row r="96" spans="1:18" ht="17.25" thickBot="1" x14ac:dyDescent="0.25">
      <c r="A96" s="97"/>
      <c r="B96" s="22"/>
      <c r="C96" s="7"/>
      <c r="D96" s="7"/>
      <c r="E96" s="7">
        <v>37</v>
      </c>
      <c r="F96" s="10">
        <v>884.1816</v>
      </c>
      <c r="G96" s="21">
        <v>36.1111</v>
      </c>
      <c r="H96" s="21">
        <v>43.0246</v>
      </c>
      <c r="I96" s="21">
        <v>43.081099999999999</v>
      </c>
      <c r="J96" s="21">
        <v>169856.06200000001</v>
      </c>
      <c r="K96" s="21">
        <v>161.726</v>
      </c>
      <c r="L96" s="22">
        <f t="shared" si="27"/>
        <v>47.182239444444448</v>
      </c>
      <c r="M96" s="21"/>
      <c r="N96" s="35"/>
      <c r="O96" s="36"/>
      <c r="P96" s="36"/>
      <c r="Q96" s="36"/>
      <c r="R96" s="37"/>
    </row>
    <row r="97" spans="1:18" ht="17.25" thickBot="1" x14ac:dyDescent="0.25">
      <c r="B97" s="1"/>
      <c r="C97" s="1"/>
      <c r="D97" s="1"/>
      <c r="E97" s="1"/>
      <c r="F97" s="1"/>
      <c r="G97" s="1"/>
      <c r="H97" s="1"/>
      <c r="I97" s="1"/>
      <c r="J97" s="1"/>
      <c r="K97" s="89"/>
      <c r="L97" s="89"/>
      <c r="M97" s="89"/>
      <c r="N97" s="27"/>
      <c r="O97" s="27"/>
      <c r="P97" s="27"/>
      <c r="Q97" s="27"/>
      <c r="R97" s="27"/>
    </row>
    <row r="98" spans="1:18" ht="17.25" thickBot="1" x14ac:dyDescent="0.25">
      <c r="B98" s="1"/>
      <c r="C98" s="1"/>
      <c r="D98" s="1"/>
      <c r="E98" s="1"/>
      <c r="F98" s="98" t="s">
        <v>3</v>
      </c>
      <c r="G98" s="99"/>
      <c r="H98" s="99"/>
      <c r="I98" s="99"/>
      <c r="J98" s="99"/>
      <c r="K98" s="99"/>
      <c r="L98" s="100"/>
      <c r="M98" s="15"/>
      <c r="N98" s="90" t="s">
        <v>18</v>
      </c>
      <c r="O98" s="91"/>
      <c r="P98" s="92"/>
      <c r="Q98" s="1"/>
      <c r="R98" s="27"/>
    </row>
    <row r="99" spans="1:18" ht="17.25" thickBot="1" x14ac:dyDescent="0.25">
      <c r="A99" s="94"/>
      <c r="B99" s="2"/>
      <c r="C99" s="3"/>
      <c r="D99" s="3"/>
      <c r="E99" s="4" t="s">
        <v>0</v>
      </c>
      <c r="F99" s="80" t="s">
        <v>4</v>
      </c>
      <c r="G99" s="81" t="s">
        <v>5</v>
      </c>
      <c r="H99" s="81" t="s">
        <v>6</v>
      </c>
      <c r="I99" s="81" t="s">
        <v>7</v>
      </c>
      <c r="J99" s="81" t="s">
        <v>8</v>
      </c>
      <c r="K99" s="81" t="s">
        <v>9</v>
      </c>
      <c r="L99" s="82" t="s">
        <v>10</v>
      </c>
      <c r="M99" s="3"/>
      <c r="N99" s="2" t="s">
        <v>19</v>
      </c>
      <c r="O99" s="28" t="s">
        <v>20</v>
      </c>
      <c r="P99" s="28" t="s">
        <v>21</v>
      </c>
      <c r="Q99" s="2" t="s">
        <v>22</v>
      </c>
      <c r="R99" s="29" t="s">
        <v>23</v>
      </c>
    </row>
    <row r="100" spans="1:18" x14ac:dyDescent="0.2">
      <c r="A100" s="95" t="s">
        <v>75</v>
      </c>
      <c r="B100" s="4" t="s">
        <v>86</v>
      </c>
      <c r="C100" s="5"/>
      <c r="D100" s="5" t="s">
        <v>1</v>
      </c>
      <c r="E100" s="5">
        <v>22</v>
      </c>
      <c r="F100" s="8">
        <v>17472.848699999999</v>
      </c>
      <c r="G100" s="3">
        <v>39.184699999999999</v>
      </c>
      <c r="H100" s="3">
        <v>43.9236</v>
      </c>
      <c r="I100" s="3">
        <v>44.996899999999997</v>
      </c>
      <c r="J100" s="23">
        <v>29986.091</v>
      </c>
      <c r="K100" s="3">
        <v>62.722999999999999</v>
      </c>
      <c r="L100" s="4">
        <f>J100/3600</f>
        <v>8.3294697222222229</v>
      </c>
      <c r="M100" s="19"/>
      <c r="N100" s="30"/>
      <c r="O100" s="31"/>
      <c r="P100" s="31"/>
      <c r="Q100" s="19">
        <f>GEOMEAN(L100:L103)</f>
        <v>6.3476471871706783</v>
      </c>
      <c r="R100" s="4">
        <f>GEOMEAN(K100:K103)</f>
        <v>47.696326141407198</v>
      </c>
    </row>
    <row r="101" spans="1:18" x14ac:dyDescent="0.2">
      <c r="A101" s="96"/>
      <c r="B101" s="20"/>
      <c r="C101" s="6"/>
      <c r="D101" s="6"/>
      <c r="E101" s="6">
        <v>27</v>
      </c>
      <c r="F101" s="9">
        <v>6095.3959000000004</v>
      </c>
      <c r="G101" s="19">
        <v>37.493099999999998</v>
      </c>
      <c r="H101" s="19">
        <v>42.649700000000003</v>
      </c>
      <c r="I101" s="19">
        <v>43.014499999999998</v>
      </c>
      <c r="J101" s="24">
        <v>23743.741000000002</v>
      </c>
      <c r="K101" s="19">
        <v>51.558</v>
      </c>
      <c r="L101" s="20">
        <f t="shared" ref="L101:L103" si="28">J101/3600</f>
        <v>6.5954836111111117</v>
      </c>
      <c r="M101" s="19"/>
      <c r="N101" s="30"/>
      <c r="O101" s="31"/>
      <c r="P101" s="31"/>
      <c r="Q101" s="31"/>
      <c r="R101" s="32"/>
    </row>
    <row r="102" spans="1:18" x14ac:dyDescent="0.2">
      <c r="A102" s="96"/>
      <c r="B102" s="20"/>
      <c r="C102" s="6"/>
      <c r="D102" s="6"/>
      <c r="E102" s="6">
        <v>32</v>
      </c>
      <c r="F102" s="9">
        <v>2846.3616999999999</v>
      </c>
      <c r="G102" s="19">
        <v>35.628</v>
      </c>
      <c r="H102" s="19">
        <v>41.376800000000003</v>
      </c>
      <c r="I102" s="19">
        <v>41.1419</v>
      </c>
      <c r="J102" s="24">
        <v>20472.82</v>
      </c>
      <c r="K102" s="19">
        <v>40.356999999999999</v>
      </c>
      <c r="L102" s="20">
        <f t="shared" si="28"/>
        <v>5.6868944444444445</v>
      </c>
      <c r="M102" s="19"/>
      <c r="N102" s="30"/>
      <c r="O102" s="31"/>
      <c r="P102" s="31"/>
      <c r="Q102" s="31"/>
      <c r="R102" s="32"/>
    </row>
    <row r="103" spans="1:18" ht="17.25" thickBot="1" x14ac:dyDescent="0.25">
      <c r="A103" s="96"/>
      <c r="B103" s="20"/>
      <c r="C103" s="7"/>
      <c r="D103" s="7"/>
      <c r="E103" s="7">
        <v>37</v>
      </c>
      <c r="F103" s="10">
        <v>1496.5066999999999</v>
      </c>
      <c r="G103" s="21">
        <v>33.639600000000002</v>
      </c>
      <c r="H103" s="21">
        <v>40.404899999999998</v>
      </c>
      <c r="I103" s="21">
        <v>39.851199999999999</v>
      </c>
      <c r="J103" s="25">
        <v>18707.444</v>
      </c>
      <c r="K103" s="21">
        <v>39.655000000000001</v>
      </c>
      <c r="L103" s="22">
        <f t="shared" si="28"/>
        <v>5.1965122222222222</v>
      </c>
      <c r="M103" s="19"/>
      <c r="N103" s="30"/>
      <c r="O103" s="31"/>
      <c r="P103" s="31"/>
      <c r="Q103" s="31"/>
      <c r="R103" s="32"/>
    </row>
    <row r="104" spans="1:18" ht="17.25" thickBot="1" x14ac:dyDescent="0.25">
      <c r="A104" s="96"/>
      <c r="B104" s="20"/>
      <c r="C104" s="6"/>
      <c r="D104" s="6"/>
      <c r="E104" s="6"/>
      <c r="F104" s="9"/>
      <c r="G104" s="19"/>
      <c r="H104" s="19"/>
      <c r="I104" s="19"/>
      <c r="J104" s="19"/>
      <c r="K104" s="19"/>
      <c r="L104" s="20"/>
      <c r="M104" s="19"/>
      <c r="N104" s="33"/>
      <c r="O104" s="34"/>
      <c r="P104" s="34"/>
      <c r="Q104" s="34"/>
      <c r="R104" s="29"/>
    </row>
    <row r="105" spans="1:18" x14ac:dyDescent="0.2">
      <c r="A105" s="96"/>
      <c r="B105" s="20"/>
      <c r="C105" s="5"/>
      <c r="D105" s="5" t="s">
        <v>2</v>
      </c>
      <c r="E105" s="5">
        <v>22</v>
      </c>
      <c r="F105" s="8">
        <v>17415.986099999998</v>
      </c>
      <c r="G105" s="3">
        <v>39.183799999999998</v>
      </c>
      <c r="H105" s="3">
        <v>43.927700000000002</v>
      </c>
      <c r="I105" s="3">
        <v>45.006100000000004</v>
      </c>
      <c r="J105" s="3">
        <v>96429.25</v>
      </c>
      <c r="K105" s="3">
        <v>86.501999999999995</v>
      </c>
      <c r="L105" s="4">
        <f>J105/3600</f>
        <v>26.785902777777778</v>
      </c>
      <c r="M105" s="19"/>
      <c r="N105" s="8">
        <f>bdrate($F100:$F103,G100:G103,$F105:$F108,G105:G108)</f>
        <v>-5.0751308945456985E-3</v>
      </c>
      <c r="O105" s="3">
        <f>bdrate($F100:$F103,H100:H103,$F105:$F108,H105:H108)</f>
        <v>-7.7851163952535885E-3</v>
      </c>
      <c r="P105" s="19">
        <f>bdrate($F100:$F103,I100:I103,$F105:$F108,I105:I108)</f>
        <v>-9.6092716037782244E-3</v>
      </c>
      <c r="Q105" s="19">
        <f>GEOMEAN(L105:L108)</f>
        <v>21.136809156593507</v>
      </c>
      <c r="R105" s="4">
        <f>GEOMEAN(K105:K108)</f>
        <v>59.021182398148255</v>
      </c>
    </row>
    <row r="106" spans="1:18" x14ac:dyDescent="0.2">
      <c r="A106" s="96"/>
      <c r="B106" s="20"/>
      <c r="C106" s="6"/>
      <c r="D106" s="6"/>
      <c r="E106" s="6">
        <v>27</v>
      </c>
      <c r="F106" s="9">
        <v>6063.4133000000002</v>
      </c>
      <c r="G106" s="19">
        <v>37.490400000000001</v>
      </c>
      <c r="H106" s="19">
        <v>42.657800000000002</v>
      </c>
      <c r="I106" s="19">
        <v>43.026800000000001</v>
      </c>
      <c r="J106" s="19">
        <v>80370.194000000003</v>
      </c>
      <c r="K106" s="19">
        <v>61.167000000000002</v>
      </c>
      <c r="L106" s="20">
        <f t="shared" ref="L106:L108" si="29">J106/3600</f>
        <v>22.325053888888888</v>
      </c>
      <c r="M106" s="19"/>
      <c r="N106" s="30"/>
      <c r="O106" s="31"/>
      <c r="P106" s="31" t="s">
        <v>17</v>
      </c>
      <c r="Q106" s="19">
        <f>Q105/Q100</f>
        <v>3.329865150557425</v>
      </c>
      <c r="R106" s="20">
        <f>R105/R100</f>
        <v>1.237436657556513</v>
      </c>
    </row>
    <row r="107" spans="1:18" x14ac:dyDescent="0.2">
      <c r="A107" s="96"/>
      <c r="B107" s="20"/>
      <c r="C107" s="6"/>
      <c r="D107" s="6"/>
      <c r="E107" s="6">
        <v>32</v>
      </c>
      <c r="F107" s="9">
        <v>2826.3757000000001</v>
      </c>
      <c r="G107" s="19">
        <v>35.626199999999997</v>
      </c>
      <c r="H107" s="19">
        <v>41.371200000000002</v>
      </c>
      <c r="I107" s="19">
        <v>41.147199999999998</v>
      </c>
      <c r="J107" s="19">
        <v>68418.240999999995</v>
      </c>
      <c r="K107" s="19">
        <v>49.186</v>
      </c>
      <c r="L107" s="20">
        <f t="shared" si="29"/>
        <v>19.005066944444444</v>
      </c>
      <c r="M107" s="19"/>
      <c r="N107" s="30"/>
      <c r="O107" s="31"/>
      <c r="P107" s="31"/>
      <c r="Q107" s="31"/>
      <c r="R107" s="32"/>
    </row>
    <row r="108" spans="1:18" ht="17.25" thickBot="1" x14ac:dyDescent="0.25">
      <c r="A108" s="96"/>
      <c r="B108" s="22"/>
      <c r="C108" s="7"/>
      <c r="D108" s="7"/>
      <c r="E108" s="7">
        <v>37</v>
      </c>
      <c r="F108" s="10">
        <v>1486.0417</v>
      </c>
      <c r="G108" s="21">
        <v>33.637300000000003</v>
      </c>
      <c r="H108" s="21">
        <v>40.410200000000003</v>
      </c>
      <c r="I108" s="21">
        <v>39.849600000000002</v>
      </c>
      <c r="J108" s="21">
        <v>63225.46</v>
      </c>
      <c r="K108" s="21">
        <v>46.628</v>
      </c>
      <c r="L108" s="22">
        <f t="shared" si="29"/>
        <v>17.562627777777777</v>
      </c>
      <c r="M108" s="19"/>
      <c r="N108" s="35"/>
      <c r="O108" s="36"/>
      <c r="P108" s="36"/>
      <c r="Q108" s="36"/>
      <c r="R108" s="37"/>
    </row>
    <row r="109" spans="1:18" ht="17.25" thickBot="1" x14ac:dyDescent="0.25">
      <c r="A109" s="96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31"/>
      <c r="O109" s="102"/>
      <c r="P109" s="31"/>
      <c r="Q109" s="31"/>
      <c r="R109" s="32"/>
    </row>
    <row r="110" spans="1:18" ht="17.25" thickBot="1" x14ac:dyDescent="0.25">
      <c r="A110" s="96"/>
      <c r="B110" s="19"/>
      <c r="C110" s="19"/>
      <c r="D110" s="19"/>
      <c r="E110" s="19"/>
      <c r="F110" s="77" t="s">
        <v>3</v>
      </c>
      <c r="G110" s="78"/>
      <c r="H110" s="78"/>
      <c r="I110" s="78"/>
      <c r="J110" s="78"/>
      <c r="K110" s="78"/>
      <c r="L110" s="79"/>
      <c r="M110" s="101"/>
      <c r="N110" s="90" t="s">
        <v>18</v>
      </c>
      <c r="O110" s="91"/>
      <c r="P110" s="92"/>
      <c r="Q110" s="19"/>
      <c r="R110" s="32"/>
    </row>
    <row r="111" spans="1:18" ht="17.25" thickBot="1" x14ac:dyDescent="0.25">
      <c r="A111" s="96"/>
      <c r="B111" s="28"/>
      <c r="C111" s="3"/>
      <c r="D111" s="3"/>
      <c r="E111" s="4" t="s">
        <v>0</v>
      </c>
      <c r="F111" s="80" t="s">
        <v>4</v>
      </c>
      <c r="G111" s="81" t="s">
        <v>5</v>
      </c>
      <c r="H111" s="81" t="s">
        <v>6</v>
      </c>
      <c r="I111" s="81" t="s">
        <v>7</v>
      </c>
      <c r="J111" s="81" t="s">
        <v>8</v>
      </c>
      <c r="K111" s="81" t="s">
        <v>9</v>
      </c>
      <c r="L111" s="82" t="s">
        <v>10</v>
      </c>
      <c r="M111" s="19"/>
      <c r="N111" s="2" t="s">
        <v>19</v>
      </c>
      <c r="O111" s="28" t="s">
        <v>20</v>
      </c>
      <c r="P111" s="28" t="s">
        <v>21</v>
      </c>
      <c r="Q111" s="2" t="s">
        <v>22</v>
      </c>
      <c r="R111" s="29" t="s">
        <v>23</v>
      </c>
    </row>
    <row r="112" spans="1:18" x14ac:dyDescent="0.2">
      <c r="A112" s="96"/>
      <c r="B112" s="4" t="s">
        <v>87</v>
      </c>
      <c r="C112" s="5"/>
      <c r="D112" s="5" t="s">
        <v>1</v>
      </c>
      <c r="E112" s="5">
        <v>22</v>
      </c>
      <c r="F112" s="8">
        <v>40605.388800000001</v>
      </c>
      <c r="G112" s="3">
        <v>37.435299999999998</v>
      </c>
      <c r="H112" s="3">
        <v>42.136200000000002</v>
      </c>
      <c r="I112" s="3">
        <v>44.3048</v>
      </c>
      <c r="J112" s="23">
        <v>55558.919000000002</v>
      </c>
      <c r="K112" s="3">
        <v>132.16300000000001</v>
      </c>
      <c r="L112" s="4">
        <f>J112/3600</f>
        <v>15.433033055555557</v>
      </c>
      <c r="M112" s="19"/>
      <c r="N112" s="30"/>
      <c r="O112" s="31"/>
      <c r="P112" s="31"/>
      <c r="Q112" s="19">
        <f>GEOMEAN(L112:L115)</f>
        <v>9.4662476900888297</v>
      </c>
      <c r="R112" s="4">
        <f>GEOMEAN(K112:K115)</f>
        <v>84.962745232703256</v>
      </c>
    </row>
    <row r="113" spans="1:18" x14ac:dyDescent="0.2">
      <c r="A113" s="96"/>
      <c r="B113" s="20"/>
      <c r="C113" s="6"/>
      <c r="D113" s="6"/>
      <c r="E113" s="6">
        <v>27</v>
      </c>
      <c r="F113" s="9">
        <v>7508.4048000000003</v>
      </c>
      <c r="G113" s="19">
        <v>35.310400000000001</v>
      </c>
      <c r="H113" s="19">
        <v>40.8384</v>
      </c>
      <c r="I113" s="19">
        <v>43.170299999999997</v>
      </c>
      <c r="J113" s="24">
        <v>34225.228000000003</v>
      </c>
      <c r="K113" s="19">
        <v>91.602999999999994</v>
      </c>
      <c r="L113" s="20">
        <f t="shared" ref="L113:L115" si="30">J113/3600</f>
        <v>9.5070077777777779</v>
      </c>
      <c r="M113" s="19"/>
      <c r="N113" s="30"/>
      <c r="O113" s="31"/>
      <c r="P113" s="31"/>
      <c r="Q113" s="31"/>
      <c r="R113" s="32"/>
    </row>
    <row r="114" spans="1:18" x14ac:dyDescent="0.2">
      <c r="A114" s="96"/>
      <c r="B114" s="20"/>
      <c r="C114" s="6"/>
      <c r="D114" s="6"/>
      <c r="E114" s="6">
        <v>32</v>
      </c>
      <c r="F114" s="9">
        <v>2270.8119999999999</v>
      </c>
      <c r="G114" s="19">
        <v>33.855899999999998</v>
      </c>
      <c r="H114" s="19">
        <v>39.620100000000001</v>
      </c>
      <c r="I114" s="19">
        <v>42.108800000000002</v>
      </c>
      <c r="J114" s="24">
        <v>27849.027999999998</v>
      </c>
      <c r="K114" s="19">
        <v>63.912999999999997</v>
      </c>
      <c r="L114" s="20">
        <f t="shared" si="30"/>
        <v>7.7358411111111103</v>
      </c>
      <c r="M114" s="19"/>
      <c r="N114" s="30"/>
      <c r="O114" s="31"/>
      <c r="P114" s="31"/>
      <c r="Q114" s="31"/>
      <c r="R114" s="32"/>
    </row>
    <row r="115" spans="1:18" ht="17.25" thickBot="1" x14ac:dyDescent="0.25">
      <c r="A115" s="96"/>
      <c r="B115" s="20"/>
      <c r="C115" s="7"/>
      <c r="D115" s="7"/>
      <c r="E115" s="7">
        <v>37</v>
      </c>
      <c r="F115" s="10">
        <v>970.41679999999997</v>
      </c>
      <c r="G115" s="21">
        <v>31.980499999999999</v>
      </c>
      <c r="H115" s="21">
        <v>38.702300000000001</v>
      </c>
      <c r="I115" s="21">
        <v>41.284300000000002</v>
      </c>
      <c r="J115" s="25">
        <v>25468.964</v>
      </c>
      <c r="K115" s="21">
        <v>67.344999999999999</v>
      </c>
      <c r="L115" s="22">
        <f t="shared" si="30"/>
        <v>7.0747122222222218</v>
      </c>
      <c r="M115" s="19"/>
      <c r="N115" s="30"/>
      <c r="O115" s="31"/>
      <c r="P115" s="31"/>
      <c r="Q115" s="31"/>
      <c r="R115" s="32"/>
    </row>
    <row r="116" spans="1:18" ht="17.25" thickBot="1" x14ac:dyDescent="0.25">
      <c r="A116" s="96"/>
      <c r="B116" s="20"/>
      <c r="C116" s="6"/>
      <c r="D116" s="6"/>
      <c r="E116" s="6"/>
      <c r="F116" s="9"/>
      <c r="G116" s="19"/>
      <c r="H116" s="19"/>
      <c r="I116" s="19"/>
      <c r="J116" s="19"/>
      <c r="K116" s="19"/>
      <c r="L116" s="20"/>
      <c r="M116" s="19"/>
      <c r="N116" s="33"/>
      <c r="O116" s="34"/>
      <c r="P116" s="34"/>
      <c r="Q116" s="34"/>
      <c r="R116" s="29"/>
    </row>
    <row r="117" spans="1:18" x14ac:dyDescent="0.2">
      <c r="A117" s="96"/>
      <c r="B117" s="20"/>
      <c r="C117" s="5"/>
      <c r="D117" s="5" t="s">
        <v>2</v>
      </c>
      <c r="E117" s="5">
        <v>22</v>
      </c>
      <c r="F117" s="8">
        <v>40513.415200000003</v>
      </c>
      <c r="G117" s="3">
        <v>37.432000000000002</v>
      </c>
      <c r="H117" s="3">
        <v>42.160699999999999</v>
      </c>
      <c r="I117" s="3">
        <v>44.320300000000003</v>
      </c>
      <c r="J117" s="3">
        <v>160306.609</v>
      </c>
      <c r="K117" s="3">
        <v>197.44900000000001</v>
      </c>
      <c r="L117" s="4">
        <f>J117/3600</f>
        <v>44.52961361111111</v>
      </c>
      <c r="M117" s="19"/>
      <c r="N117" s="8">
        <f>bdrate($F112:$F115,G112:G115,$F117:$F120,G117:G120)</f>
        <v>1.7169875951239533E-4</v>
      </c>
      <c r="O117" s="3">
        <f>bdrate($F112:$F115,H112:H115,$F117:$F120,H117:H120)</f>
        <v>-1.2585666266208606E-2</v>
      </c>
      <c r="P117" s="19">
        <f>bdrate($F112:$F115,I112:I115,$F117:$F120,I117:I120)</f>
        <v>-7.2351087167494832E-3</v>
      </c>
      <c r="Q117" s="19">
        <f>GEOMEAN(L117:L120)</f>
        <v>26.04088204712162</v>
      </c>
      <c r="R117" s="4">
        <f>GEOMEAN(K117:K120)</f>
        <v>105.38136314586822</v>
      </c>
    </row>
    <row r="118" spans="1:18" x14ac:dyDescent="0.2">
      <c r="A118" s="96"/>
      <c r="B118" s="20"/>
      <c r="C118" s="6"/>
      <c r="D118" s="6"/>
      <c r="E118" s="6">
        <v>27</v>
      </c>
      <c r="F118" s="9">
        <v>7497.66</v>
      </c>
      <c r="G118" s="19">
        <v>35.309100000000001</v>
      </c>
      <c r="H118" s="19">
        <v>40.848199999999999</v>
      </c>
      <c r="I118" s="19">
        <v>43.173200000000001</v>
      </c>
      <c r="J118" s="19">
        <v>110214.746</v>
      </c>
      <c r="K118" s="19">
        <v>107.92</v>
      </c>
      <c r="L118" s="20">
        <f t="shared" ref="L118:L120" si="31">J118/3600</f>
        <v>30.615207222222221</v>
      </c>
      <c r="M118" s="19"/>
      <c r="N118" s="30"/>
      <c r="O118" s="31"/>
      <c r="P118" s="31" t="s">
        <v>17</v>
      </c>
      <c r="Q118" s="19">
        <f>Q117/Q112</f>
        <v>2.750919149768968</v>
      </c>
      <c r="R118" s="20">
        <f>R117/R112</f>
        <v>1.240324366370704</v>
      </c>
    </row>
    <row r="119" spans="1:18" x14ac:dyDescent="0.2">
      <c r="A119" s="96"/>
      <c r="B119" s="20"/>
      <c r="C119" s="6"/>
      <c r="D119" s="6"/>
      <c r="E119" s="6">
        <v>32</v>
      </c>
      <c r="F119" s="9">
        <v>2270.1904</v>
      </c>
      <c r="G119" s="19">
        <v>33.853299999999997</v>
      </c>
      <c r="H119" s="19">
        <v>39.6265</v>
      </c>
      <c r="I119" s="19">
        <v>42.112299999999998</v>
      </c>
      <c r="J119" s="19">
        <v>74425.5</v>
      </c>
      <c r="K119" s="19">
        <v>78.92</v>
      </c>
      <c r="L119" s="20">
        <f t="shared" si="31"/>
        <v>20.673749999999998</v>
      </c>
      <c r="M119" s="19"/>
      <c r="N119" s="30"/>
      <c r="O119" s="31"/>
      <c r="P119" s="31"/>
      <c r="Q119" s="31"/>
      <c r="R119" s="32"/>
    </row>
    <row r="120" spans="1:18" ht="17.25" thickBot="1" x14ac:dyDescent="0.25">
      <c r="A120" s="96"/>
      <c r="B120" s="22"/>
      <c r="C120" s="7"/>
      <c r="D120" s="7"/>
      <c r="E120" s="7">
        <v>37</v>
      </c>
      <c r="F120" s="10">
        <v>968.87919999999997</v>
      </c>
      <c r="G120" s="21">
        <v>31.979700000000001</v>
      </c>
      <c r="H120" s="21">
        <v>38.699399999999997</v>
      </c>
      <c r="I120" s="21">
        <v>41.280299999999997</v>
      </c>
      <c r="J120" s="21">
        <v>58738.097000000002</v>
      </c>
      <c r="K120" s="21">
        <v>73.334999999999994</v>
      </c>
      <c r="L120" s="22">
        <f t="shared" si="31"/>
        <v>16.316138055555555</v>
      </c>
      <c r="M120" s="19"/>
      <c r="N120" s="35"/>
      <c r="O120" s="36"/>
      <c r="P120" s="36"/>
      <c r="Q120" s="36"/>
      <c r="R120" s="37"/>
    </row>
    <row r="121" spans="1:18" ht="17.25" thickBot="1" x14ac:dyDescent="0.25">
      <c r="A121" s="96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31"/>
      <c r="O121" s="31"/>
      <c r="P121" s="31"/>
      <c r="Q121" s="31"/>
      <c r="R121" s="32"/>
    </row>
    <row r="122" spans="1:18" ht="17.25" thickBot="1" x14ac:dyDescent="0.25">
      <c r="A122" s="96"/>
      <c r="B122" s="19"/>
      <c r="C122" s="19"/>
      <c r="D122" s="19"/>
      <c r="E122" s="19"/>
      <c r="F122" s="77" t="s">
        <v>3</v>
      </c>
      <c r="G122" s="78"/>
      <c r="H122" s="78"/>
      <c r="I122" s="78"/>
      <c r="J122" s="78"/>
      <c r="K122" s="78"/>
      <c r="L122" s="79"/>
      <c r="M122" s="101"/>
      <c r="N122" s="90" t="s">
        <v>18</v>
      </c>
      <c r="O122" s="91"/>
      <c r="P122" s="92"/>
      <c r="Q122" s="19"/>
      <c r="R122" s="32"/>
    </row>
    <row r="123" spans="1:18" ht="17.25" thickBot="1" x14ac:dyDescent="0.25">
      <c r="A123" s="96"/>
      <c r="B123" s="28"/>
      <c r="C123" s="3"/>
      <c r="D123" s="3"/>
      <c r="E123" s="4" t="s">
        <v>0</v>
      </c>
      <c r="F123" s="80" t="s">
        <v>4</v>
      </c>
      <c r="G123" s="81" t="s">
        <v>5</v>
      </c>
      <c r="H123" s="81" t="s">
        <v>6</v>
      </c>
      <c r="I123" s="81" t="s">
        <v>7</v>
      </c>
      <c r="J123" s="81" t="s">
        <v>8</v>
      </c>
      <c r="K123" s="81" t="s">
        <v>9</v>
      </c>
      <c r="L123" s="82" t="s">
        <v>10</v>
      </c>
      <c r="M123" s="19"/>
      <c r="N123" s="2" t="s">
        <v>19</v>
      </c>
      <c r="O123" s="28" t="s">
        <v>20</v>
      </c>
      <c r="P123" s="28" t="s">
        <v>21</v>
      </c>
      <c r="Q123" s="2" t="s">
        <v>22</v>
      </c>
      <c r="R123" s="29" t="s">
        <v>23</v>
      </c>
    </row>
    <row r="124" spans="1:18" x14ac:dyDescent="0.2">
      <c r="A124" s="96"/>
      <c r="B124" s="4" t="s">
        <v>88</v>
      </c>
      <c r="C124" s="5"/>
      <c r="D124" s="5" t="s">
        <v>1</v>
      </c>
      <c r="E124" s="5">
        <v>22</v>
      </c>
      <c r="F124" s="8">
        <v>18799.989600000001</v>
      </c>
      <c r="G124" s="3">
        <v>38.481999999999999</v>
      </c>
      <c r="H124" s="3">
        <v>40.031599999999997</v>
      </c>
      <c r="I124" s="3">
        <v>43.615400000000001</v>
      </c>
      <c r="J124" s="23">
        <v>39142.468999999997</v>
      </c>
      <c r="K124" s="3">
        <v>85.736999999999995</v>
      </c>
      <c r="L124" s="4">
        <f>J124/3600</f>
        <v>10.872908055555556</v>
      </c>
      <c r="M124" s="19"/>
      <c r="N124" s="30"/>
      <c r="O124" s="31"/>
      <c r="P124" s="31"/>
      <c r="Q124" s="19">
        <f>GEOMEAN(L124:L127)</f>
        <v>7.9003988125291409</v>
      </c>
      <c r="R124" s="4">
        <f>GEOMEAN(K124:K127)</f>
        <v>61.448341493543893</v>
      </c>
    </row>
    <row r="125" spans="1:18" x14ac:dyDescent="0.2">
      <c r="A125" s="96"/>
      <c r="B125" s="20"/>
      <c r="C125" s="6"/>
      <c r="D125" s="6"/>
      <c r="E125" s="6">
        <v>27</v>
      </c>
      <c r="F125" s="9">
        <v>5750.4776000000002</v>
      </c>
      <c r="G125" s="19">
        <v>36.853000000000002</v>
      </c>
      <c r="H125" s="19">
        <v>39.074199999999998</v>
      </c>
      <c r="I125" s="19">
        <v>41.8964</v>
      </c>
      <c r="J125" s="24">
        <v>29394.507000000001</v>
      </c>
      <c r="K125" s="19">
        <v>63.537999999999997</v>
      </c>
      <c r="L125" s="20">
        <f t="shared" ref="L125:L127" si="32">J125/3600</f>
        <v>8.165140833333334</v>
      </c>
      <c r="M125" s="19"/>
      <c r="N125" s="30"/>
      <c r="O125" s="31"/>
      <c r="P125" s="31"/>
      <c r="Q125" s="31"/>
      <c r="R125" s="32"/>
    </row>
    <row r="126" spans="1:18" x14ac:dyDescent="0.2">
      <c r="A126" s="96"/>
      <c r="B126" s="20"/>
      <c r="C126" s="6"/>
      <c r="D126" s="6"/>
      <c r="E126" s="6">
        <v>32</v>
      </c>
      <c r="F126" s="9">
        <v>2672.1552000000001</v>
      </c>
      <c r="G126" s="19">
        <v>34.946800000000003</v>
      </c>
      <c r="H126" s="19">
        <v>38.234999999999999</v>
      </c>
      <c r="I126" s="19">
        <v>40.333100000000002</v>
      </c>
      <c r="J126" s="24">
        <v>25242.482</v>
      </c>
      <c r="K126" s="19">
        <v>53.024000000000001</v>
      </c>
      <c r="L126" s="20">
        <f t="shared" si="32"/>
        <v>7.0118005555555554</v>
      </c>
      <c r="M126" s="19"/>
      <c r="N126" s="30"/>
      <c r="O126" s="31"/>
      <c r="P126" s="31"/>
      <c r="Q126" s="31"/>
      <c r="R126" s="32"/>
    </row>
    <row r="127" spans="1:18" ht="17.25" thickBot="1" x14ac:dyDescent="0.25">
      <c r="A127" s="96"/>
      <c r="B127" s="20"/>
      <c r="C127" s="7"/>
      <c r="D127" s="7"/>
      <c r="E127" s="7">
        <v>37</v>
      </c>
      <c r="F127" s="10">
        <v>1368.2655999999999</v>
      </c>
      <c r="G127" s="21">
        <v>32.767699999999998</v>
      </c>
      <c r="H127" s="21">
        <v>37.544699999999999</v>
      </c>
      <c r="I127" s="21">
        <v>39.152500000000003</v>
      </c>
      <c r="J127" s="25">
        <v>22529.918000000001</v>
      </c>
      <c r="K127" s="21">
        <v>49.359000000000002</v>
      </c>
      <c r="L127" s="22">
        <f t="shared" si="32"/>
        <v>6.258310555555556</v>
      </c>
      <c r="M127" s="19"/>
      <c r="N127" s="30"/>
      <c r="O127" s="31"/>
      <c r="P127" s="31"/>
      <c r="Q127" s="31"/>
      <c r="R127" s="32"/>
    </row>
    <row r="128" spans="1:18" ht="17.25" thickBot="1" x14ac:dyDescent="0.25">
      <c r="A128" s="96"/>
      <c r="B128" s="20"/>
      <c r="C128" s="6"/>
      <c r="D128" s="6"/>
      <c r="E128" s="6"/>
      <c r="F128" s="9"/>
      <c r="G128" s="19"/>
      <c r="H128" s="19"/>
      <c r="I128" s="19"/>
      <c r="J128" s="19"/>
      <c r="K128" s="19"/>
      <c r="L128" s="20"/>
      <c r="M128" s="19"/>
      <c r="N128" s="33"/>
      <c r="O128" s="34"/>
      <c r="P128" s="34"/>
      <c r="Q128" s="34"/>
      <c r="R128" s="29"/>
    </row>
    <row r="129" spans="1:18" x14ac:dyDescent="0.2">
      <c r="A129" s="96"/>
      <c r="B129" s="20"/>
      <c r="C129" s="5"/>
      <c r="D129" s="5" t="s">
        <v>2</v>
      </c>
      <c r="E129" s="5">
        <v>22</v>
      </c>
      <c r="F129" s="8">
        <v>18795.0056</v>
      </c>
      <c r="G129" s="3">
        <v>38.481999999999999</v>
      </c>
      <c r="H129" s="3">
        <v>40.033700000000003</v>
      </c>
      <c r="I129" s="3">
        <v>43.614800000000002</v>
      </c>
      <c r="J129" s="3">
        <v>124383.052</v>
      </c>
      <c r="K129" s="3">
        <v>102.148</v>
      </c>
      <c r="L129" s="4">
        <f>J129/3600</f>
        <v>34.550847777777776</v>
      </c>
      <c r="M129" s="19"/>
      <c r="N129" s="8">
        <f>bdrate($F124:$F127,G124:G127,$F129:$F132,G129:G132)</f>
        <v>-2.3201627234126221E-5</v>
      </c>
      <c r="O129" s="3">
        <f>bdrate($F124:$F127,H124:H127,$F129:$F132,H129:H132)</f>
        <v>-4.6462174414141355E-4</v>
      </c>
      <c r="P129" s="19">
        <f>bdrate($F124:$F127,I124:I127,$F129:$F132,I129:I132)</f>
        <v>3.7520088034925791E-5</v>
      </c>
      <c r="Q129" s="19">
        <f>GEOMEAN(L129:L132)</f>
        <v>25.71760556712487</v>
      </c>
      <c r="R129" s="4">
        <f>GEOMEAN(K129:K132)</f>
        <v>71.74576809071057</v>
      </c>
    </row>
    <row r="130" spans="1:18" x14ac:dyDescent="0.2">
      <c r="A130" s="96"/>
      <c r="B130" s="20"/>
      <c r="C130" s="6"/>
      <c r="D130" s="6"/>
      <c r="E130" s="6">
        <v>27</v>
      </c>
      <c r="F130" s="9">
        <v>5750.5616</v>
      </c>
      <c r="G130" s="19">
        <v>36.853000000000002</v>
      </c>
      <c r="H130" s="19">
        <v>39.074199999999998</v>
      </c>
      <c r="I130" s="19">
        <v>41.8964</v>
      </c>
      <c r="J130" s="19">
        <v>95530.237999999998</v>
      </c>
      <c r="K130" s="19">
        <v>70.527000000000001</v>
      </c>
      <c r="L130" s="20">
        <f t="shared" ref="L130:L132" si="33">J130/3600</f>
        <v>26.536177222222221</v>
      </c>
      <c r="M130" s="19"/>
      <c r="N130" s="30"/>
      <c r="O130" s="31"/>
      <c r="P130" s="31" t="s">
        <v>17</v>
      </c>
      <c r="Q130" s="19">
        <f>Q129/Q124</f>
        <v>3.2552287773548407</v>
      </c>
      <c r="R130" s="20">
        <f>R129/R124</f>
        <v>1.167578592796497</v>
      </c>
    </row>
    <row r="131" spans="1:18" x14ac:dyDescent="0.2">
      <c r="A131" s="96"/>
      <c r="B131" s="20"/>
      <c r="C131" s="6"/>
      <c r="D131" s="6"/>
      <c r="E131" s="6">
        <v>32</v>
      </c>
      <c r="F131" s="9">
        <v>2672.1552000000001</v>
      </c>
      <c r="G131" s="19">
        <v>34.946800000000003</v>
      </c>
      <c r="H131" s="19">
        <v>38.234999999999999</v>
      </c>
      <c r="I131" s="19">
        <v>40.333100000000002</v>
      </c>
      <c r="J131" s="19">
        <v>83846.885999999999</v>
      </c>
      <c r="K131" s="19">
        <v>69.341999999999999</v>
      </c>
      <c r="L131" s="20">
        <f t="shared" si="33"/>
        <v>23.290801666666667</v>
      </c>
      <c r="M131" s="19"/>
      <c r="N131" s="30"/>
      <c r="O131" s="31"/>
      <c r="P131" s="31"/>
      <c r="Q131" s="31"/>
      <c r="R131" s="32"/>
    </row>
    <row r="132" spans="1:18" ht="17.25" thickBot="1" x14ac:dyDescent="0.25">
      <c r="A132" s="96"/>
      <c r="B132" s="22"/>
      <c r="C132" s="7"/>
      <c r="D132" s="7"/>
      <c r="E132" s="7">
        <v>37</v>
      </c>
      <c r="F132" s="10">
        <v>1368.2655999999999</v>
      </c>
      <c r="G132" s="21">
        <v>32.767699999999998</v>
      </c>
      <c r="H132" s="21">
        <v>37.544699999999999</v>
      </c>
      <c r="I132" s="21">
        <v>39.152500000000003</v>
      </c>
      <c r="J132" s="21">
        <v>73746.789999999994</v>
      </c>
      <c r="K132" s="21">
        <v>53.04</v>
      </c>
      <c r="L132" s="22">
        <f t="shared" si="33"/>
        <v>20.485219444444443</v>
      </c>
      <c r="M132" s="19"/>
      <c r="N132" s="35"/>
      <c r="O132" s="36"/>
      <c r="P132" s="36"/>
      <c r="Q132" s="36"/>
      <c r="R132" s="37"/>
    </row>
    <row r="133" spans="1:18" ht="17.25" thickBot="1" x14ac:dyDescent="0.25">
      <c r="A133" s="96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31"/>
      <c r="O133" s="31"/>
      <c r="P133" s="31"/>
      <c r="Q133" s="31"/>
      <c r="R133" s="32"/>
    </row>
    <row r="134" spans="1:18" ht="17.25" thickBot="1" x14ac:dyDescent="0.25">
      <c r="A134" s="96"/>
      <c r="B134" s="19"/>
      <c r="C134" s="19"/>
      <c r="D134" s="19"/>
      <c r="E134" s="19"/>
      <c r="F134" s="77" t="s">
        <v>3</v>
      </c>
      <c r="G134" s="78"/>
      <c r="H134" s="78"/>
      <c r="I134" s="78"/>
      <c r="J134" s="78"/>
      <c r="K134" s="78"/>
      <c r="L134" s="79"/>
      <c r="M134" s="101"/>
      <c r="N134" s="90" t="s">
        <v>18</v>
      </c>
      <c r="O134" s="91"/>
      <c r="P134" s="92"/>
      <c r="Q134" s="19"/>
      <c r="R134" s="32"/>
    </row>
    <row r="135" spans="1:18" ht="17.25" thickBot="1" x14ac:dyDescent="0.25">
      <c r="A135" s="96"/>
      <c r="B135" s="28"/>
      <c r="C135" s="3"/>
      <c r="D135" s="3"/>
      <c r="E135" s="4" t="s">
        <v>0</v>
      </c>
      <c r="F135" s="80" t="s">
        <v>4</v>
      </c>
      <c r="G135" s="81" t="s">
        <v>5</v>
      </c>
      <c r="H135" s="81" t="s">
        <v>6</v>
      </c>
      <c r="I135" s="81" t="s">
        <v>7</v>
      </c>
      <c r="J135" s="81" t="s">
        <v>8</v>
      </c>
      <c r="K135" s="81" t="s">
        <v>9</v>
      </c>
      <c r="L135" s="82" t="s">
        <v>10</v>
      </c>
      <c r="M135" s="19"/>
      <c r="N135" s="2" t="s">
        <v>19</v>
      </c>
      <c r="O135" s="28" t="s">
        <v>20</v>
      </c>
      <c r="P135" s="28" t="s">
        <v>21</v>
      </c>
      <c r="Q135" s="2" t="s">
        <v>22</v>
      </c>
      <c r="R135" s="29" t="s">
        <v>23</v>
      </c>
    </row>
    <row r="136" spans="1:18" x14ac:dyDescent="0.2">
      <c r="A136" s="96"/>
      <c r="B136" s="4" t="s">
        <v>89</v>
      </c>
      <c r="C136" s="5"/>
      <c r="D136" s="5" t="s">
        <v>1</v>
      </c>
      <c r="E136" s="5">
        <v>22</v>
      </c>
      <c r="F136" s="8">
        <v>4742.0151999999998</v>
      </c>
      <c r="G136" s="3">
        <v>41.594900000000003</v>
      </c>
      <c r="H136" s="3">
        <v>43.444400000000002</v>
      </c>
      <c r="I136" s="3">
        <v>45.224600000000002</v>
      </c>
      <c r="J136" s="23">
        <v>18137.269</v>
      </c>
      <c r="K136" s="3">
        <v>41.23</v>
      </c>
      <c r="L136" s="4">
        <f>J136/3600</f>
        <v>5.0381302777777774</v>
      </c>
      <c r="M136" s="19"/>
      <c r="N136" s="30"/>
      <c r="O136" s="31"/>
      <c r="P136" s="31"/>
      <c r="Q136" s="19">
        <f>GEOMEAN(L136:L139)</f>
        <v>4.05847330358056</v>
      </c>
      <c r="R136" s="4">
        <f>GEOMEAN(K136:K139)</f>
        <v>32.74890272618368</v>
      </c>
    </row>
    <row r="137" spans="1:18" x14ac:dyDescent="0.2">
      <c r="A137" s="96"/>
      <c r="B137" s="20"/>
      <c r="C137" s="6"/>
      <c r="D137" s="6"/>
      <c r="E137" s="6">
        <v>27</v>
      </c>
      <c r="F137" s="9">
        <v>2160.3735999999999</v>
      </c>
      <c r="G137" s="19">
        <v>39.724400000000003</v>
      </c>
      <c r="H137" s="19">
        <v>42.079799999999999</v>
      </c>
      <c r="I137" s="19">
        <v>43.379899999999999</v>
      </c>
      <c r="J137" s="24">
        <v>15114.147999999999</v>
      </c>
      <c r="K137" s="19">
        <v>33.180999999999997</v>
      </c>
      <c r="L137" s="20">
        <f t="shared" ref="L137:L139" si="34">J137/3600</f>
        <v>4.1983744444444442</v>
      </c>
      <c r="M137" s="19"/>
      <c r="N137" s="30"/>
      <c r="O137" s="31"/>
      <c r="P137" s="31"/>
      <c r="Q137" s="31"/>
      <c r="R137" s="32"/>
    </row>
    <row r="138" spans="1:18" x14ac:dyDescent="0.2">
      <c r="A138" s="96"/>
      <c r="B138" s="20"/>
      <c r="C138" s="6"/>
      <c r="D138" s="6"/>
      <c r="E138" s="6">
        <v>32</v>
      </c>
      <c r="F138" s="9">
        <v>1052.4431999999999</v>
      </c>
      <c r="G138" s="19">
        <v>37.417200000000001</v>
      </c>
      <c r="H138" s="19">
        <v>40.872300000000003</v>
      </c>
      <c r="I138" s="19">
        <v>42.035499999999999</v>
      </c>
      <c r="J138" s="24">
        <v>13517.97</v>
      </c>
      <c r="K138" s="19">
        <v>30.763000000000002</v>
      </c>
      <c r="L138" s="20">
        <f t="shared" si="34"/>
        <v>3.7549916666666663</v>
      </c>
      <c r="M138" s="19"/>
      <c r="N138" s="30"/>
      <c r="O138" s="31"/>
      <c r="P138" s="31"/>
      <c r="Q138" s="31"/>
      <c r="R138" s="32"/>
    </row>
    <row r="139" spans="1:18" ht="17.25" thickBot="1" x14ac:dyDescent="0.25">
      <c r="A139" s="96"/>
      <c r="B139" s="20"/>
      <c r="C139" s="7"/>
      <c r="D139" s="7"/>
      <c r="E139" s="7">
        <v>37</v>
      </c>
      <c r="F139" s="10">
        <v>531.82320000000004</v>
      </c>
      <c r="G139" s="21">
        <v>35.021099999999997</v>
      </c>
      <c r="H139" s="21">
        <v>40.020600000000002</v>
      </c>
      <c r="I139" s="21">
        <v>41.230400000000003</v>
      </c>
      <c r="J139" s="25">
        <v>12296.846</v>
      </c>
      <c r="K139" s="21">
        <v>27.331</v>
      </c>
      <c r="L139" s="22">
        <f t="shared" si="34"/>
        <v>3.4157905555555552</v>
      </c>
      <c r="M139" s="19"/>
      <c r="N139" s="30"/>
      <c r="O139" s="31"/>
      <c r="P139" s="31"/>
      <c r="Q139" s="31"/>
      <c r="R139" s="32"/>
    </row>
    <row r="140" spans="1:18" ht="17.25" thickBot="1" x14ac:dyDescent="0.25">
      <c r="A140" s="96"/>
      <c r="B140" s="20"/>
      <c r="C140" s="6"/>
      <c r="D140" s="6"/>
      <c r="E140" s="6"/>
      <c r="F140" s="9"/>
      <c r="G140" s="19"/>
      <c r="H140" s="19"/>
      <c r="I140" s="19"/>
      <c r="J140" s="19"/>
      <c r="K140" s="19"/>
      <c r="L140" s="20"/>
      <c r="M140" s="19"/>
      <c r="N140" s="33"/>
      <c r="O140" s="34"/>
      <c r="P140" s="34"/>
      <c r="Q140" s="34"/>
      <c r="R140" s="29"/>
    </row>
    <row r="141" spans="1:18" x14ac:dyDescent="0.2">
      <c r="A141" s="96"/>
      <c r="B141" s="20"/>
      <c r="C141" s="5"/>
      <c r="D141" s="5" t="s">
        <v>2</v>
      </c>
      <c r="E141" s="5">
        <v>22</v>
      </c>
      <c r="F141" s="8">
        <v>4741.0295999999998</v>
      </c>
      <c r="G141" s="3">
        <v>41.5944</v>
      </c>
      <c r="H141" s="3">
        <v>43.443600000000004</v>
      </c>
      <c r="I141" s="3">
        <v>45.226100000000002</v>
      </c>
      <c r="J141" s="3">
        <v>61890.383999999998</v>
      </c>
      <c r="K141" s="3">
        <v>44.241</v>
      </c>
      <c r="L141" s="4">
        <f>J141/3600</f>
        <v>17.191773333333334</v>
      </c>
      <c r="M141" s="19"/>
      <c r="N141" s="8">
        <f>bdrate($F136:$F139,G136:G139,$F141:$F144,G141:G144)</f>
        <v>3.8328235348328299E-4</v>
      </c>
      <c r="O141" s="3">
        <f>bdrate($F136:$F139,H136:H139,$F141:$F144,H141:H144)</f>
        <v>1.5458265423298201E-3</v>
      </c>
      <c r="P141" s="19">
        <f>bdrate($F136:$F139,I136:I139,$F141:$F144,I141:I144)</f>
        <v>-3.5731185020970724E-4</v>
      </c>
      <c r="Q141" s="19">
        <f>GEOMEAN(L141:L144)</f>
        <v>13.066322461612479</v>
      </c>
      <c r="R141" s="4">
        <f>GEOMEAN(K141:K144)</f>
        <v>36.109046306485894</v>
      </c>
    </row>
    <row r="142" spans="1:18" x14ac:dyDescent="0.2">
      <c r="A142" s="96"/>
      <c r="B142" s="20"/>
      <c r="C142" s="6"/>
      <c r="D142" s="6"/>
      <c r="E142" s="6">
        <v>27</v>
      </c>
      <c r="F142" s="9">
        <v>2160.0544</v>
      </c>
      <c r="G142" s="19">
        <v>39.7209</v>
      </c>
      <c r="H142" s="19">
        <v>42.077100000000002</v>
      </c>
      <c r="I142" s="19">
        <v>43.381</v>
      </c>
      <c r="J142" s="19">
        <v>51995.983</v>
      </c>
      <c r="K142" s="19">
        <v>38.688000000000002</v>
      </c>
      <c r="L142" s="20">
        <f t="shared" ref="L142:L144" si="35">J142/3600</f>
        <v>14.443328611111111</v>
      </c>
      <c r="M142" s="19"/>
      <c r="N142" s="30"/>
      <c r="O142" s="31"/>
      <c r="P142" s="31" t="s">
        <v>17</v>
      </c>
      <c r="Q142" s="19">
        <f>Q141/Q136</f>
        <v>3.2195166714746666</v>
      </c>
      <c r="R142" s="20">
        <f>R141/R136</f>
        <v>1.1026032416535192</v>
      </c>
    </row>
    <row r="143" spans="1:18" x14ac:dyDescent="0.2">
      <c r="A143" s="96"/>
      <c r="B143" s="20"/>
      <c r="C143" s="6"/>
      <c r="D143" s="6"/>
      <c r="E143" s="6">
        <v>32</v>
      </c>
      <c r="F143" s="9">
        <v>1051.9344000000001</v>
      </c>
      <c r="G143" s="19">
        <v>37.415599999999998</v>
      </c>
      <c r="H143" s="19">
        <v>40.868099999999998</v>
      </c>
      <c r="I143" s="19">
        <v>42.033900000000003</v>
      </c>
      <c r="J143" s="19">
        <v>41438.337</v>
      </c>
      <c r="K143" s="19">
        <v>35.1</v>
      </c>
      <c r="L143" s="20">
        <f t="shared" si="35"/>
        <v>11.510649166666667</v>
      </c>
      <c r="M143" s="19"/>
      <c r="N143" s="30"/>
      <c r="O143" s="31"/>
      <c r="P143" s="31"/>
      <c r="Q143" s="31"/>
      <c r="R143" s="32"/>
    </row>
    <row r="144" spans="1:18" ht="17.25" thickBot="1" x14ac:dyDescent="0.25">
      <c r="A144" s="96"/>
      <c r="B144" s="22"/>
      <c r="C144" s="7"/>
      <c r="D144" s="7"/>
      <c r="E144" s="7">
        <v>37</v>
      </c>
      <c r="F144" s="10">
        <v>531.64880000000005</v>
      </c>
      <c r="G144" s="21">
        <v>35.019799999999996</v>
      </c>
      <c r="H144" s="21">
        <v>40.018700000000003</v>
      </c>
      <c r="I144" s="21">
        <v>41.230699999999999</v>
      </c>
      <c r="J144" s="21">
        <v>36713.703999999998</v>
      </c>
      <c r="K144" s="21">
        <v>28.297999999999998</v>
      </c>
      <c r="L144" s="22">
        <f t="shared" si="35"/>
        <v>10.19825111111111</v>
      </c>
      <c r="M144" s="19"/>
      <c r="N144" s="35"/>
      <c r="O144" s="36"/>
      <c r="P144" s="36"/>
      <c r="Q144" s="36"/>
      <c r="R144" s="37"/>
    </row>
    <row r="145" spans="1:18" ht="17.25" thickBot="1" x14ac:dyDescent="0.25">
      <c r="A145" s="96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31"/>
      <c r="O145" s="31"/>
      <c r="P145" s="31"/>
      <c r="Q145" s="31"/>
      <c r="R145" s="32"/>
    </row>
    <row r="146" spans="1:18" ht="17.25" thickBot="1" x14ac:dyDescent="0.25">
      <c r="A146" s="96"/>
      <c r="B146" s="19"/>
      <c r="C146" s="19"/>
      <c r="D146" s="19"/>
      <c r="E146" s="19"/>
      <c r="F146" s="77" t="s">
        <v>3</v>
      </c>
      <c r="G146" s="78"/>
      <c r="H146" s="78"/>
      <c r="I146" s="78"/>
      <c r="J146" s="78"/>
      <c r="K146" s="78"/>
      <c r="L146" s="79"/>
      <c r="M146" s="101"/>
      <c r="N146" s="90" t="s">
        <v>18</v>
      </c>
      <c r="O146" s="91"/>
      <c r="P146" s="92"/>
      <c r="Q146" s="19"/>
      <c r="R146" s="32"/>
    </row>
    <row r="147" spans="1:18" ht="17.25" thickBot="1" x14ac:dyDescent="0.25">
      <c r="A147" s="96"/>
      <c r="B147" s="28"/>
      <c r="C147" s="3"/>
      <c r="D147" s="3"/>
      <c r="E147" s="4" t="s">
        <v>0</v>
      </c>
      <c r="F147" s="80" t="s">
        <v>4</v>
      </c>
      <c r="G147" s="81" t="s">
        <v>5</v>
      </c>
      <c r="H147" s="81" t="s">
        <v>6</v>
      </c>
      <c r="I147" s="81" t="s">
        <v>7</v>
      </c>
      <c r="J147" s="81" t="s">
        <v>8</v>
      </c>
      <c r="K147" s="81" t="s">
        <v>9</v>
      </c>
      <c r="L147" s="82" t="s">
        <v>10</v>
      </c>
      <c r="M147" s="19"/>
      <c r="N147" s="2" t="s">
        <v>19</v>
      </c>
      <c r="O147" s="28" t="s">
        <v>20</v>
      </c>
      <c r="P147" s="28" t="s">
        <v>21</v>
      </c>
      <c r="Q147" s="2" t="s">
        <v>22</v>
      </c>
      <c r="R147" s="29" t="s">
        <v>23</v>
      </c>
    </row>
    <row r="148" spans="1:18" x14ac:dyDescent="0.2">
      <c r="A148" s="96"/>
      <c r="B148" s="4" t="s">
        <v>90</v>
      </c>
      <c r="C148" s="5"/>
      <c r="D148" s="5" t="s">
        <v>1</v>
      </c>
      <c r="E148" s="5">
        <v>22</v>
      </c>
      <c r="F148" s="8">
        <v>7428.2136</v>
      </c>
      <c r="G148" s="3">
        <v>40.052599999999998</v>
      </c>
      <c r="H148" s="3">
        <v>42.369300000000003</v>
      </c>
      <c r="I148" s="3">
        <v>43.7714</v>
      </c>
      <c r="J148" s="23">
        <v>17508.215</v>
      </c>
      <c r="K148" s="3">
        <v>46.862000000000002</v>
      </c>
      <c r="L148" s="4">
        <f>J148/3600</f>
        <v>4.863393055555556</v>
      </c>
      <c r="M148" s="19"/>
      <c r="N148" s="30"/>
      <c r="O148" s="31"/>
      <c r="P148" s="31"/>
      <c r="Q148" s="19">
        <f>GEOMEAN(L148:L151)</f>
        <v>3.8174015393887708</v>
      </c>
      <c r="R148" s="4">
        <f>GEOMEAN(K148:K151)</f>
        <v>34.414264757532784</v>
      </c>
    </row>
    <row r="149" spans="1:18" x14ac:dyDescent="0.2">
      <c r="A149" s="96"/>
      <c r="B149" s="20"/>
      <c r="C149" s="6"/>
      <c r="D149" s="6"/>
      <c r="E149" s="6">
        <v>27</v>
      </c>
      <c r="F149" s="9">
        <v>3179.28</v>
      </c>
      <c r="G149" s="19">
        <v>37.512700000000002</v>
      </c>
      <c r="H149" s="19">
        <v>40.470300000000002</v>
      </c>
      <c r="I149" s="19">
        <v>41.510199999999998</v>
      </c>
      <c r="J149" s="24">
        <v>14079.54</v>
      </c>
      <c r="K149" s="19">
        <v>36.643999999999998</v>
      </c>
      <c r="L149" s="20">
        <f t="shared" ref="L149:L151" si="36">J149/3600</f>
        <v>3.9109833333333337</v>
      </c>
      <c r="M149" s="19"/>
      <c r="N149" s="30"/>
      <c r="O149" s="31"/>
      <c r="P149" s="31"/>
      <c r="Q149" s="31"/>
      <c r="R149" s="32"/>
    </row>
    <row r="150" spans="1:18" x14ac:dyDescent="0.2">
      <c r="A150" s="96"/>
      <c r="B150" s="20"/>
      <c r="C150" s="6"/>
      <c r="D150" s="6"/>
      <c r="E150" s="6">
        <v>32</v>
      </c>
      <c r="F150" s="9">
        <v>1449.3288</v>
      </c>
      <c r="G150" s="19">
        <v>34.9056</v>
      </c>
      <c r="H150" s="19">
        <v>38.861800000000002</v>
      </c>
      <c r="I150" s="19">
        <v>39.970700000000001</v>
      </c>
      <c r="J150" s="24">
        <v>12414.143</v>
      </c>
      <c r="K150" s="19">
        <v>27.986000000000001</v>
      </c>
      <c r="L150" s="20">
        <f t="shared" si="36"/>
        <v>3.4483730555555554</v>
      </c>
      <c r="M150" s="19"/>
      <c r="N150" s="30"/>
      <c r="O150" s="31"/>
      <c r="P150" s="31"/>
      <c r="Q150" s="31"/>
      <c r="R150" s="32"/>
    </row>
    <row r="151" spans="1:18" ht="17.25" thickBot="1" x14ac:dyDescent="0.25">
      <c r="A151" s="96"/>
      <c r="B151" s="20"/>
      <c r="C151" s="7"/>
      <c r="D151" s="7"/>
      <c r="E151" s="7">
        <v>37</v>
      </c>
      <c r="F151" s="10">
        <v>669.04560000000004</v>
      </c>
      <c r="G151" s="21">
        <v>32.3902</v>
      </c>
      <c r="H151" s="21">
        <v>37.6751</v>
      </c>
      <c r="I151" s="21">
        <v>39.068600000000004</v>
      </c>
      <c r="J151" s="25">
        <v>11655.591</v>
      </c>
      <c r="K151" s="21">
        <v>29.187000000000001</v>
      </c>
      <c r="L151" s="22">
        <f t="shared" si="36"/>
        <v>3.2376641666666668</v>
      </c>
      <c r="M151" s="19"/>
      <c r="N151" s="30"/>
      <c r="O151" s="31"/>
      <c r="P151" s="31"/>
      <c r="Q151" s="31"/>
      <c r="R151" s="32"/>
    </row>
    <row r="152" spans="1:18" ht="17.25" thickBot="1" x14ac:dyDescent="0.25">
      <c r="A152" s="96"/>
      <c r="B152" s="20"/>
      <c r="C152" s="6"/>
      <c r="D152" s="6"/>
      <c r="E152" s="6"/>
      <c r="F152" s="9"/>
      <c r="G152" s="19"/>
      <c r="H152" s="19"/>
      <c r="I152" s="19"/>
      <c r="J152" s="19"/>
      <c r="K152" s="19"/>
      <c r="L152" s="20"/>
      <c r="M152" s="19"/>
      <c r="N152" s="33"/>
      <c r="O152" s="34"/>
      <c r="P152" s="34"/>
      <c r="Q152" s="34"/>
      <c r="R152" s="29"/>
    </row>
    <row r="153" spans="1:18" x14ac:dyDescent="0.2">
      <c r="A153" s="96"/>
      <c r="B153" s="20"/>
      <c r="C153" s="5"/>
      <c r="D153" s="5" t="s">
        <v>2</v>
      </c>
      <c r="E153" s="5">
        <v>22</v>
      </c>
      <c r="F153" s="8">
        <v>7428.2488000000003</v>
      </c>
      <c r="G153" s="3">
        <v>40.052599999999998</v>
      </c>
      <c r="H153" s="3">
        <v>42.369300000000003</v>
      </c>
      <c r="I153" s="3">
        <v>43.7714</v>
      </c>
      <c r="J153" s="3">
        <v>57311.072999999997</v>
      </c>
      <c r="K153" s="3">
        <v>49.81</v>
      </c>
      <c r="L153" s="4">
        <f>J153/3600</f>
        <v>15.9197425</v>
      </c>
      <c r="M153" s="19"/>
      <c r="N153" s="8">
        <f>bdrate($F148:$F151,G148:G151,$F153:$F156,G153:G156)</f>
        <v>7.0606778753923294E-5</v>
      </c>
      <c r="O153" s="3">
        <f>bdrate($F148:$F151,H148:H151,$F153:$F156,H153:H156)</f>
        <v>-8.0577930897107741E-5</v>
      </c>
      <c r="P153" s="19">
        <f>bdrate($F148:$F151,I148:I151,$F153:$F156,I153:I156)</f>
        <v>5.6861741380309638E-5</v>
      </c>
      <c r="Q153" s="19">
        <f>GEOMEAN(L153:L156)</f>
        <v>11.906197108716393</v>
      </c>
      <c r="R153" s="4">
        <f>GEOMEAN(K153:K156)</f>
        <v>36.370226095045503</v>
      </c>
    </row>
    <row r="154" spans="1:18" x14ac:dyDescent="0.2">
      <c r="A154" s="96"/>
      <c r="B154" s="20"/>
      <c r="C154" s="6"/>
      <c r="D154" s="6"/>
      <c r="E154" s="6">
        <v>27</v>
      </c>
      <c r="F154" s="9">
        <v>3179.3152</v>
      </c>
      <c r="G154" s="19">
        <v>37.512700000000002</v>
      </c>
      <c r="H154" s="19">
        <v>40.470300000000002</v>
      </c>
      <c r="I154" s="19">
        <v>41.510199999999998</v>
      </c>
      <c r="J154" s="19">
        <v>46563.523000000001</v>
      </c>
      <c r="K154" s="19">
        <v>35.021999999999998</v>
      </c>
      <c r="L154" s="20">
        <f t="shared" ref="L154:L156" si="37">J154/3600</f>
        <v>12.934311944444445</v>
      </c>
      <c r="M154" s="19"/>
      <c r="N154" s="30"/>
      <c r="O154" s="31"/>
      <c r="P154" s="31" t="s">
        <v>17</v>
      </c>
      <c r="Q154" s="19">
        <f>Q153/Q148</f>
        <v>3.1189270989351496</v>
      </c>
      <c r="R154" s="20">
        <f>R153/R148</f>
        <v>1.0568357729358313</v>
      </c>
    </row>
    <row r="155" spans="1:18" x14ac:dyDescent="0.2">
      <c r="A155" s="96"/>
      <c r="B155" s="20"/>
      <c r="C155" s="6"/>
      <c r="D155" s="6"/>
      <c r="E155" s="6">
        <v>32</v>
      </c>
      <c r="F155" s="9">
        <v>1448.8384000000001</v>
      </c>
      <c r="G155" s="19">
        <v>34.9039</v>
      </c>
      <c r="H155" s="19">
        <v>38.861699999999999</v>
      </c>
      <c r="I155" s="19">
        <v>39.969900000000003</v>
      </c>
      <c r="J155" s="19">
        <v>41751.584999999999</v>
      </c>
      <c r="K155" s="19">
        <v>36.409999999999997</v>
      </c>
      <c r="L155" s="20">
        <f t="shared" si="37"/>
        <v>11.5976625</v>
      </c>
      <c r="M155" s="19"/>
      <c r="N155" s="30"/>
      <c r="O155" s="31"/>
      <c r="P155" s="31"/>
      <c r="Q155" s="31"/>
      <c r="R155" s="32"/>
    </row>
    <row r="156" spans="1:18" ht="17.25" thickBot="1" x14ac:dyDescent="0.25">
      <c r="A156" s="97"/>
      <c r="B156" s="22"/>
      <c r="C156" s="7"/>
      <c r="D156" s="7"/>
      <c r="E156" s="7">
        <v>37</v>
      </c>
      <c r="F156" s="10">
        <v>669.04560000000004</v>
      </c>
      <c r="G156" s="21">
        <v>32.3902</v>
      </c>
      <c r="H156" s="21">
        <v>37.6751</v>
      </c>
      <c r="I156" s="21">
        <v>39.068600000000004</v>
      </c>
      <c r="J156" s="21">
        <v>30293.185000000001</v>
      </c>
      <c r="K156" s="21">
        <v>27.548999999999999</v>
      </c>
      <c r="L156" s="22">
        <f t="shared" si="37"/>
        <v>8.4147736111111122</v>
      </c>
      <c r="M156" s="21"/>
      <c r="N156" s="35"/>
      <c r="O156" s="36"/>
      <c r="P156" s="36"/>
      <c r="Q156" s="36"/>
      <c r="R156" s="37"/>
    </row>
    <row r="157" spans="1:18" ht="17.25" thickBot="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89"/>
      <c r="L157" s="89"/>
      <c r="M157" s="89"/>
      <c r="N157" s="27"/>
      <c r="O157" s="27"/>
      <c r="P157" s="27"/>
      <c r="Q157" s="27"/>
      <c r="R157" s="27"/>
    </row>
    <row r="158" spans="1:18" ht="17.25" thickBot="1" x14ac:dyDescent="0.25">
      <c r="B158" s="1"/>
      <c r="C158" s="1"/>
      <c r="D158" s="1"/>
      <c r="E158" s="1"/>
      <c r="F158" s="98" t="s">
        <v>3</v>
      </c>
      <c r="G158" s="99"/>
      <c r="H158" s="99"/>
      <c r="I158" s="99"/>
      <c r="J158" s="99"/>
      <c r="K158" s="99"/>
      <c r="L158" s="100"/>
      <c r="M158" s="15"/>
      <c r="N158" s="90" t="s">
        <v>18</v>
      </c>
      <c r="O158" s="91"/>
      <c r="P158" s="92"/>
      <c r="Q158" s="1"/>
      <c r="R158" s="27"/>
    </row>
    <row r="159" spans="1:18" ht="17.25" thickBot="1" x14ac:dyDescent="0.25">
      <c r="A159" s="94"/>
      <c r="B159" s="2"/>
      <c r="C159" s="3"/>
      <c r="D159" s="3"/>
      <c r="E159" s="4" t="s">
        <v>0</v>
      </c>
      <c r="F159" s="80" t="s">
        <v>4</v>
      </c>
      <c r="G159" s="81" t="s">
        <v>5</v>
      </c>
      <c r="H159" s="81" t="s">
        <v>6</v>
      </c>
      <c r="I159" s="81" t="s">
        <v>7</v>
      </c>
      <c r="J159" s="81" t="s">
        <v>8</v>
      </c>
      <c r="K159" s="81" t="s">
        <v>9</v>
      </c>
      <c r="L159" s="82" t="s">
        <v>10</v>
      </c>
      <c r="M159" s="3"/>
      <c r="N159" s="2" t="s">
        <v>19</v>
      </c>
      <c r="O159" s="28" t="s">
        <v>20</v>
      </c>
      <c r="P159" s="28" t="s">
        <v>21</v>
      </c>
      <c r="Q159" s="2" t="s">
        <v>22</v>
      </c>
      <c r="R159" s="29" t="s">
        <v>23</v>
      </c>
    </row>
    <row r="160" spans="1:18" x14ac:dyDescent="0.2">
      <c r="A160" s="95" t="s">
        <v>76</v>
      </c>
      <c r="B160" s="4" t="s">
        <v>91</v>
      </c>
      <c r="C160" s="5"/>
      <c r="D160" s="5" t="s">
        <v>1</v>
      </c>
      <c r="E160" s="5">
        <v>22</v>
      </c>
      <c r="F160" s="8">
        <v>3459.5072</v>
      </c>
      <c r="G160" s="3">
        <v>40.463299999999997</v>
      </c>
      <c r="H160" s="3">
        <v>43.0535</v>
      </c>
      <c r="I160" s="3">
        <v>43.6066</v>
      </c>
      <c r="J160" s="23">
        <v>7785.3190000000004</v>
      </c>
      <c r="K160" s="3">
        <v>15.475</v>
      </c>
      <c r="L160" s="4">
        <f>J160/3600</f>
        <v>2.1625886111111114</v>
      </c>
      <c r="M160" s="19"/>
      <c r="N160" s="30"/>
      <c r="O160" s="31"/>
      <c r="P160" s="31"/>
      <c r="Q160" s="19">
        <f>GEOMEAN(L160:L163)</f>
        <v>1.7091979680069402</v>
      </c>
      <c r="R160" s="4">
        <f>GEOMEAN(K160:K163)</f>
        <v>11.679580006214209</v>
      </c>
    </row>
    <row r="161" spans="1:18" x14ac:dyDescent="0.2">
      <c r="A161" s="96"/>
      <c r="B161" s="20"/>
      <c r="C161" s="6"/>
      <c r="D161" s="6"/>
      <c r="E161" s="6">
        <v>27</v>
      </c>
      <c r="F161" s="9">
        <v>1664.6120000000001</v>
      </c>
      <c r="G161" s="19">
        <v>37.362699999999997</v>
      </c>
      <c r="H161" s="19">
        <v>40.6999</v>
      </c>
      <c r="I161" s="19">
        <v>40.872</v>
      </c>
      <c r="J161" s="24">
        <v>6509.8289999999997</v>
      </c>
      <c r="K161" s="19">
        <v>12.682</v>
      </c>
      <c r="L161" s="20">
        <f t="shared" ref="L161:L163" si="38">J161/3600</f>
        <v>1.8082858333333331</v>
      </c>
      <c r="M161" s="19"/>
      <c r="N161" s="30"/>
      <c r="O161" s="31"/>
      <c r="P161" s="31"/>
      <c r="Q161" s="31"/>
      <c r="R161" s="32"/>
    </row>
    <row r="162" spans="1:18" x14ac:dyDescent="0.2">
      <c r="A162" s="96"/>
      <c r="B162" s="20"/>
      <c r="C162" s="6"/>
      <c r="D162" s="6"/>
      <c r="E162" s="6">
        <v>32</v>
      </c>
      <c r="F162" s="9">
        <v>815.38639999999998</v>
      </c>
      <c r="G162" s="19">
        <v>34.430199999999999</v>
      </c>
      <c r="H162" s="19">
        <v>38.623100000000001</v>
      </c>
      <c r="I162" s="19">
        <v>38.590800000000002</v>
      </c>
      <c r="J162" s="24">
        <v>5611.1729999999998</v>
      </c>
      <c r="K162" s="19">
        <v>10.497999999999999</v>
      </c>
      <c r="L162" s="20">
        <f t="shared" si="38"/>
        <v>1.5586591666666667</v>
      </c>
      <c r="M162" s="19"/>
      <c r="N162" s="30"/>
      <c r="O162" s="31"/>
      <c r="P162" s="31"/>
      <c r="Q162" s="31"/>
      <c r="R162" s="32"/>
    </row>
    <row r="163" spans="1:18" ht="17.25" thickBot="1" x14ac:dyDescent="0.25">
      <c r="A163" s="96"/>
      <c r="B163" s="20"/>
      <c r="C163" s="7"/>
      <c r="D163" s="7"/>
      <c r="E163" s="7">
        <v>37</v>
      </c>
      <c r="F163" s="10">
        <v>431.37439999999998</v>
      </c>
      <c r="G163" s="21">
        <v>31.9221</v>
      </c>
      <c r="H163" s="21">
        <v>37.136000000000003</v>
      </c>
      <c r="I163" s="21">
        <v>36.959200000000003</v>
      </c>
      <c r="J163" s="25">
        <v>5040.5720000000001</v>
      </c>
      <c r="K163" s="21">
        <v>9.032</v>
      </c>
      <c r="L163" s="22">
        <f t="shared" si="38"/>
        <v>1.400158888888889</v>
      </c>
      <c r="M163" s="19"/>
      <c r="N163" s="30"/>
      <c r="O163" s="31"/>
      <c r="P163" s="31"/>
      <c r="Q163" s="31"/>
      <c r="R163" s="32"/>
    </row>
    <row r="164" spans="1:18" ht="17.25" thickBot="1" x14ac:dyDescent="0.25">
      <c r="A164" s="96"/>
      <c r="B164" s="20"/>
      <c r="C164" s="6"/>
      <c r="D164" s="6"/>
      <c r="E164" s="6"/>
      <c r="F164" s="9"/>
      <c r="G164" s="19"/>
      <c r="H164" s="19"/>
      <c r="I164" s="19"/>
      <c r="J164" s="19"/>
      <c r="K164" s="19"/>
      <c r="L164" s="20"/>
      <c r="M164" s="19"/>
      <c r="N164" s="33"/>
      <c r="O164" s="34"/>
      <c r="P164" s="34"/>
      <c r="Q164" s="34"/>
      <c r="R164" s="29"/>
    </row>
    <row r="165" spans="1:18" x14ac:dyDescent="0.2">
      <c r="A165" s="96"/>
      <c r="B165" s="20"/>
      <c r="C165" s="5"/>
      <c r="D165" s="5" t="s">
        <v>2</v>
      </c>
      <c r="E165" s="5">
        <v>22</v>
      </c>
      <c r="F165" s="8">
        <v>3459.4744000000001</v>
      </c>
      <c r="G165" s="3">
        <v>40.461100000000002</v>
      </c>
      <c r="H165" s="3">
        <v>43.054900000000004</v>
      </c>
      <c r="I165" s="3">
        <v>43.609699999999997</v>
      </c>
      <c r="J165" s="3">
        <v>25942.094000000001</v>
      </c>
      <c r="K165" s="3">
        <v>17.876999999999999</v>
      </c>
      <c r="L165" s="4">
        <f>J165/3600</f>
        <v>7.2061372222222229</v>
      </c>
      <c r="M165" s="19"/>
      <c r="N165" s="8">
        <f>bdrate($F160:$F163,G160:G163,$F165:$F168,G165:G168)</f>
        <v>8.9491174582789768E-5</v>
      </c>
      <c r="O165" s="3">
        <f>bdrate($F160:$F163,H160:H163,$F165:$F168,H165:H168)</f>
        <v>-4.1489435139374642E-5</v>
      </c>
      <c r="P165" s="19">
        <f>bdrate($F160:$F163,I160:I163,$F165:$F168,I165:I168)</f>
        <v>-9.8726938332238667E-5</v>
      </c>
      <c r="Q165" s="19">
        <f>GEOMEAN(L165:L168)</f>
        <v>5.4681364900765379</v>
      </c>
      <c r="R165" s="4">
        <f>GEOMEAN(K165:K168)</f>
        <v>13.026988614788644</v>
      </c>
    </row>
    <row r="166" spans="1:18" x14ac:dyDescent="0.2">
      <c r="A166" s="96"/>
      <c r="B166" s="20"/>
      <c r="C166" s="6"/>
      <c r="D166" s="6"/>
      <c r="E166" s="6">
        <v>27</v>
      </c>
      <c r="F166" s="9">
        <v>1664.6959999999999</v>
      </c>
      <c r="G166" s="19">
        <v>37.362699999999997</v>
      </c>
      <c r="H166" s="19">
        <v>40.6999</v>
      </c>
      <c r="I166" s="19">
        <v>40.872</v>
      </c>
      <c r="J166" s="19">
        <v>22629.102999999999</v>
      </c>
      <c r="K166" s="19">
        <v>13.821</v>
      </c>
      <c r="L166" s="20">
        <f t="shared" ref="L166:L168" si="39">J166/3600</f>
        <v>6.2858619444444441</v>
      </c>
      <c r="M166" s="19"/>
      <c r="N166" s="30"/>
      <c r="O166" s="31"/>
      <c r="P166" s="31" t="s">
        <v>17</v>
      </c>
      <c r="Q166" s="19">
        <f>Q165/Q160</f>
        <v>3.1992411601406343</v>
      </c>
      <c r="R166" s="20">
        <f>R165/R160</f>
        <v>1.1153644743952724</v>
      </c>
    </row>
    <row r="167" spans="1:18" x14ac:dyDescent="0.2">
      <c r="A167" s="96"/>
      <c r="B167" s="20"/>
      <c r="C167" s="6"/>
      <c r="D167" s="6"/>
      <c r="E167" s="6">
        <v>32</v>
      </c>
      <c r="F167" s="9">
        <v>815.38639999999998</v>
      </c>
      <c r="G167" s="19">
        <v>34.430199999999999</v>
      </c>
      <c r="H167" s="19">
        <v>38.623100000000001</v>
      </c>
      <c r="I167" s="19">
        <v>38.590800000000002</v>
      </c>
      <c r="J167" s="19">
        <v>19830.037</v>
      </c>
      <c r="K167" s="19">
        <v>11.356</v>
      </c>
      <c r="L167" s="20">
        <f t="shared" si="39"/>
        <v>5.508343611111111</v>
      </c>
      <c r="M167" s="19"/>
      <c r="N167" s="30"/>
      <c r="O167" s="31"/>
      <c r="P167" s="31"/>
      <c r="Q167" s="31"/>
      <c r="R167" s="32"/>
    </row>
    <row r="168" spans="1:18" ht="17.25" thickBot="1" x14ac:dyDescent="0.25">
      <c r="A168" s="96"/>
      <c r="B168" s="22"/>
      <c r="C168" s="7"/>
      <c r="D168" s="7"/>
      <c r="E168" s="7">
        <v>37</v>
      </c>
      <c r="F168" s="10">
        <v>431.37439999999998</v>
      </c>
      <c r="G168" s="21">
        <v>31.9221</v>
      </c>
      <c r="H168" s="21">
        <v>37.136000000000003</v>
      </c>
      <c r="I168" s="21">
        <v>36.959200000000003</v>
      </c>
      <c r="J168" s="21">
        <v>12899.459000000001</v>
      </c>
      <c r="K168" s="21">
        <v>10.263999999999999</v>
      </c>
      <c r="L168" s="22">
        <f t="shared" si="39"/>
        <v>3.5831830555555557</v>
      </c>
      <c r="M168" s="19"/>
      <c r="N168" s="35"/>
      <c r="O168" s="36"/>
      <c r="P168" s="36"/>
      <c r="Q168" s="36"/>
      <c r="R168" s="37"/>
    </row>
    <row r="169" spans="1:18" ht="17.25" thickBot="1" x14ac:dyDescent="0.35">
      <c r="A169" s="96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9"/>
      <c r="N169" s="31"/>
      <c r="O169" s="31"/>
      <c r="P169" s="31"/>
      <c r="Q169" s="31"/>
      <c r="R169" s="32"/>
    </row>
    <row r="170" spans="1:18" ht="17.25" thickBot="1" x14ac:dyDescent="0.25">
      <c r="A170" s="96"/>
      <c r="B170" s="19"/>
      <c r="C170" s="19"/>
      <c r="D170" s="19"/>
      <c r="E170" s="19"/>
      <c r="F170" s="77" t="s">
        <v>3</v>
      </c>
      <c r="G170" s="78"/>
      <c r="H170" s="78"/>
      <c r="I170" s="78"/>
      <c r="J170" s="78"/>
      <c r="K170" s="78"/>
      <c r="L170" s="79"/>
      <c r="M170" s="101"/>
      <c r="N170" s="90" t="s">
        <v>18</v>
      </c>
      <c r="O170" s="91"/>
      <c r="P170" s="92"/>
      <c r="Q170" s="19"/>
      <c r="R170" s="32"/>
    </row>
    <row r="171" spans="1:18" ht="17.25" thickBot="1" x14ac:dyDescent="0.25">
      <c r="A171" s="96"/>
      <c r="B171" s="28"/>
      <c r="C171" s="3"/>
      <c r="D171" s="3"/>
      <c r="E171" s="4" t="s">
        <v>0</v>
      </c>
      <c r="F171" s="80" t="s">
        <v>4</v>
      </c>
      <c r="G171" s="81" t="s">
        <v>5</v>
      </c>
      <c r="H171" s="81" t="s">
        <v>6</v>
      </c>
      <c r="I171" s="81" t="s">
        <v>7</v>
      </c>
      <c r="J171" s="81" t="s">
        <v>8</v>
      </c>
      <c r="K171" s="81" t="s">
        <v>9</v>
      </c>
      <c r="L171" s="82" t="s">
        <v>10</v>
      </c>
      <c r="M171" s="19"/>
      <c r="N171" s="2" t="s">
        <v>19</v>
      </c>
      <c r="O171" s="28" t="s">
        <v>20</v>
      </c>
      <c r="P171" s="28" t="s">
        <v>21</v>
      </c>
      <c r="Q171" s="2" t="s">
        <v>22</v>
      </c>
      <c r="R171" s="29" t="s">
        <v>23</v>
      </c>
    </row>
    <row r="172" spans="1:18" x14ac:dyDescent="0.2">
      <c r="A172" s="96"/>
      <c r="B172" s="4" t="s">
        <v>92</v>
      </c>
      <c r="C172" s="5"/>
      <c r="D172" s="5" t="s">
        <v>1</v>
      </c>
      <c r="E172" s="5">
        <v>22</v>
      </c>
      <c r="F172" s="8">
        <v>3652.1984000000002</v>
      </c>
      <c r="G172" s="3">
        <v>40.201799999999999</v>
      </c>
      <c r="H172" s="3">
        <v>43.529499999999999</v>
      </c>
      <c r="I172" s="3">
        <v>45.0398</v>
      </c>
      <c r="J172" s="23">
        <v>8233.0959999999995</v>
      </c>
      <c r="K172" s="3">
        <v>17.018999999999998</v>
      </c>
      <c r="L172" s="4">
        <f>J172/3600</f>
        <v>2.2869711111111108</v>
      </c>
      <c r="M172" s="19"/>
      <c r="N172" s="30"/>
      <c r="O172" s="31"/>
      <c r="P172" s="31"/>
      <c r="Q172" s="19">
        <f>GEOMEAN(L172:L175)</f>
        <v>1.8845925647091257</v>
      </c>
      <c r="R172" s="4">
        <f>GEOMEAN(K172:K175)</f>
        <v>13.132410024591183</v>
      </c>
    </row>
    <row r="173" spans="1:18" x14ac:dyDescent="0.2">
      <c r="A173" s="96"/>
      <c r="B173" s="20"/>
      <c r="C173" s="6"/>
      <c r="D173" s="6"/>
      <c r="E173" s="6">
        <v>27</v>
      </c>
      <c r="F173" s="9">
        <v>1703.1912</v>
      </c>
      <c r="G173" s="19">
        <v>37.675199999999997</v>
      </c>
      <c r="H173" s="19">
        <v>41.601799999999997</v>
      </c>
      <c r="I173" s="19">
        <v>42.771099999999997</v>
      </c>
      <c r="J173" s="24">
        <v>7052.8649999999998</v>
      </c>
      <c r="K173" s="19">
        <v>13.712</v>
      </c>
      <c r="L173" s="20">
        <f t="shared" ref="L173:L175" si="40">J173/3600</f>
        <v>1.9591291666666666</v>
      </c>
      <c r="M173" s="19"/>
      <c r="N173" s="30"/>
      <c r="O173" s="31"/>
      <c r="P173" s="31"/>
      <c r="Q173" s="31"/>
      <c r="R173" s="32"/>
    </row>
    <row r="174" spans="1:18" x14ac:dyDescent="0.2">
      <c r="A174" s="96"/>
      <c r="B174" s="20"/>
      <c r="C174" s="6"/>
      <c r="D174" s="6"/>
      <c r="E174" s="6">
        <v>32</v>
      </c>
      <c r="F174" s="9">
        <v>852.65840000000003</v>
      </c>
      <c r="G174" s="19">
        <v>34.920200000000001</v>
      </c>
      <c r="H174" s="19">
        <v>39.9069</v>
      </c>
      <c r="I174" s="19">
        <v>40.834899999999998</v>
      </c>
      <c r="J174" s="24">
        <v>6314.4070000000002</v>
      </c>
      <c r="K174" s="19">
        <v>11.824</v>
      </c>
      <c r="L174" s="20">
        <f t="shared" si="40"/>
        <v>1.7540019444444446</v>
      </c>
      <c r="M174" s="19"/>
      <c r="N174" s="30"/>
      <c r="O174" s="31"/>
      <c r="P174" s="31"/>
      <c r="Q174" s="31"/>
      <c r="R174" s="32"/>
    </row>
    <row r="175" spans="1:18" ht="17.25" thickBot="1" x14ac:dyDescent="0.25">
      <c r="A175" s="96"/>
      <c r="B175" s="20"/>
      <c r="C175" s="7"/>
      <c r="D175" s="7"/>
      <c r="E175" s="7">
        <v>37</v>
      </c>
      <c r="F175" s="10">
        <v>449.3048</v>
      </c>
      <c r="G175" s="21">
        <v>32.162799999999997</v>
      </c>
      <c r="H175" s="21">
        <v>38.633899999999997</v>
      </c>
      <c r="I175" s="21">
        <v>39.451099999999997</v>
      </c>
      <c r="J175" s="25">
        <v>5778.5460000000003</v>
      </c>
      <c r="K175" s="21">
        <v>10.779</v>
      </c>
      <c r="L175" s="22">
        <f t="shared" si="40"/>
        <v>1.6051516666666668</v>
      </c>
      <c r="M175" s="19"/>
      <c r="N175" s="30"/>
      <c r="O175" s="31"/>
      <c r="P175" s="31"/>
      <c r="Q175" s="31"/>
      <c r="R175" s="32"/>
    </row>
    <row r="176" spans="1:18" ht="17.25" thickBot="1" x14ac:dyDescent="0.25">
      <c r="A176" s="96"/>
      <c r="B176" s="20"/>
      <c r="C176" s="6"/>
      <c r="D176" s="6"/>
      <c r="E176" s="6"/>
      <c r="F176" s="9"/>
      <c r="G176" s="19"/>
      <c r="H176" s="19"/>
      <c r="I176" s="19"/>
      <c r="J176" s="19"/>
      <c r="K176" s="19"/>
      <c r="L176" s="20"/>
      <c r="M176" s="19"/>
      <c r="N176" s="33"/>
      <c r="O176" s="34"/>
      <c r="P176" s="34"/>
      <c r="Q176" s="34"/>
      <c r="R176" s="29"/>
    </row>
    <row r="177" spans="1:18" x14ac:dyDescent="0.2">
      <c r="A177" s="96"/>
      <c r="B177" s="20"/>
      <c r="C177" s="5"/>
      <c r="D177" s="5" t="s">
        <v>2</v>
      </c>
      <c r="E177" s="5">
        <v>22</v>
      </c>
      <c r="F177" s="8">
        <v>3650.7447999999999</v>
      </c>
      <c r="G177" s="3">
        <v>40.198300000000003</v>
      </c>
      <c r="H177" s="3">
        <v>43.530700000000003</v>
      </c>
      <c r="I177" s="3">
        <v>45.0458</v>
      </c>
      <c r="J177" s="3">
        <v>29306.704000000002</v>
      </c>
      <c r="K177" s="3">
        <v>18.86</v>
      </c>
      <c r="L177" s="4">
        <f>J177/3600</f>
        <v>8.1407511111111113</v>
      </c>
      <c r="M177" s="19"/>
      <c r="N177" s="8">
        <f>bdrate($F172:$F175,G172:G175,$F177:$F180,G177:G180)</f>
        <v>6.079622311272459E-4</v>
      </c>
      <c r="O177" s="3">
        <f>bdrate($F172:$F175,H172:H175,$F177:$F180,H177:H180)</f>
        <v>-7.6284548733052127E-4</v>
      </c>
      <c r="P177" s="19">
        <f>bdrate($F172:$F175,I172:I175,$F177:$F180,I177:I180)</f>
        <v>-2.1826176907389083E-3</v>
      </c>
      <c r="Q177" s="19">
        <f>GEOMEAN(L177:L180)</f>
        <v>5.7242854418459892</v>
      </c>
      <c r="R177" s="4">
        <f>GEOMEAN(K177:K180)</f>
        <v>15.063737837309702</v>
      </c>
    </row>
    <row r="178" spans="1:18" x14ac:dyDescent="0.2">
      <c r="A178" s="96"/>
      <c r="B178" s="20"/>
      <c r="C178" s="6"/>
      <c r="D178" s="6"/>
      <c r="E178" s="6">
        <v>27</v>
      </c>
      <c r="F178" s="9">
        <v>1701.8904</v>
      </c>
      <c r="G178" s="19">
        <v>37.668900000000001</v>
      </c>
      <c r="H178" s="19">
        <v>41.601999999999997</v>
      </c>
      <c r="I178" s="19">
        <v>42.776299999999999</v>
      </c>
      <c r="J178" s="19">
        <v>24087.16</v>
      </c>
      <c r="K178" s="19">
        <v>15.475</v>
      </c>
      <c r="L178" s="20">
        <f t="shared" ref="L178:L180" si="41">J178/3600</f>
        <v>6.6908777777777777</v>
      </c>
      <c r="M178" s="19"/>
      <c r="N178" s="30"/>
      <c r="O178" s="31"/>
      <c r="P178" s="31" t="s">
        <v>17</v>
      </c>
      <c r="Q178" s="19">
        <f>Q177/Q172</f>
        <v>3.0374127273124918</v>
      </c>
      <c r="R178" s="20">
        <f>R177/R172</f>
        <v>1.1470657563312445</v>
      </c>
    </row>
    <row r="179" spans="1:18" x14ac:dyDescent="0.2">
      <c r="A179" s="96"/>
      <c r="B179" s="20"/>
      <c r="C179" s="6"/>
      <c r="D179" s="6"/>
      <c r="E179" s="6">
        <v>32</v>
      </c>
      <c r="F179" s="9">
        <v>852.45759999999996</v>
      </c>
      <c r="G179" s="19">
        <v>34.917999999999999</v>
      </c>
      <c r="H179" s="19">
        <v>39.909100000000002</v>
      </c>
      <c r="I179" s="19">
        <v>40.839700000000001</v>
      </c>
      <c r="J179" s="19">
        <v>18599.897000000001</v>
      </c>
      <c r="K179" s="19">
        <v>13.166</v>
      </c>
      <c r="L179" s="20">
        <f t="shared" si="41"/>
        <v>5.1666380555555556</v>
      </c>
      <c r="M179" s="19"/>
      <c r="N179" s="30"/>
      <c r="O179" s="31"/>
      <c r="P179" s="31"/>
      <c r="Q179" s="31"/>
      <c r="R179" s="32"/>
    </row>
    <row r="180" spans="1:18" ht="17.25" thickBot="1" x14ac:dyDescent="0.25">
      <c r="A180" s="96"/>
      <c r="B180" s="22"/>
      <c r="C180" s="7"/>
      <c r="D180" s="7"/>
      <c r="E180" s="7">
        <v>37</v>
      </c>
      <c r="F180" s="10">
        <v>449.24560000000002</v>
      </c>
      <c r="G180" s="21">
        <v>32.160299999999999</v>
      </c>
      <c r="H180" s="21">
        <v>38.631100000000004</v>
      </c>
      <c r="I180" s="21">
        <v>39.450800000000001</v>
      </c>
      <c r="J180" s="21">
        <v>13735.106</v>
      </c>
      <c r="K180" s="21">
        <v>13.4</v>
      </c>
      <c r="L180" s="22">
        <f t="shared" si="41"/>
        <v>3.8153072222222222</v>
      </c>
      <c r="M180" s="19"/>
      <c r="N180" s="35"/>
      <c r="O180" s="36"/>
      <c r="P180" s="36"/>
      <c r="Q180" s="36"/>
      <c r="R180" s="37"/>
    </row>
    <row r="181" spans="1:18" ht="17.25" thickBot="1" x14ac:dyDescent="0.35">
      <c r="A181" s="96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5"/>
    </row>
    <row r="182" spans="1:18" ht="17.25" thickBot="1" x14ac:dyDescent="0.25">
      <c r="A182" s="96"/>
      <c r="B182" s="19"/>
      <c r="C182" s="19"/>
      <c r="D182" s="19"/>
      <c r="E182" s="19"/>
      <c r="F182" s="77" t="s">
        <v>3</v>
      </c>
      <c r="G182" s="78"/>
      <c r="H182" s="78"/>
      <c r="I182" s="78"/>
      <c r="J182" s="78"/>
      <c r="K182" s="78"/>
      <c r="L182" s="79"/>
      <c r="M182" s="101"/>
      <c r="N182" s="90" t="s">
        <v>18</v>
      </c>
      <c r="O182" s="91"/>
      <c r="P182" s="92"/>
      <c r="Q182" s="19"/>
      <c r="R182" s="32"/>
    </row>
    <row r="183" spans="1:18" ht="17.25" thickBot="1" x14ac:dyDescent="0.25">
      <c r="A183" s="96"/>
      <c r="B183" s="28"/>
      <c r="C183" s="3"/>
      <c r="D183" s="3"/>
      <c r="E183" s="4" t="s">
        <v>0</v>
      </c>
      <c r="F183" s="80" t="s">
        <v>4</v>
      </c>
      <c r="G183" s="81" t="s">
        <v>5</v>
      </c>
      <c r="H183" s="81" t="s">
        <v>6</v>
      </c>
      <c r="I183" s="81" t="s">
        <v>7</v>
      </c>
      <c r="J183" s="81" t="s">
        <v>8</v>
      </c>
      <c r="K183" s="81" t="s">
        <v>9</v>
      </c>
      <c r="L183" s="82" t="s">
        <v>10</v>
      </c>
      <c r="M183" s="19"/>
      <c r="N183" s="2" t="s">
        <v>19</v>
      </c>
      <c r="O183" s="28" t="s">
        <v>20</v>
      </c>
      <c r="P183" s="28" t="s">
        <v>21</v>
      </c>
      <c r="Q183" s="2" t="s">
        <v>22</v>
      </c>
      <c r="R183" s="29" t="s">
        <v>23</v>
      </c>
    </row>
    <row r="184" spans="1:18" x14ac:dyDescent="0.2">
      <c r="A184" s="96"/>
      <c r="B184" s="4" t="s">
        <v>93</v>
      </c>
      <c r="C184" s="5"/>
      <c r="D184" s="5" t="s">
        <v>1</v>
      </c>
      <c r="E184" s="5">
        <v>22</v>
      </c>
      <c r="F184" s="8">
        <v>6845.9376000000002</v>
      </c>
      <c r="G184" s="3">
        <v>38.307699999999997</v>
      </c>
      <c r="H184" s="3">
        <v>41.429200000000002</v>
      </c>
      <c r="I184" s="3">
        <v>42.474499999999999</v>
      </c>
      <c r="J184" s="23">
        <v>8786.0570000000007</v>
      </c>
      <c r="K184" s="3">
        <v>18.516999999999999</v>
      </c>
      <c r="L184" s="4">
        <f>J184/3600</f>
        <v>2.4405713888888889</v>
      </c>
      <c r="M184" s="19"/>
      <c r="N184" s="30"/>
      <c r="O184" s="31"/>
      <c r="P184" s="31"/>
      <c r="Q184" s="19">
        <f>GEOMEAN(L184:L187)</f>
        <v>1.7920984598246603</v>
      </c>
      <c r="R184" s="4">
        <f>GEOMEAN(K184:K187)</f>
        <v>13.46778629927427</v>
      </c>
    </row>
    <row r="185" spans="1:18" x14ac:dyDescent="0.2">
      <c r="A185" s="96"/>
      <c r="B185" s="20"/>
      <c r="C185" s="6"/>
      <c r="D185" s="6"/>
      <c r="E185" s="6">
        <v>27</v>
      </c>
      <c r="F185" s="9">
        <v>3115.0072</v>
      </c>
      <c r="G185" s="19">
        <v>34.7791</v>
      </c>
      <c r="H185" s="19">
        <v>38.891300000000001</v>
      </c>
      <c r="I185" s="19">
        <v>39.813400000000001</v>
      </c>
      <c r="J185" s="24">
        <v>6873.6369999999997</v>
      </c>
      <c r="K185" s="19">
        <v>15.351000000000001</v>
      </c>
      <c r="L185" s="20">
        <f t="shared" ref="L185:L187" si="42">J185/3600</f>
        <v>1.9093436111111111</v>
      </c>
      <c r="M185" s="19"/>
      <c r="N185" s="30"/>
      <c r="O185" s="31"/>
      <c r="P185" s="31"/>
      <c r="Q185" s="31"/>
      <c r="R185" s="32"/>
    </row>
    <row r="186" spans="1:18" x14ac:dyDescent="0.2">
      <c r="A186" s="96"/>
      <c r="B186" s="20"/>
      <c r="C186" s="6"/>
      <c r="D186" s="6"/>
      <c r="E186" s="6">
        <v>32</v>
      </c>
      <c r="F186" s="9">
        <v>1467.6128000000001</v>
      </c>
      <c r="G186" s="19">
        <v>31.6083</v>
      </c>
      <c r="H186" s="19">
        <v>37.033900000000003</v>
      </c>
      <c r="I186" s="19">
        <v>37.838999999999999</v>
      </c>
      <c r="J186" s="24">
        <v>5686.5529999999999</v>
      </c>
      <c r="K186" s="19">
        <v>11.574999999999999</v>
      </c>
      <c r="L186" s="20">
        <f t="shared" si="42"/>
        <v>1.5795980555555555</v>
      </c>
      <c r="M186" s="19"/>
      <c r="N186" s="30"/>
      <c r="O186" s="31"/>
      <c r="P186" s="31"/>
      <c r="Q186" s="31"/>
      <c r="R186" s="32"/>
    </row>
    <row r="187" spans="1:18" ht="17.25" thickBot="1" x14ac:dyDescent="0.25">
      <c r="A187" s="96"/>
      <c r="B187" s="20"/>
      <c r="C187" s="7"/>
      <c r="D187" s="7"/>
      <c r="E187" s="7">
        <v>37</v>
      </c>
      <c r="F187" s="10">
        <v>692.33759999999995</v>
      </c>
      <c r="G187" s="21">
        <v>28.6646</v>
      </c>
      <c r="H187" s="21">
        <v>35.737299999999998</v>
      </c>
      <c r="I187" s="21">
        <v>36.456200000000003</v>
      </c>
      <c r="J187" s="25">
        <v>5044.6120000000001</v>
      </c>
      <c r="K187" s="21">
        <v>9.9990000000000006</v>
      </c>
      <c r="L187" s="22">
        <f t="shared" si="42"/>
        <v>1.4012811111111112</v>
      </c>
      <c r="M187" s="19"/>
      <c r="N187" s="30"/>
      <c r="O187" s="31"/>
      <c r="P187" s="31"/>
      <c r="Q187" s="31"/>
      <c r="R187" s="32"/>
    </row>
    <row r="188" spans="1:18" ht="17.25" thickBot="1" x14ac:dyDescent="0.25">
      <c r="A188" s="96"/>
      <c r="B188" s="20"/>
      <c r="C188" s="6"/>
      <c r="D188" s="6"/>
      <c r="E188" s="6"/>
      <c r="F188" s="9"/>
      <c r="G188" s="19"/>
      <c r="H188" s="19"/>
      <c r="I188" s="19"/>
      <c r="J188" s="19"/>
      <c r="K188" s="19"/>
      <c r="L188" s="20"/>
      <c r="M188" s="19"/>
      <c r="N188" s="33"/>
      <c r="O188" s="34"/>
      <c r="P188" s="34"/>
      <c r="Q188" s="34"/>
      <c r="R188" s="29"/>
    </row>
    <row r="189" spans="1:18" x14ac:dyDescent="0.2">
      <c r="A189" s="96"/>
      <c r="B189" s="20"/>
      <c r="C189" s="5"/>
      <c r="D189" s="5" t="s">
        <v>2</v>
      </c>
      <c r="E189" s="5">
        <v>22</v>
      </c>
      <c r="F189" s="8">
        <v>6758.3167999999996</v>
      </c>
      <c r="G189" s="3">
        <v>38.291899999999998</v>
      </c>
      <c r="H189" s="3">
        <v>41.488300000000002</v>
      </c>
      <c r="I189" s="3">
        <v>42.543500000000002</v>
      </c>
      <c r="J189" s="3">
        <v>27003.513999999999</v>
      </c>
      <c r="K189" s="3">
        <v>28.454000000000001</v>
      </c>
      <c r="L189" s="4">
        <f>J189/3600</f>
        <v>7.5009761111111111</v>
      </c>
      <c r="M189" s="19"/>
      <c r="N189" s="8">
        <f>bdrate($F184:$F187,G184:G187,$F189:$F192,G189:G192)</f>
        <v>-1.0252450766035648E-2</v>
      </c>
      <c r="O189" s="3">
        <f>bdrate($F184:$F187,H184:H187,$F189:$F192,H189:H192)</f>
        <v>-2.7216757189647112E-2</v>
      </c>
      <c r="P189" s="19">
        <f>bdrate($F184:$F187,I184:I187,$F189:$F192,I189:I192)</f>
        <v>-2.6946353688889091E-2</v>
      </c>
      <c r="Q189" s="19">
        <f>GEOMEAN(L189:L192)</f>
        <v>5.3668815442982538</v>
      </c>
      <c r="R189" s="4">
        <f>GEOMEAN(K189:K192)</f>
        <v>21.065567882209777</v>
      </c>
    </row>
    <row r="190" spans="1:18" x14ac:dyDescent="0.2">
      <c r="A190" s="96"/>
      <c r="B190" s="20"/>
      <c r="C190" s="6"/>
      <c r="D190" s="6"/>
      <c r="E190" s="6">
        <v>27</v>
      </c>
      <c r="F190" s="9">
        <v>3068.1080000000002</v>
      </c>
      <c r="G190" s="19">
        <v>34.754300000000001</v>
      </c>
      <c r="H190" s="19">
        <v>38.933999999999997</v>
      </c>
      <c r="I190" s="19">
        <v>39.856200000000001</v>
      </c>
      <c r="J190" s="19">
        <v>22248.712</v>
      </c>
      <c r="K190" s="19">
        <v>29.14</v>
      </c>
      <c r="L190" s="20">
        <f t="shared" ref="L190:L192" si="43">J190/3600</f>
        <v>6.1801977777777779</v>
      </c>
      <c r="M190" s="19"/>
      <c r="N190" s="30"/>
      <c r="O190" s="31"/>
      <c r="P190" s="31" t="s">
        <v>17</v>
      </c>
      <c r="Q190" s="19">
        <f>Q189/Q184</f>
        <v>2.9947470323831156</v>
      </c>
      <c r="R190" s="20">
        <f>R189/R184</f>
        <v>1.5641447981206031</v>
      </c>
    </row>
    <row r="191" spans="1:18" x14ac:dyDescent="0.2">
      <c r="A191" s="96"/>
      <c r="B191" s="20"/>
      <c r="C191" s="6"/>
      <c r="D191" s="6"/>
      <c r="E191" s="6">
        <v>32</v>
      </c>
      <c r="F191" s="9">
        <v>1439.4495999999999</v>
      </c>
      <c r="G191" s="19">
        <v>31.574999999999999</v>
      </c>
      <c r="H191" s="19">
        <v>37.044499999999999</v>
      </c>
      <c r="I191" s="19">
        <v>37.848700000000001</v>
      </c>
      <c r="J191" s="19">
        <v>17974.788</v>
      </c>
      <c r="K191" s="19">
        <v>17.440000000000001</v>
      </c>
      <c r="L191" s="20">
        <f t="shared" si="43"/>
        <v>4.9929966666666665</v>
      </c>
      <c r="M191" s="19"/>
      <c r="N191" s="30"/>
      <c r="O191" s="31"/>
      <c r="P191" s="31"/>
      <c r="Q191" s="31"/>
      <c r="R191" s="32"/>
    </row>
    <row r="192" spans="1:18" ht="17.25" thickBot="1" x14ac:dyDescent="0.25">
      <c r="A192" s="96"/>
      <c r="B192" s="22"/>
      <c r="C192" s="7"/>
      <c r="D192" s="7"/>
      <c r="E192" s="7">
        <v>37</v>
      </c>
      <c r="F192" s="10">
        <v>678.96720000000005</v>
      </c>
      <c r="G192" s="21">
        <v>28.635300000000001</v>
      </c>
      <c r="H192" s="21">
        <v>35.737000000000002</v>
      </c>
      <c r="I192" s="21">
        <v>36.456099999999999</v>
      </c>
      <c r="J192" s="21">
        <v>12903.547</v>
      </c>
      <c r="K192" s="21">
        <v>13.618</v>
      </c>
      <c r="L192" s="22">
        <f t="shared" si="43"/>
        <v>3.5843186111111112</v>
      </c>
      <c r="M192" s="19"/>
      <c r="N192" s="35"/>
      <c r="O192" s="36"/>
      <c r="P192" s="36"/>
      <c r="Q192" s="36"/>
      <c r="R192" s="37"/>
    </row>
    <row r="193" spans="1:18" ht="17.25" thickBot="1" x14ac:dyDescent="0.35">
      <c r="A193" s="96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5"/>
    </row>
    <row r="194" spans="1:18" ht="17.25" thickBot="1" x14ac:dyDescent="0.25">
      <c r="A194" s="96"/>
      <c r="B194" s="19"/>
      <c r="C194" s="19"/>
      <c r="D194" s="19"/>
      <c r="E194" s="19"/>
      <c r="F194" s="77" t="s">
        <v>3</v>
      </c>
      <c r="G194" s="78"/>
      <c r="H194" s="78"/>
      <c r="I194" s="78"/>
      <c r="J194" s="78"/>
      <c r="K194" s="78"/>
      <c r="L194" s="79"/>
      <c r="M194" s="101"/>
      <c r="N194" s="90" t="s">
        <v>18</v>
      </c>
      <c r="O194" s="91"/>
      <c r="P194" s="92"/>
      <c r="Q194" s="19"/>
      <c r="R194" s="32"/>
    </row>
    <row r="195" spans="1:18" ht="17.25" thickBot="1" x14ac:dyDescent="0.25">
      <c r="A195" s="96"/>
      <c r="B195" s="28"/>
      <c r="C195" s="3"/>
      <c r="D195" s="3"/>
      <c r="E195" s="4" t="s">
        <v>0</v>
      </c>
      <c r="F195" s="80" t="s">
        <v>4</v>
      </c>
      <c r="G195" s="81" t="s">
        <v>5</v>
      </c>
      <c r="H195" s="81" t="s">
        <v>6</v>
      </c>
      <c r="I195" s="81" t="s">
        <v>7</v>
      </c>
      <c r="J195" s="81" t="s">
        <v>8</v>
      </c>
      <c r="K195" s="81" t="s">
        <v>9</v>
      </c>
      <c r="L195" s="82" t="s">
        <v>10</v>
      </c>
      <c r="M195" s="19"/>
      <c r="N195" s="2" t="s">
        <v>19</v>
      </c>
      <c r="O195" s="28" t="s">
        <v>20</v>
      </c>
      <c r="P195" s="28" t="s">
        <v>21</v>
      </c>
      <c r="Q195" s="2" t="s">
        <v>22</v>
      </c>
      <c r="R195" s="29" t="s">
        <v>23</v>
      </c>
    </row>
    <row r="196" spans="1:18" x14ac:dyDescent="0.2">
      <c r="A196" s="96"/>
      <c r="B196" s="4" t="s">
        <v>94</v>
      </c>
      <c r="C196" s="5"/>
      <c r="D196" s="5" t="s">
        <v>1</v>
      </c>
      <c r="E196" s="5">
        <v>22</v>
      </c>
      <c r="F196" s="8">
        <v>4801.0951999999997</v>
      </c>
      <c r="G196" s="3">
        <v>39.042000000000002</v>
      </c>
      <c r="H196" s="3">
        <v>41.373899999999999</v>
      </c>
      <c r="I196" s="3">
        <v>42.843200000000003</v>
      </c>
      <c r="J196" s="23">
        <v>6165.183</v>
      </c>
      <c r="K196" s="3">
        <v>12.792</v>
      </c>
      <c r="L196" s="4">
        <f>J196/3600</f>
        <v>1.7125508333333332</v>
      </c>
      <c r="M196" s="19"/>
      <c r="N196" s="30"/>
      <c r="O196" s="31"/>
      <c r="P196" s="31"/>
      <c r="Q196" s="19">
        <f>GEOMEAN(L196:L199)</f>
        <v>1.2714041495783701</v>
      </c>
      <c r="R196" s="4">
        <f>GEOMEAN(K196:K199)</f>
        <v>9.3286115910208629</v>
      </c>
    </row>
    <row r="197" spans="1:18" x14ac:dyDescent="0.2">
      <c r="A197" s="96"/>
      <c r="B197" s="20"/>
      <c r="C197" s="6"/>
      <c r="D197" s="6"/>
      <c r="E197" s="6">
        <v>27</v>
      </c>
      <c r="F197" s="9">
        <v>2028.4072000000001</v>
      </c>
      <c r="G197" s="19">
        <v>35.846699999999998</v>
      </c>
      <c r="H197" s="19">
        <v>39.071199999999997</v>
      </c>
      <c r="I197" s="19">
        <v>40.688899999999997</v>
      </c>
      <c r="J197" s="24">
        <v>4896.3959999999997</v>
      </c>
      <c r="K197" s="19">
        <v>10.124000000000001</v>
      </c>
      <c r="L197" s="20">
        <f t="shared" ref="L197:L199" si="44">J197/3600</f>
        <v>1.3601099999999999</v>
      </c>
      <c r="M197" s="19"/>
      <c r="N197" s="30"/>
      <c r="O197" s="31"/>
      <c r="P197" s="31"/>
      <c r="Q197" s="31"/>
      <c r="R197" s="32"/>
    </row>
    <row r="198" spans="1:18" x14ac:dyDescent="0.2">
      <c r="A198" s="96"/>
      <c r="B198" s="20"/>
      <c r="C198" s="6"/>
      <c r="D198" s="6"/>
      <c r="E198" s="6">
        <v>32</v>
      </c>
      <c r="F198" s="9">
        <v>946.33519999999999</v>
      </c>
      <c r="G198" s="19">
        <v>32.979500000000002</v>
      </c>
      <c r="H198" s="19">
        <v>37.1995</v>
      </c>
      <c r="I198" s="19">
        <v>38.930900000000001</v>
      </c>
      <c r="J198" s="24">
        <v>4097.674</v>
      </c>
      <c r="K198" s="19">
        <v>8.2210000000000001</v>
      </c>
      <c r="L198" s="20">
        <f t="shared" si="44"/>
        <v>1.1382427777777777</v>
      </c>
      <c r="M198" s="19"/>
      <c r="N198" s="30"/>
      <c r="O198" s="31"/>
      <c r="P198" s="31"/>
      <c r="Q198" s="31"/>
      <c r="R198" s="32"/>
    </row>
    <row r="199" spans="1:18" ht="17.25" thickBot="1" x14ac:dyDescent="0.25">
      <c r="A199" s="96"/>
      <c r="B199" s="20"/>
      <c r="C199" s="7"/>
      <c r="D199" s="7"/>
      <c r="E199" s="7">
        <v>37</v>
      </c>
      <c r="F199" s="10">
        <v>462.71359999999999</v>
      </c>
      <c r="G199" s="21">
        <v>30.329699999999999</v>
      </c>
      <c r="H199" s="21">
        <v>35.919800000000002</v>
      </c>
      <c r="I199" s="21">
        <v>37.657499999999999</v>
      </c>
      <c r="J199" s="25">
        <v>3548.0079999999998</v>
      </c>
      <c r="K199" s="21">
        <v>7.1130000000000004</v>
      </c>
      <c r="L199" s="22">
        <f t="shared" si="44"/>
        <v>0.98555777777777775</v>
      </c>
      <c r="M199" s="19"/>
      <c r="N199" s="30"/>
      <c r="O199" s="31"/>
      <c r="P199" s="31"/>
      <c r="Q199" s="31"/>
      <c r="R199" s="32"/>
    </row>
    <row r="200" spans="1:18" ht="17.25" thickBot="1" x14ac:dyDescent="0.25">
      <c r="A200" s="96"/>
      <c r="B200" s="20"/>
      <c r="C200" s="6"/>
      <c r="D200" s="6"/>
      <c r="E200" s="6"/>
      <c r="F200" s="9"/>
      <c r="G200" s="19"/>
      <c r="H200" s="19"/>
      <c r="I200" s="19"/>
      <c r="J200" s="19"/>
      <c r="K200" s="19"/>
      <c r="L200" s="20"/>
      <c r="M200" s="19"/>
      <c r="N200" s="33"/>
      <c r="O200" s="34"/>
      <c r="P200" s="34"/>
      <c r="Q200" s="34"/>
      <c r="R200" s="29"/>
    </row>
    <row r="201" spans="1:18" x14ac:dyDescent="0.2">
      <c r="A201" s="96"/>
      <c r="B201" s="20"/>
      <c r="C201" s="5"/>
      <c r="D201" s="5" t="s">
        <v>2</v>
      </c>
      <c r="E201" s="5">
        <v>22</v>
      </c>
      <c r="F201" s="8">
        <v>4799.4960000000001</v>
      </c>
      <c r="G201" s="3">
        <v>39.042499999999997</v>
      </c>
      <c r="H201" s="3">
        <v>41.376100000000001</v>
      </c>
      <c r="I201" s="3">
        <v>42.8446</v>
      </c>
      <c r="J201" s="3">
        <v>21642.664000000001</v>
      </c>
      <c r="K201" s="3">
        <v>15.319000000000001</v>
      </c>
      <c r="L201" s="4">
        <f>J201/3600</f>
        <v>6.0118511111111115</v>
      </c>
      <c r="M201" s="19"/>
      <c r="N201" s="8">
        <f>bdrate($F196:$F199,G196:G199,$F201:$F204,G201:G204)</f>
        <v>-1.5613860800911539E-4</v>
      </c>
      <c r="O201" s="3">
        <f>bdrate($F196:$F199,H196:H199,$F201:$F204,H201:H204)</f>
        <v>5.7589215465791987E-4</v>
      </c>
      <c r="P201" s="19">
        <f>bdrate($F196:$F199,I196:I199,$F201:$F204,I201:I204)</f>
        <v>-7.3203503185992336E-4</v>
      </c>
      <c r="Q201" s="19">
        <f>GEOMEAN(L201:L204)</f>
        <v>4.6987872630310896</v>
      </c>
      <c r="R201" s="4">
        <f>GEOMEAN(K201:K204)</f>
        <v>10.703893149258356</v>
      </c>
    </row>
    <row r="202" spans="1:18" x14ac:dyDescent="0.2">
      <c r="A202" s="96"/>
      <c r="B202" s="20"/>
      <c r="C202" s="6"/>
      <c r="D202" s="6"/>
      <c r="E202" s="6">
        <v>27</v>
      </c>
      <c r="F202" s="9">
        <v>2028.5927999999999</v>
      </c>
      <c r="G202" s="19">
        <v>35.847999999999999</v>
      </c>
      <c r="H202" s="19">
        <v>39.068899999999999</v>
      </c>
      <c r="I202" s="19">
        <v>40.691000000000003</v>
      </c>
      <c r="J202" s="19">
        <v>18201.378000000001</v>
      </c>
      <c r="K202" s="19">
        <v>11.435</v>
      </c>
      <c r="L202" s="20">
        <f t="shared" ref="L202:L204" si="45">J202/3600</f>
        <v>5.0559383333333336</v>
      </c>
      <c r="M202" s="19"/>
      <c r="N202" s="30"/>
      <c r="O202" s="31"/>
      <c r="P202" s="31" t="s">
        <v>17</v>
      </c>
      <c r="Q202" s="19">
        <f>Q201/Q196</f>
        <v>3.6957463640411485</v>
      </c>
      <c r="R202" s="20">
        <f>R201/R196</f>
        <v>1.1474261785710163</v>
      </c>
    </row>
    <row r="203" spans="1:18" x14ac:dyDescent="0.2">
      <c r="A203" s="96"/>
      <c r="B203" s="20"/>
      <c r="C203" s="6"/>
      <c r="D203" s="6"/>
      <c r="E203" s="6">
        <v>32</v>
      </c>
      <c r="F203" s="9">
        <v>946.56560000000002</v>
      </c>
      <c r="G203" s="19">
        <v>32.979900000000001</v>
      </c>
      <c r="H203" s="19">
        <v>37.198</v>
      </c>
      <c r="I203" s="19">
        <v>38.9343</v>
      </c>
      <c r="J203" s="19">
        <v>15469.221</v>
      </c>
      <c r="K203" s="19">
        <v>9.4380000000000006</v>
      </c>
      <c r="L203" s="20">
        <f t="shared" si="45"/>
        <v>4.2970058333333334</v>
      </c>
      <c r="M203" s="19"/>
      <c r="N203" s="30"/>
      <c r="O203" s="31"/>
      <c r="P203" s="31"/>
      <c r="Q203" s="31"/>
      <c r="R203" s="32"/>
    </row>
    <row r="204" spans="1:18" ht="17.25" thickBot="1" x14ac:dyDescent="0.25">
      <c r="A204" s="97"/>
      <c r="B204" s="22"/>
      <c r="C204" s="7"/>
      <c r="D204" s="7"/>
      <c r="E204" s="7">
        <v>37</v>
      </c>
      <c r="F204" s="10">
        <v>462.83679999999998</v>
      </c>
      <c r="G204" s="21">
        <v>30.331800000000001</v>
      </c>
      <c r="H204" s="21">
        <v>35.919800000000002</v>
      </c>
      <c r="I204" s="21">
        <v>37.654400000000003</v>
      </c>
      <c r="J204" s="21">
        <v>13435.991</v>
      </c>
      <c r="K204" s="21">
        <v>7.94</v>
      </c>
      <c r="L204" s="22">
        <f t="shared" si="45"/>
        <v>3.7322197222222222</v>
      </c>
      <c r="M204" s="21"/>
      <c r="N204" s="35"/>
      <c r="O204" s="36"/>
      <c r="P204" s="36"/>
      <c r="Q204" s="36"/>
      <c r="R204" s="37"/>
    </row>
    <row r="205" spans="1:18" ht="17.25" thickBot="1" x14ac:dyDescent="0.35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</row>
    <row r="206" spans="1:18" ht="17.25" thickBot="1" x14ac:dyDescent="0.25">
      <c r="B206" s="1"/>
      <c r="C206" s="1"/>
      <c r="D206" s="1"/>
      <c r="E206" s="1"/>
      <c r="F206" s="98" t="s">
        <v>3</v>
      </c>
      <c r="G206" s="99"/>
      <c r="H206" s="99"/>
      <c r="I206" s="99"/>
      <c r="J206" s="99"/>
      <c r="K206" s="99"/>
      <c r="L206" s="100"/>
      <c r="M206" s="15"/>
      <c r="N206" s="90" t="s">
        <v>18</v>
      </c>
      <c r="O206" s="91"/>
      <c r="P206" s="92"/>
      <c r="Q206" s="1"/>
      <c r="R206" s="27"/>
    </row>
    <row r="207" spans="1:18" ht="17.25" thickBot="1" x14ac:dyDescent="0.25">
      <c r="A207" s="94"/>
      <c r="B207" s="2"/>
      <c r="C207" s="3"/>
      <c r="D207" s="3"/>
      <c r="E207" s="4" t="s">
        <v>0</v>
      </c>
      <c r="F207" s="80" t="s">
        <v>4</v>
      </c>
      <c r="G207" s="81" t="s">
        <v>5</v>
      </c>
      <c r="H207" s="81" t="s">
        <v>6</v>
      </c>
      <c r="I207" s="81" t="s">
        <v>7</v>
      </c>
      <c r="J207" s="81" t="s">
        <v>8</v>
      </c>
      <c r="K207" s="81" t="s">
        <v>9</v>
      </c>
      <c r="L207" s="82" t="s">
        <v>10</v>
      </c>
      <c r="M207" s="3"/>
      <c r="N207" s="2" t="s">
        <v>19</v>
      </c>
      <c r="O207" s="28" t="s">
        <v>20</v>
      </c>
      <c r="P207" s="28" t="s">
        <v>21</v>
      </c>
      <c r="Q207" s="2" t="s">
        <v>22</v>
      </c>
      <c r="R207" s="29" t="s">
        <v>23</v>
      </c>
    </row>
    <row r="208" spans="1:18" x14ac:dyDescent="0.2">
      <c r="A208" s="95" t="s">
        <v>77</v>
      </c>
      <c r="B208" s="4" t="s">
        <v>95</v>
      </c>
      <c r="C208" s="5"/>
      <c r="D208" s="5" t="s">
        <v>1</v>
      </c>
      <c r="E208" s="5">
        <v>22</v>
      </c>
      <c r="F208" s="8">
        <v>1509.5496000000001</v>
      </c>
      <c r="G208" s="3">
        <v>40.671799999999998</v>
      </c>
      <c r="H208" s="3">
        <v>43.8797</v>
      </c>
      <c r="I208" s="3">
        <v>43.0486</v>
      </c>
      <c r="J208" s="23">
        <v>2282.8290000000002</v>
      </c>
      <c r="K208" s="3">
        <v>5.6779999999999999</v>
      </c>
      <c r="L208" s="4">
        <f>J208/3600</f>
        <v>0.63411916666666668</v>
      </c>
      <c r="M208" s="19"/>
      <c r="N208" s="30"/>
      <c r="O208" s="31"/>
      <c r="P208" s="31"/>
      <c r="Q208" s="19">
        <f>GEOMEAN(L208:L211)</f>
        <v>0.49773561967366103</v>
      </c>
      <c r="R208" s="4">
        <f>GEOMEAN(K208:K211)</f>
        <v>3.9461095629300131</v>
      </c>
    </row>
    <row r="209" spans="1:18" x14ac:dyDescent="0.2">
      <c r="A209" s="96"/>
      <c r="B209" s="20"/>
      <c r="C209" s="6"/>
      <c r="D209" s="6"/>
      <c r="E209" s="6">
        <v>27</v>
      </c>
      <c r="F209" s="9">
        <v>754.04160000000002</v>
      </c>
      <c r="G209" s="19">
        <v>36.912300000000002</v>
      </c>
      <c r="H209" s="19">
        <v>41.258200000000002</v>
      </c>
      <c r="I209" s="19">
        <v>40.043300000000002</v>
      </c>
      <c r="J209" s="24">
        <v>1991.1089999999999</v>
      </c>
      <c r="K209" s="19">
        <v>4.04</v>
      </c>
      <c r="L209" s="20">
        <f t="shared" ref="L209:L211" si="46">J209/3600</f>
        <v>0.55308583333333328</v>
      </c>
      <c r="M209" s="19"/>
      <c r="N209" s="30"/>
      <c r="O209" s="31"/>
      <c r="P209" s="31"/>
      <c r="Q209" s="31"/>
      <c r="R209" s="32"/>
    </row>
    <row r="210" spans="1:18" x14ac:dyDescent="0.2">
      <c r="A210" s="96"/>
      <c r="B210" s="20"/>
      <c r="C210" s="6"/>
      <c r="D210" s="6"/>
      <c r="E210" s="6">
        <v>32</v>
      </c>
      <c r="F210" s="9">
        <v>371.90320000000003</v>
      </c>
      <c r="G210" s="19">
        <v>33.556899999999999</v>
      </c>
      <c r="H210" s="19">
        <v>39.195300000000003</v>
      </c>
      <c r="I210" s="19">
        <v>37.680500000000002</v>
      </c>
      <c r="J210" s="24">
        <v>1600.703</v>
      </c>
      <c r="K210" s="19">
        <v>3.3220000000000001</v>
      </c>
      <c r="L210" s="20">
        <f t="shared" si="46"/>
        <v>0.4446397222222222</v>
      </c>
      <c r="M210" s="19"/>
      <c r="N210" s="30"/>
      <c r="O210" s="31"/>
      <c r="P210" s="31"/>
      <c r="Q210" s="31"/>
      <c r="R210" s="32"/>
    </row>
    <row r="211" spans="1:18" ht="17.25" thickBot="1" x14ac:dyDescent="0.25">
      <c r="A211" s="96"/>
      <c r="B211" s="20"/>
      <c r="C211" s="7"/>
      <c r="D211" s="7"/>
      <c r="E211" s="7">
        <v>37</v>
      </c>
      <c r="F211" s="10">
        <v>193.19200000000001</v>
      </c>
      <c r="G211" s="21">
        <v>30.762499999999999</v>
      </c>
      <c r="H211" s="21">
        <v>37.776299999999999</v>
      </c>
      <c r="I211" s="21">
        <v>36.141500000000001</v>
      </c>
      <c r="J211" s="25">
        <v>1416.856</v>
      </c>
      <c r="K211" s="21">
        <v>3.1819999999999999</v>
      </c>
      <c r="L211" s="22">
        <f t="shared" si="46"/>
        <v>0.39357111111111109</v>
      </c>
      <c r="M211" s="19"/>
      <c r="N211" s="30"/>
      <c r="O211" s="31"/>
      <c r="P211" s="31"/>
      <c r="Q211" s="31"/>
      <c r="R211" s="32"/>
    </row>
    <row r="212" spans="1:18" ht="17.25" thickBot="1" x14ac:dyDescent="0.25">
      <c r="A212" s="96"/>
      <c r="B212" s="20"/>
      <c r="C212" s="6"/>
      <c r="D212" s="6"/>
      <c r="E212" s="6"/>
      <c r="F212" s="9"/>
      <c r="G212" s="19"/>
      <c r="H212" s="19"/>
      <c r="I212" s="19"/>
      <c r="J212" s="19"/>
      <c r="K212" s="19"/>
      <c r="L212" s="20"/>
      <c r="M212" s="19"/>
      <c r="N212" s="33"/>
      <c r="O212" s="34"/>
      <c r="P212" s="34"/>
      <c r="Q212" s="34"/>
      <c r="R212" s="29"/>
    </row>
    <row r="213" spans="1:18" x14ac:dyDescent="0.2">
      <c r="A213" s="96"/>
      <c r="B213" s="20"/>
      <c r="C213" s="5"/>
      <c r="D213" s="5" t="s">
        <v>2</v>
      </c>
      <c r="E213" s="5">
        <v>22</v>
      </c>
      <c r="F213" s="8">
        <v>1509.44</v>
      </c>
      <c r="G213" s="3">
        <v>40.6723</v>
      </c>
      <c r="H213" s="3">
        <v>43.878799999999998</v>
      </c>
      <c r="I213" s="3">
        <v>43.0456</v>
      </c>
      <c r="J213" s="3">
        <v>7719.3850000000002</v>
      </c>
      <c r="K213" s="3">
        <v>6.4740000000000002</v>
      </c>
      <c r="L213" s="4">
        <f>J213/3600</f>
        <v>2.1442736111111111</v>
      </c>
      <c r="M213" s="19"/>
      <c r="N213" s="8">
        <f>bdrate($F208:$F211,G208:G211,$F213:$F216,G213:G216)</f>
        <v>2.398157548499924E-5</v>
      </c>
      <c r="O213" s="3">
        <f>bdrate($F208:$F211,H208:H211,$F213:$F216,H213:H216)</f>
        <v>7.4004806609018203E-5</v>
      </c>
      <c r="P213" s="19">
        <f>bdrate($F208:$F211,I208:I211,$F213:$F216,I213:I216)</f>
        <v>1.4096567318300224E-4</v>
      </c>
      <c r="Q213" s="19">
        <f>GEOMEAN(L213:L216)</f>
        <v>1.4507739161086495</v>
      </c>
      <c r="R213" s="4">
        <f>GEOMEAN(K213:K216)</f>
        <v>4.9868358847109473</v>
      </c>
    </row>
    <row r="214" spans="1:18" x14ac:dyDescent="0.2">
      <c r="A214" s="96"/>
      <c r="B214" s="20"/>
      <c r="C214" s="6"/>
      <c r="D214" s="6"/>
      <c r="E214" s="6">
        <v>27</v>
      </c>
      <c r="F214" s="9">
        <v>754.12559999999996</v>
      </c>
      <c r="G214" s="19">
        <v>36.912300000000002</v>
      </c>
      <c r="H214" s="19">
        <v>41.258200000000002</v>
      </c>
      <c r="I214" s="19">
        <v>40.043300000000002</v>
      </c>
      <c r="J214" s="19">
        <v>6648.0919999999996</v>
      </c>
      <c r="K214" s="19">
        <v>4.726</v>
      </c>
      <c r="L214" s="20">
        <f t="shared" ref="L214:L216" si="47">J214/3600</f>
        <v>1.8466922222222222</v>
      </c>
      <c r="M214" s="19"/>
      <c r="N214" s="30"/>
      <c r="O214" s="31"/>
      <c r="P214" s="31" t="s">
        <v>17</v>
      </c>
      <c r="Q214" s="19">
        <f>Q213/Q208</f>
        <v>2.9147480284007909</v>
      </c>
      <c r="R214" s="20">
        <f>R213/R208</f>
        <v>1.2637347760329767</v>
      </c>
    </row>
    <row r="215" spans="1:18" x14ac:dyDescent="0.2">
      <c r="A215" s="96"/>
      <c r="B215" s="20"/>
      <c r="C215" s="6"/>
      <c r="D215" s="6"/>
      <c r="E215" s="6">
        <v>32</v>
      </c>
      <c r="F215" s="9">
        <v>371.90320000000003</v>
      </c>
      <c r="G215" s="19">
        <v>33.556899999999999</v>
      </c>
      <c r="H215" s="19">
        <v>39.195300000000003</v>
      </c>
      <c r="I215" s="19">
        <v>37.680500000000002</v>
      </c>
      <c r="J215" s="19">
        <v>4479.6099999999997</v>
      </c>
      <c r="K215" s="19">
        <v>3.915</v>
      </c>
      <c r="L215" s="20">
        <f t="shared" si="47"/>
        <v>1.2443361111111111</v>
      </c>
      <c r="M215" s="19"/>
      <c r="N215" s="30"/>
      <c r="O215" s="31"/>
      <c r="P215" s="31"/>
      <c r="Q215" s="31"/>
      <c r="R215" s="32"/>
    </row>
    <row r="216" spans="1:18" ht="17.25" thickBot="1" x14ac:dyDescent="0.25">
      <c r="A216" s="96"/>
      <c r="B216" s="22"/>
      <c r="C216" s="7"/>
      <c r="D216" s="7"/>
      <c r="E216" s="7">
        <v>37</v>
      </c>
      <c r="F216" s="10">
        <v>193.19200000000001</v>
      </c>
      <c r="G216" s="21">
        <v>30.762499999999999</v>
      </c>
      <c r="H216" s="21">
        <v>37.776299999999999</v>
      </c>
      <c r="I216" s="21">
        <v>36.141500000000001</v>
      </c>
      <c r="J216" s="21">
        <v>3236.6</v>
      </c>
      <c r="K216" s="21">
        <v>5.1630000000000003</v>
      </c>
      <c r="L216" s="22">
        <f t="shared" si="47"/>
        <v>0.8990555555555555</v>
      </c>
      <c r="M216" s="19"/>
      <c r="N216" s="35"/>
      <c r="O216" s="36"/>
      <c r="P216" s="36"/>
      <c r="Q216" s="36"/>
      <c r="R216" s="37"/>
    </row>
    <row r="217" spans="1:18" ht="17.25" thickBot="1" x14ac:dyDescent="0.35">
      <c r="A217" s="96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04"/>
      <c r="N217" s="104"/>
      <c r="O217" s="104"/>
      <c r="P217" s="104"/>
      <c r="Q217" s="104"/>
      <c r="R217" s="105"/>
    </row>
    <row r="218" spans="1:18" ht="17.25" thickBot="1" x14ac:dyDescent="0.25">
      <c r="A218" s="96"/>
      <c r="B218" s="19"/>
      <c r="C218" s="19"/>
      <c r="D218" s="19"/>
      <c r="E218" s="19"/>
      <c r="F218" s="77" t="s">
        <v>3</v>
      </c>
      <c r="G218" s="78"/>
      <c r="H218" s="78"/>
      <c r="I218" s="78"/>
      <c r="J218" s="78"/>
      <c r="K218" s="78"/>
      <c r="L218" s="79"/>
      <c r="M218" s="101"/>
      <c r="N218" s="90" t="s">
        <v>18</v>
      </c>
      <c r="O218" s="91"/>
      <c r="P218" s="92"/>
      <c r="Q218" s="19"/>
      <c r="R218" s="32"/>
    </row>
    <row r="219" spans="1:18" ht="17.25" thickBot="1" x14ac:dyDescent="0.25">
      <c r="A219" s="96"/>
      <c r="B219" s="28"/>
      <c r="C219" s="3"/>
      <c r="D219" s="3"/>
      <c r="E219" s="4" t="s">
        <v>0</v>
      </c>
      <c r="F219" s="80" t="s">
        <v>4</v>
      </c>
      <c r="G219" s="81" t="s">
        <v>5</v>
      </c>
      <c r="H219" s="81" t="s">
        <v>6</v>
      </c>
      <c r="I219" s="81" t="s">
        <v>7</v>
      </c>
      <c r="J219" s="81" t="s">
        <v>8</v>
      </c>
      <c r="K219" s="81" t="s">
        <v>9</v>
      </c>
      <c r="L219" s="82" t="s">
        <v>10</v>
      </c>
      <c r="M219" s="19"/>
      <c r="N219" s="2" t="s">
        <v>19</v>
      </c>
      <c r="O219" s="28" t="s">
        <v>20</v>
      </c>
      <c r="P219" s="28" t="s">
        <v>21</v>
      </c>
      <c r="Q219" s="2" t="s">
        <v>22</v>
      </c>
      <c r="R219" s="29" t="s">
        <v>23</v>
      </c>
    </row>
    <row r="220" spans="1:18" x14ac:dyDescent="0.2">
      <c r="A220" s="96"/>
      <c r="B220" s="4" t="s">
        <v>96</v>
      </c>
      <c r="C220" s="5"/>
      <c r="D220" s="5" t="s">
        <v>1</v>
      </c>
      <c r="E220" s="5">
        <v>22</v>
      </c>
      <c r="F220" s="8">
        <v>1651.2464</v>
      </c>
      <c r="G220" s="3">
        <v>38.277299999999997</v>
      </c>
      <c r="H220" s="3">
        <v>41.2988</v>
      </c>
      <c r="I220" s="3">
        <v>42.250599999999999</v>
      </c>
      <c r="J220" s="23">
        <v>2123.9059999999999</v>
      </c>
      <c r="K220" s="3">
        <v>4.867</v>
      </c>
      <c r="L220" s="4">
        <f>J220/3600</f>
        <v>0.58997388888888891</v>
      </c>
      <c r="M220" s="19"/>
      <c r="N220" s="30"/>
      <c r="O220" s="31"/>
      <c r="P220" s="31"/>
      <c r="Q220" s="19">
        <f>GEOMEAN(L220:L223)</f>
        <v>0.43950879816761179</v>
      </c>
      <c r="R220" s="4">
        <f>GEOMEAN(K220:K223)</f>
        <v>3.6610516025567272</v>
      </c>
    </row>
    <row r="221" spans="1:18" x14ac:dyDescent="0.2">
      <c r="A221" s="96"/>
      <c r="B221" s="20"/>
      <c r="C221" s="6"/>
      <c r="D221" s="6"/>
      <c r="E221" s="6">
        <v>27</v>
      </c>
      <c r="F221" s="9">
        <v>755.31600000000003</v>
      </c>
      <c r="G221" s="19">
        <v>34.877499999999998</v>
      </c>
      <c r="H221" s="19">
        <v>38.749200000000002</v>
      </c>
      <c r="I221" s="19">
        <v>39.5047</v>
      </c>
      <c r="J221" s="24">
        <v>1743.4590000000001</v>
      </c>
      <c r="K221" s="19">
        <v>3.8220000000000001</v>
      </c>
      <c r="L221" s="20">
        <f t="shared" ref="L221:L223" si="48">J221/3600</f>
        <v>0.48429416666666669</v>
      </c>
      <c r="M221" s="19"/>
      <c r="N221" s="30"/>
      <c r="O221" s="31"/>
      <c r="P221" s="31"/>
      <c r="Q221" s="31"/>
      <c r="R221" s="32"/>
    </row>
    <row r="222" spans="1:18" x14ac:dyDescent="0.2">
      <c r="A222" s="96"/>
      <c r="B222" s="20"/>
      <c r="C222" s="6"/>
      <c r="D222" s="6"/>
      <c r="E222" s="6">
        <v>32</v>
      </c>
      <c r="F222" s="9">
        <v>353.45119999999997</v>
      </c>
      <c r="G222" s="19">
        <v>31.663499999999999</v>
      </c>
      <c r="H222" s="19">
        <v>36.7502</v>
      </c>
      <c r="I222" s="19">
        <v>37.425899999999999</v>
      </c>
      <c r="J222" s="24">
        <v>1393.5820000000001</v>
      </c>
      <c r="K222" s="19">
        <v>3.2759999999999998</v>
      </c>
      <c r="L222" s="20">
        <f t="shared" si="48"/>
        <v>0.38710611111111115</v>
      </c>
      <c r="M222" s="19"/>
      <c r="N222" s="30"/>
      <c r="O222" s="31"/>
      <c r="P222" s="31"/>
      <c r="Q222" s="31"/>
      <c r="R222" s="32"/>
    </row>
    <row r="223" spans="1:18" ht="17.25" thickBot="1" x14ac:dyDescent="0.25">
      <c r="A223" s="96"/>
      <c r="B223" s="20"/>
      <c r="C223" s="7"/>
      <c r="D223" s="7"/>
      <c r="E223" s="7">
        <v>37</v>
      </c>
      <c r="F223" s="10">
        <v>163.55279999999999</v>
      </c>
      <c r="G223" s="21">
        <v>28.729600000000001</v>
      </c>
      <c r="H223" s="21">
        <v>35.332700000000003</v>
      </c>
      <c r="I223" s="21">
        <v>35.933799999999998</v>
      </c>
      <c r="J223" s="25">
        <v>1214.509</v>
      </c>
      <c r="K223" s="21">
        <v>2.948</v>
      </c>
      <c r="L223" s="22">
        <f t="shared" si="48"/>
        <v>0.33736361111111113</v>
      </c>
      <c r="M223" s="19"/>
      <c r="N223" s="30"/>
      <c r="O223" s="31"/>
      <c r="P223" s="31"/>
      <c r="Q223" s="31"/>
      <c r="R223" s="32"/>
    </row>
    <row r="224" spans="1:18" ht="17.25" thickBot="1" x14ac:dyDescent="0.25">
      <c r="A224" s="96"/>
      <c r="B224" s="20"/>
      <c r="C224" s="6"/>
      <c r="D224" s="6"/>
      <c r="E224" s="6"/>
      <c r="F224" s="9"/>
      <c r="G224" s="19"/>
      <c r="H224" s="19"/>
      <c r="I224" s="19"/>
      <c r="J224" s="19"/>
      <c r="K224" s="19"/>
      <c r="L224" s="20"/>
      <c r="M224" s="19"/>
      <c r="N224" s="33"/>
      <c r="O224" s="34"/>
      <c r="P224" s="34"/>
      <c r="Q224" s="34"/>
      <c r="R224" s="29"/>
    </row>
    <row r="225" spans="1:18" x14ac:dyDescent="0.2">
      <c r="A225" s="96"/>
      <c r="B225" s="20"/>
      <c r="C225" s="5"/>
      <c r="D225" s="5" t="s">
        <v>2</v>
      </c>
      <c r="E225" s="5">
        <v>22</v>
      </c>
      <c r="F225" s="8">
        <v>1651.3368</v>
      </c>
      <c r="G225" s="3">
        <v>38.2774</v>
      </c>
      <c r="H225" s="3">
        <v>41.302</v>
      </c>
      <c r="I225" s="3">
        <v>42.252600000000001</v>
      </c>
      <c r="J225" s="3">
        <v>6999.8149999999996</v>
      </c>
      <c r="K225" s="3">
        <v>6.24</v>
      </c>
      <c r="L225" s="4">
        <f>J225/3600</f>
        <v>1.9443930555555555</v>
      </c>
      <c r="M225" s="19"/>
      <c r="N225" s="8">
        <f>bdrate($F220:$F223,G220:G223,$F225:$F228,G225:G228)</f>
        <v>4.8674783762914231E-5</v>
      </c>
      <c r="O225" s="3">
        <f>bdrate($F220:$F223,H220:H223,$F225:$F228,H225:H228)</f>
        <v>-8.2642118238385187E-5</v>
      </c>
      <c r="P225" s="19">
        <f>bdrate($F220:$F223,I220:I223,$F225:$F228,I225:I228)</f>
        <v>-2.1736174067421565E-5</v>
      </c>
      <c r="Q225" s="19">
        <f>GEOMEAN(L225:L228)</f>
        <v>1.1375413830953358</v>
      </c>
      <c r="R225" s="4">
        <f>GEOMEAN(K225:K228)</f>
        <v>4.6169265341122481</v>
      </c>
    </row>
    <row r="226" spans="1:18" x14ac:dyDescent="0.2">
      <c r="A226" s="96"/>
      <c r="B226" s="20"/>
      <c r="C226" s="6"/>
      <c r="D226" s="6"/>
      <c r="E226" s="6">
        <v>27</v>
      </c>
      <c r="F226" s="9">
        <v>755.4</v>
      </c>
      <c r="G226" s="19">
        <v>34.877499999999998</v>
      </c>
      <c r="H226" s="19">
        <v>38.749200000000002</v>
      </c>
      <c r="I226" s="19">
        <v>39.5047</v>
      </c>
      <c r="J226" s="19">
        <v>5099.134</v>
      </c>
      <c r="K226" s="19">
        <v>4.5549999999999997</v>
      </c>
      <c r="L226" s="20">
        <f t="shared" ref="L226:L228" si="49">J226/3600</f>
        <v>1.4164261111111112</v>
      </c>
      <c r="M226" s="19"/>
      <c r="N226" s="30"/>
      <c r="O226" s="31"/>
      <c r="P226" s="31" t="s">
        <v>17</v>
      </c>
      <c r="Q226" s="19">
        <f>Q225/Q220</f>
        <v>2.5882107203267433</v>
      </c>
      <c r="R226" s="20">
        <f>R225/R220</f>
        <v>1.2610929960364332</v>
      </c>
    </row>
    <row r="227" spans="1:18" x14ac:dyDescent="0.2">
      <c r="A227" s="96"/>
      <c r="B227" s="20"/>
      <c r="C227" s="6"/>
      <c r="D227" s="6"/>
      <c r="E227" s="6">
        <v>32</v>
      </c>
      <c r="F227" s="9">
        <v>353.45119999999997</v>
      </c>
      <c r="G227" s="19">
        <v>31.663499999999999</v>
      </c>
      <c r="H227" s="19">
        <v>36.7502</v>
      </c>
      <c r="I227" s="19">
        <v>37.425899999999999</v>
      </c>
      <c r="J227" s="19">
        <v>3449.4459999999999</v>
      </c>
      <c r="K227" s="19">
        <v>4.399</v>
      </c>
      <c r="L227" s="20">
        <f t="shared" si="49"/>
        <v>0.95817944444444447</v>
      </c>
      <c r="M227" s="19"/>
      <c r="N227" s="30"/>
      <c r="O227" s="31"/>
      <c r="P227" s="31"/>
      <c r="Q227" s="31"/>
      <c r="R227" s="32"/>
    </row>
    <row r="228" spans="1:18" ht="17.25" thickBot="1" x14ac:dyDescent="0.25">
      <c r="A228" s="96"/>
      <c r="B228" s="22"/>
      <c r="C228" s="7"/>
      <c r="D228" s="7"/>
      <c r="E228" s="7">
        <v>37</v>
      </c>
      <c r="F228" s="10">
        <v>163.55279999999999</v>
      </c>
      <c r="G228" s="21">
        <v>28.729600000000001</v>
      </c>
      <c r="H228" s="21">
        <v>35.332700000000003</v>
      </c>
      <c r="I228" s="21">
        <v>35.933799999999998</v>
      </c>
      <c r="J228" s="21">
        <v>2284.2649999999999</v>
      </c>
      <c r="K228" s="21">
        <v>3.6339999999999999</v>
      </c>
      <c r="L228" s="22">
        <f t="shared" si="49"/>
        <v>0.63451805555555552</v>
      </c>
      <c r="M228" s="19"/>
      <c r="N228" s="35"/>
      <c r="O228" s="36"/>
      <c r="P228" s="36"/>
      <c r="Q228" s="36"/>
      <c r="R228" s="37"/>
    </row>
    <row r="229" spans="1:18" ht="17.25" thickBot="1" x14ac:dyDescent="0.35">
      <c r="A229" s="96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5"/>
    </row>
    <row r="230" spans="1:18" ht="17.25" thickBot="1" x14ac:dyDescent="0.25">
      <c r="A230" s="96"/>
      <c r="B230" s="19"/>
      <c r="C230" s="19"/>
      <c r="D230" s="19"/>
      <c r="E230" s="19"/>
      <c r="F230" s="77" t="s">
        <v>3</v>
      </c>
      <c r="G230" s="78"/>
      <c r="H230" s="78"/>
      <c r="I230" s="78"/>
      <c r="J230" s="78"/>
      <c r="K230" s="78"/>
      <c r="L230" s="79"/>
      <c r="M230" s="101"/>
      <c r="N230" s="90" t="s">
        <v>18</v>
      </c>
      <c r="O230" s="91"/>
      <c r="P230" s="92"/>
      <c r="Q230" s="19"/>
      <c r="R230" s="32"/>
    </row>
    <row r="231" spans="1:18" ht="17.25" thickBot="1" x14ac:dyDescent="0.25">
      <c r="A231" s="96"/>
      <c r="B231" s="28"/>
      <c r="C231" s="3"/>
      <c r="D231" s="3"/>
      <c r="E231" s="4" t="s">
        <v>0</v>
      </c>
      <c r="F231" s="80" t="s">
        <v>4</v>
      </c>
      <c r="G231" s="81" t="s">
        <v>5</v>
      </c>
      <c r="H231" s="81" t="s">
        <v>6</v>
      </c>
      <c r="I231" s="81" t="s">
        <v>7</v>
      </c>
      <c r="J231" s="81" t="s">
        <v>8</v>
      </c>
      <c r="K231" s="81" t="s">
        <v>9</v>
      </c>
      <c r="L231" s="82" t="s">
        <v>10</v>
      </c>
      <c r="M231" s="19"/>
      <c r="N231" s="2" t="s">
        <v>19</v>
      </c>
      <c r="O231" s="28" t="s">
        <v>20</v>
      </c>
      <c r="P231" s="28" t="s">
        <v>21</v>
      </c>
      <c r="Q231" s="2" t="s">
        <v>22</v>
      </c>
      <c r="R231" s="29" t="s">
        <v>23</v>
      </c>
    </row>
    <row r="232" spans="1:18" x14ac:dyDescent="0.2">
      <c r="A232" s="96"/>
      <c r="B232" s="4" t="s">
        <v>97</v>
      </c>
      <c r="C232" s="5"/>
      <c r="D232" s="5" t="s">
        <v>1</v>
      </c>
      <c r="E232" s="5">
        <v>22</v>
      </c>
      <c r="F232" s="8">
        <v>1644.9023999999999</v>
      </c>
      <c r="G232" s="3">
        <v>38.099400000000003</v>
      </c>
      <c r="H232" s="3">
        <v>43.203800000000001</v>
      </c>
      <c r="I232" s="3">
        <v>44.2194</v>
      </c>
      <c r="J232" s="23">
        <v>2576.4589999999998</v>
      </c>
      <c r="K232" s="3">
        <v>5.9119999999999999</v>
      </c>
      <c r="L232" s="4">
        <f>J232/3600</f>
        <v>0.71568305555555556</v>
      </c>
      <c r="M232" s="19"/>
      <c r="N232" s="30"/>
      <c r="O232" s="31"/>
      <c r="P232" s="31"/>
      <c r="Q232" s="19">
        <f>GEOMEAN(L232:L235)</f>
        <v>0.50163697969850929</v>
      </c>
      <c r="R232" s="4">
        <f>GEOMEAN(K232:K235)</f>
        <v>4.3544289460565055</v>
      </c>
    </row>
    <row r="233" spans="1:18" x14ac:dyDescent="0.2">
      <c r="A233" s="96"/>
      <c r="B233" s="20"/>
      <c r="C233" s="6"/>
      <c r="D233" s="6"/>
      <c r="E233" s="6">
        <v>27</v>
      </c>
      <c r="F233" s="9">
        <v>637.09280000000001</v>
      </c>
      <c r="G233" s="19">
        <v>34.754199999999997</v>
      </c>
      <c r="H233" s="19">
        <v>41.077100000000002</v>
      </c>
      <c r="I233" s="19">
        <v>42.069499999999998</v>
      </c>
      <c r="J233" s="24">
        <v>1931.2049999999999</v>
      </c>
      <c r="K233" s="19">
        <v>4.492</v>
      </c>
      <c r="L233" s="20">
        <f t="shared" ref="L233:L235" si="50">J233/3600</f>
        <v>0.53644583333333329</v>
      </c>
      <c r="M233" s="19"/>
      <c r="N233" s="30"/>
      <c r="O233" s="31"/>
      <c r="P233" s="31"/>
      <c r="Q233" s="31"/>
      <c r="R233" s="32"/>
    </row>
    <row r="234" spans="1:18" x14ac:dyDescent="0.2">
      <c r="A234" s="96"/>
      <c r="B234" s="20"/>
      <c r="C234" s="6"/>
      <c r="D234" s="6"/>
      <c r="E234" s="6">
        <v>32</v>
      </c>
      <c r="F234" s="9">
        <v>285.16160000000002</v>
      </c>
      <c r="G234" s="19">
        <v>31.925899999999999</v>
      </c>
      <c r="H234" s="19">
        <v>39.545099999999998</v>
      </c>
      <c r="I234" s="19">
        <v>40.5137</v>
      </c>
      <c r="J234" s="24">
        <v>1536.8989999999999</v>
      </c>
      <c r="K234" s="19">
        <v>3.5720000000000001</v>
      </c>
      <c r="L234" s="20">
        <f t="shared" si="50"/>
        <v>0.42691638888888883</v>
      </c>
      <c r="M234" s="19"/>
      <c r="N234" s="30"/>
      <c r="O234" s="31"/>
      <c r="P234" s="31"/>
      <c r="Q234" s="31"/>
      <c r="R234" s="32"/>
    </row>
    <row r="235" spans="1:18" ht="17.25" thickBot="1" x14ac:dyDescent="0.25">
      <c r="A235" s="96"/>
      <c r="B235" s="20"/>
      <c r="C235" s="7"/>
      <c r="D235" s="7"/>
      <c r="E235" s="7">
        <v>37</v>
      </c>
      <c r="F235" s="10">
        <v>139.92320000000001</v>
      </c>
      <c r="G235" s="21">
        <v>29.1646</v>
      </c>
      <c r="H235" s="21">
        <v>38.4452</v>
      </c>
      <c r="I235" s="21">
        <v>39.294899999999998</v>
      </c>
      <c r="J235" s="25">
        <v>1390.8209999999999</v>
      </c>
      <c r="K235" s="21">
        <v>3.79</v>
      </c>
      <c r="L235" s="22">
        <f t="shared" si="50"/>
        <v>0.38633916666666662</v>
      </c>
      <c r="M235" s="19"/>
      <c r="N235" s="30"/>
      <c r="O235" s="31"/>
      <c r="P235" s="31"/>
      <c r="Q235" s="31"/>
      <c r="R235" s="32"/>
    </row>
    <row r="236" spans="1:18" ht="17.25" thickBot="1" x14ac:dyDescent="0.25">
      <c r="A236" s="96"/>
      <c r="B236" s="20"/>
      <c r="C236" s="6"/>
      <c r="D236" s="6"/>
      <c r="E236" s="6"/>
      <c r="F236" s="9"/>
      <c r="G236" s="19"/>
      <c r="H236" s="19"/>
      <c r="I236" s="19"/>
      <c r="J236" s="19"/>
      <c r="K236" s="19"/>
      <c r="L236" s="20"/>
      <c r="M236" s="19"/>
      <c r="N236" s="33"/>
      <c r="O236" s="34"/>
      <c r="P236" s="34"/>
      <c r="Q236" s="34"/>
      <c r="R236" s="29"/>
    </row>
    <row r="237" spans="1:18" x14ac:dyDescent="0.2">
      <c r="A237" s="96"/>
      <c r="B237" s="20"/>
      <c r="C237" s="5"/>
      <c r="D237" s="5" t="s">
        <v>2</v>
      </c>
      <c r="E237" s="5">
        <v>22</v>
      </c>
      <c r="F237" s="8">
        <v>1623.5727999999999</v>
      </c>
      <c r="G237" s="3">
        <v>38.093899999999998</v>
      </c>
      <c r="H237" s="3">
        <v>43.276000000000003</v>
      </c>
      <c r="I237" s="3">
        <v>44.307899999999997</v>
      </c>
      <c r="J237" s="3">
        <v>7772.2619999999997</v>
      </c>
      <c r="K237" s="3">
        <v>8.86</v>
      </c>
      <c r="L237" s="4">
        <f>J237/3600</f>
        <v>2.1589616666666664</v>
      </c>
      <c r="M237" s="19"/>
      <c r="N237" s="8">
        <f>bdrate($F232:$F235,G232:G235,$F237:$F240,G237:G240)</f>
        <v>-1.8232866155158955E-2</v>
      </c>
      <c r="O237" s="3">
        <f>bdrate($F232:$F235,H232:H235,$F237:$F240,H237:H240)</f>
        <v>-2.7301354549714607E-2</v>
      </c>
      <c r="P237" s="19">
        <f>bdrate($F232:$F235,I232:I235,$F237:$F240,I237:I240)</f>
        <v>-3.7641989732873471E-2</v>
      </c>
      <c r="Q237" s="19">
        <f>GEOMEAN(L237:L240)</f>
        <v>1.0721943712811211</v>
      </c>
      <c r="R237" s="4">
        <f>GEOMEAN(K237:K240)</f>
        <v>6.2939241490791016</v>
      </c>
    </row>
    <row r="238" spans="1:18" x14ac:dyDescent="0.2">
      <c r="A238" s="96"/>
      <c r="B238" s="20"/>
      <c r="C238" s="6"/>
      <c r="D238" s="6"/>
      <c r="E238" s="6">
        <v>27</v>
      </c>
      <c r="F238" s="9">
        <v>625.00959999999998</v>
      </c>
      <c r="G238" s="19">
        <v>34.746899999999997</v>
      </c>
      <c r="H238" s="19">
        <v>41.101799999999997</v>
      </c>
      <c r="I238" s="19">
        <v>42.126800000000003</v>
      </c>
      <c r="J238" s="19">
        <v>4413.6530000000002</v>
      </c>
      <c r="K238" s="19">
        <v>7.02</v>
      </c>
      <c r="L238" s="20">
        <f t="shared" ref="L238:L240" si="51">J238/3600</f>
        <v>1.2260147222222222</v>
      </c>
      <c r="M238" s="19"/>
      <c r="N238" s="30"/>
      <c r="O238" s="31"/>
      <c r="P238" s="31" t="s">
        <v>17</v>
      </c>
      <c r="Q238" s="19">
        <f>Q237/Q232</f>
        <v>2.1373910111760992</v>
      </c>
      <c r="R238" s="20">
        <f>R237/R232</f>
        <v>1.4454074752509301</v>
      </c>
    </row>
    <row r="239" spans="1:18" x14ac:dyDescent="0.2">
      <c r="A239" s="96"/>
      <c r="B239" s="20"/>
      <c r="C239" s="6"/>
      <c r="D239" s="6"/>
      <c r="E239" s="6">
        <v>32</v>
      </c>
      <c r="F239" s="9">
        <v>277.1336</v>
      </c>
      <c r="G239" s="19">
        <v>31.903300000000002</v>
      </c>
      <c r="H239" s="19">
        <v>39.526200000000003</v>
      </c>
      <c r="I239" s="19">
        <v>40.505699999999997</v>
      </c>
      <c r="J239" s="19">
        <v>2818.1289999999999</v>
      </c>
      <c r="K239" s="19">
        <v>5.99</v>
      </c>
      <c r="L239" s="20">
        <f t="shared" si="51"/>
        <v>0.78281361111111103</v>
      </c>
      <c r="M239" s="19"/>
      <c r="N239" s="30"/>
      <c r="O239" s="31"/>
      <c r="P239" s="31"/>
      <c r="Q239" s="31"/>
      <c r="R239" s="32"/>
    </row>
    <row r="240" spans="1:18" ht="17.25" thickBot="1" x14ac:dyDescent="0.25">
      <c r="A240" s="96"/>
      <c r="B240" s="22"/>
      <c r="C240" s="7"/>
      <c r="D240" s="7"/>
      <c r="E240" s="7">
        <v>37</v>
      </c>
      <c r="F240" s="10">
        <v>137.16079999999999</v>
      </c>
      <c r="G240" s="21">
        <v>29.1646</v>
      </c>
      <c r="H240" s="21">
        <v>38.432499999999997</v>
      </c>
      <c r="I240" s="21">
        <v>39.2973</v>
      </c>
      <c r="J240" s="21">
        <v>2296.136</v>
      </c>
      <c r="K240" s="21">
        <v>4.2119999999999997</v>
      </c>
      <c r="L240" s="22">
        <f t="shared" si="51"/>
        <v>0.63781555555555558</v>
      </c>
      <c r="M240" s="19"/>
      <c r="N240" s="35"/>
      <c r="O240" s="36"/>
      <c r="P240" s="36"/>
      <c r="Q240" s="36"/>
      <c r="R240" s="37"/>
    </row>
    <row r="241" spans="1:18" ht="17.25" thickBot="1" x14ac:dyDescent="0.35">
      <c r="A241" s="96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5"/>
    </row>
    <row r="242" spans="1:18" ht="17.25" thickBot="1" x14ac:dyDescent="0.25">
      <c r="A242" s="96"/>
      <c r="B242" s="19"/>
      <c r="C242" s="19"/>
      <c r="D242" s="19"/>
      <c r="E242" s="19"/>
      <c r="F242" s="77" t="s">
        <v>3</v>
      </c>
      <c r="G242" s="78"/>
      <c r="H242" s="78"/>
      <c r="I242" s="78"/>
      <c r="J242" s="78"/>
      <c r="K242" s="78"/>
      <c r="L242" s="79"/>
      <c r="M242" s="101"/>
      <c r="N242" s="90" t="s">
        <v>18</v>
      </c>
      <c r="O242" s="91"/>
      <c r="P242" s="92"/>
      <c r="Q242" s="19"/>
      <c r="R242" s="32"/>
    </row>
    <row r="243" spans="1:18" ht="17.25" thickBot="1" x14ac:dyDescent="0.25">
      <c r="A243" s="96"/>
      <c r="B243" s="28"/>
      <c r="C243" s="3"/>
      <c r="D243" s="3"/>
      <c r="E243" s="4" t="s">
        <v>0</v>
      </c>
      <c r="F243" s="80" t="s">
        <v>4</v>
      </c>
      <c r="G243" s="81" t="s">
        <v>5</v>
      </c>
      <c r="H243" s="81" t="s">
        <v>6</v>
      </c>
      <c r="I243" s="81" t="s">
        <v>7</v>
      </c>
      <c r="J243" s="81" t="s">
        <v>8</v>
      </c>
      <c r="K243" s="81" t="s">
        <v>9</v>
      </c>
      <c r="L243" s="82" t="s">
        <v>10</v>
      </c>
      <c r="M243" s="19"/>
      <c r="N243" s="2" t="s">
        <v>19</v>
      </c>
      <c r="O243" s="28" t="s">
        <v>20</v>
      </c>
      <c r="P243" s="28" t="s">
        <v>21</v>
      </c>
      <c r="Q243" s="2" t="s">
        <v>22</v>
      </c>
      <c r="R243" s="29" t="s">
        <v>23</v>
      </c>
    </row>
    <row r="244" spans="1:18" x14ac:dyDescent="0.2">
      <c r="A244" s="96"/>
      <c r="B244" s="4" t="s">
        <v>94</v>
      </c>
      <c r="C244" s="5"/>
      <c r="D244" s="5" t="s">
        <v>1</v>
      </c>
      <c r="E244" s="5">
        <v>22</v>
      </c>
      <c r="F244" s="8">
        <v>1201.3032000000001</v>
      </c>
      <c r="G244" s="3">
        <v>39.4788</v>
      </c>
      <c r="H244" s="3">
        <v>41.508499999999998</v>
      </c>
      <c r="I244" s="3">
        <v>42.600099999999998</v>
      </c>
      <c r="J244" s="23">
        <v>1609.4749999999999</v>
      </c>
      <c r="K244" s="3">
        <v>4.0709999999999997</v>
      </c>
      <c r="L244" s="4">
        <f>J244/3600</f>
        <v>0.44707638888888884</v>
      </c>
      <c r="M244" s="19"/>
      <c r="N244" s="30"/>
      <c r="O244" s="31"/>
      <c r="P244" s="31"/>
      <c r="Q244" s="19">
        <f>GEOMEAN(L244:L247)</f>
        <v>0.33947451133999001</v>
      </c>
      <c r="R244" s="4">
        <f>GEOMEAN(K244:K247)</f>
        <v>2.8792472383175394</v>
      </c>
    </row>
    <row r="245" spans="1:18" x14ac:dyDescent="0.2">
      <c r="A245" s="96"/>
      <c r="B245" s="20"/>
      <c r="C245" s="6"/>
      <c r="D245" s="6"/>
      <c r="E245" s="6">
        <v>27</v>
      </c>
      <c r="F245" s="9">
        <v>588.88480000000004</v>
      </c>
      <c r="G245" s="19">
        <v>35.745199999999997</v>
      </c>
      <c r="H245" s="19">
        <v>38.793500000000002</v>
      </c>
      <c r="I245" s="19">
        <v>40.061799999999998</v>
      </c>
      <c r="J245" s="24">
        <v>1328.607</v>
      </c>
      <c r="K245" s="19">
        <v>2.9319999999999999</v>
      </c>
      <c r="L245" s="20">
        <f t="shared" ref="L245:L247" si="52">J245/3600</f>
        <v>0.36905749999999998</v>
      </c>
      <c r="M245" s="19"/>
      <c r="N245" s="30"/>
      <c r="O245" s="31"/>
      <c r="P245" s="31"/>
      <c r="Q245" s="31"/>
      <c r="R245" s="32"/>
    </row>
    <row r="246" spans="1:18" x14ac:dyDescent="0.2">
      <c r="A246" s="96"/>
      <c r="B246" s="20"/>
      <c r="C246" s="6"/>
      <c r="D246" s="6"/>
      <c r="E246" s="6">
        <v>32</v>
      </c>
      <c r="F246" s="9">
        <v>286.096</v>
      </c>
      <c r="G246" s="19">
        <v>32.349400000000003</v>
      </c>
      <c r="H246" s="19">
        <v>36.798000000000002</v>
      </c>
      <c r="I246" s="19">
        <v>38.044400000000003</v>
      </c>
      <c r="J246" s="24">
        <v>1122.7180000000001</v>
      </c>
      <c r="K246" s="19">
        <v>2.5110000000000001</v>
      </c>
      <c r="L246" s="20">
        <f t="shared" si="52"/>
        <v>0.31186611111111112</v>
      </c>
      <c r="M246" s="19"/>
      <c r="N246" s="30"/>
      <c r="O246" s="31"/>
      <c r="P246" s="31"/>
      <c r="Q246" s="31"/>
      <c r="R246" s="32"/>
    </row>
    <row r="247" spans="1:18" ht="17.25" thickBot="1" x14ac:dyDescent="0.25">
      <c r="A247" s="96"/>
      <c r="B247" s="20"/>
      <c r="C247" s="7"/>
      <c r="D247" s="7"/>
      <c r="E247" s="7">
        <v>37</v>
      </c>
      <c r="F247" s="10">
        <v>140.77359999999999</v>
      </c>
      <c r="G247" s="21">
        <v>29.5337</v>
      </c>
      <c r="H247" s="21">
        <v>35.410200000000003</v>
      </c>
      <c r="I247" s="21">
        <v>36.561300000000003</v>
      </c>
      <c r="J247" s="25">
        <v>929.15300000000002</v>
      </c>
      <c r="K247" s="21">
        <v>2.2930000000000001</v>
      </c>
      <c r="L247" s="22">
        <f t="shared" si="52"/>
        <v>0.25809805555555554</v>
      </c>
      <c r="M247" s="19"/>
      <c r="N247" s="30"/>
      <c r="O247" s="31"/>
      <c r="P247" s="31"/>
      <c r="Q247" s="31"/>
      <c r="R247" s="32"/>
    </row>
    <row r="248" spans="1:18" ht="17.25" thickBot="1" x14ac:dyDescent="0.25">
      <c r="A248" s="96"/>
      <c r="B248" s="20"/>
      <c r="C248" s="6"/>
      <c r="D248" s="6"/>
      <c r="E248" s="6"/>
      <c r="F248" s="9"/>
      <c r="G248" s="19"/>
      <c r="H248" s="19"/>
      <c r="I248" s="19"/>
      <c r="J248" s="19"/>
      <c r="K248" s="19"/>
      <c r="L248" s="20"/>
      <c r="M248" s="19"/>
      <c r="N248" s="33"/>
      <c r="O248" s="34"/>
      <c r="P248" s="34"/>
      <c r="Q248" s="34"/>
      <c r="R248" s="29"/>
    </row>
    <row r="249" spans="1:18" x14ac:dyDescent="0.2">
      <c r="A249" s="96"/>
      <c r="B249" s="20"/>
      <c r="C249" s="5"/>
      <c r="D249" s="5" t="s">
        <v>2</v>
      </c>
      <c r="E249" s="5">
        <v>22</v>
      </c>
      <c r="F249" s="8">
        <v>1201.3471999999999</v>
      </c>
      <c r="G249" s="3">
        <v>39.4788</v>
      </c>
      <c r="H249" s="3">
        <v>41.508499999999998</v>
      </c>
      <c r="I249" s="3">
        <v>42.600099999999998</v>
      </c>
      <c r="J249" s="3">
        <v>5601.5860000000002</v>
      </c>
      <c r="K249" s="3">
        <v>4.3840000000000003</v>
      </c>
      <c r="L249" s="4">
        <f>J249/3600</f>
        <v>1.5559961111111111</v>
      </c>
      <c r="M249" s="19"/>
      <c r="N249" s="8">
        <f>bdrate($F244:$F247,G244:G247,$F249:$F252,G249:G252)</f>
        <v>3.7766822711171599E-5</v>
      </c>
      <c r="O249" s="3">
        <f>bdrate($F244:$F247,H244:H247,$F249:$F252,H249:H252)</f>
        <v>4.3224933754304473E-5</v>
      </c>
      <c r="P249" s="19">
        <f>bdrate($F244:$F247,I244:I247,$F249:$F252,I249:I252)</f>
        <v>4.1351921471033393E-5</v>
      </c>
      <c r="Q249" s="19">
        <f>GEOMEAN(L249:L252)</f>
        <v>1.0685060120289673</v>
      </c>
      <c r="R249" s="4">
        <f>GEOMEAN(K249:K252)</f>
        <v>3.0997981421639911</v>
      </c>
    </row>
    <row r="250" spans="1:18" x14ac:dyDescent="0.2">
      <c r="A250" s="96"/>
      <c r="B250" s="20"/>
      <c r="C250" s="6"/>
      <c r="D250" s="6"/>
      <c r="E250" s="6">
        <v>27</v>
      </c>
      <c r="F250" s="9">
        <v>588.93039999999996</v>
      </c>
      <c r="G250" s="19">
        <v>35.745199999999997</v>
      </c>
      <c r="H250" s="19">
        <v>38.793500000000002</v>
      </c>
      <c r="I250" s="19">
        <v>40.061799999999998</v>
      </c>
      <c r="J250" s="19">
        <v>4759.6930000000002</v>
      </c>
      <c r="K250" s="19">
        <v>3.4009999999999998</v>
      </c>
      <c r="L250" s="20">
        <f t="shared" ref="L250:L252" si="53">J250/3600</f>
        <v>1.3221369444444444</v>
      </c>
      <c r="M250" s="19"/>
      <c r="N250" s="30"/>
      <c r="O250" s="31"/>
      <c r="P250" s="31" t="s">
        <v>17</v>
      </c>
      <c r="Q250" s="19">
        <f>Q249/Q244</f>
        <v>3.1475294207253124</v>
      </c>
      <c r="R250" s="20">
        <f>R249/R244</f>
        <v>1.0766001963677592</v>
      </c>
    </row>
    <row r="251" spans="1:18" x14ac:dyDescent="0.2">
      <c r="A251" s="96"/>
      <c r="B251" s="20"/>
      <c r="C251" s="6"/>
      <c r="D251" s="6"/>
      <c r="E251" s="6">
        <v>32</v>
      </c>
      <c r="F251" s="9">
        <v>286.096</v>
      </c>
      <c r="G251" s="19">
        <v>32.349400000000003</v>
      </c>
      <c r="H251" s="19">
        <v>36.798000000000002</v>
      </c>
      <c r="I251" s="19">
        <v>38.044400000000003</v>
      </c>
      <c r="J251" s="19">
        <v>3216.6010000000001</v>
      </c>
      <c r="K251" s="19">
        <v>2.6829999999999998</v>
      </c>
      <c r="L251" s="20">
        <f t="shared" si="53"/>
        <v>0.89350027777777785</v>
      </c>
      <c r="M251" s="19"/>
      <c r="N251" s="30"/>
      <c r="O251" s="31"/>
      <c r="P251" s="31"/>
      <c r="Q251" s="31"/>
      <c r="R251" s="32"/>
    </row>
    <row r="252" spans="1:18" ht="17.25" thickBot="1" x14ac:dyDescent="0.25">
      <c r="A252" s="97"/>
      <c r="B252" s="22"/>
      <c r="C252" s="7"/>
      <c r="D252" s="7"/>
      <c r="E252" s="7">
        <v>37</v>
      </c>
      <c r="F252" s="10">
        <v>140.77359999999999</v>
      </c>
      <c r="G252" s="21">
        <v>29.5337</v>
      </c>
      <c r="H252" s="21">
        <v>35.410200000000003</v>
      </c>
      <c r="I252" s="21">
        <v>36.561300000000003</v>
      </c>
      <c r="J252" s="21">
        <v>2552.8820000000001</v>
      </c>
      <c r="K252" s="21">
        <v>2.3079999999999998</v>
      </c>
      <c r="L252" s="22">
        <f t="shared" si="53"/>
        <v>0.70913388888888895</v>
      </c>
      <c r="M252" s="21"/>
      <c r="N252" s="35"/>
      <c r="O252" s="36"/>
      <c r="P252" s="36"/>
      <c r="Q252" s="36"/>
      <c r="R252" s="37"/>
    </row>
    <row r="253" spans="1:18" ht="17.25" thickBot="1" x14ac:dyDescent="0.35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</row>
    <row r="254" spans="1:18" ht="17.25" thickBot="1" x14ac:dyDescent="0.25">
      <c r="B254" s="1"/>
      <c r="C254" s="1"/>
      <c r="D254" s="1"/>
      <c r="E254" s="1"/>
      <c r="F254" s="98" t="s">
        <v>3</v>
      </c>
      <c r="G254" s="99"/>
      <c r="H254" s="99"/>
      <c r="I254" s="99"/>
      <c r="J254" s="99"/>
      <c r="K254" s="99"/>
      <c r="L254" s="100"/>
      <c r="M254" s="15"/>
      <c r="N254" s="90" t="s">
        <v>18</v>
      </c>
      <c r="O254" s="91"/>
      <c r="P254" s="92"/>
      <c r="Q254" s="1"/>
      <c r="R254" s="27"/>
    </row>
    <row r="255" spans="1:18" ht="17.25" thickBot="1" x14ac:dyDescent="0.25">
      <c r="A255" s="94"/>
      <c r="B255" s="2"/>
      <c r="C255" s="3"/>
      <c r="D255" s="3"/>
      <c r="E255" s="4" t="s">
        <v>0</v>
      </c>
      <c r="F255" s="80" t="s">
        <v>4</v>
      </c>
      <c r="G255" s="81" t="s">
        <v>5</v>
      </c>
      <c r="H255" s="81" t="s">
        <v>6</v>
      </c>
      <c r="I255" s="81" t="s">
        <v>7</v>
      </c>
      <c r="J255" s="81" t="s">
        <v>8</v>
      </c>
      <c r="K255" s="81" t="s">
        <v>9</v>
      </c>
      <c r="L255" s="82" t="s">
        <v>10</v>
      </c>
      <c r="M255" s="3"/>
      <c r="N255" s="2" t="s">
        <v>19</v>
      </c>
      <c r="O255" s="28" t="s">
        <v>20</v>
      </c>
      <c r="P255" s="28" t="s">
        <v>21</v>
      </c>
      <c r="Q255" s="2" t="s">
        <v>22</v>
      </c>
      <c r="R255" s="29" t="s">
        <v>23</v>
      </c>
    </row>
    <row r="256" spans="1:18" x14ac:dyDescent="0.2">
      <c r="A256" s="95" t="s">
        <v>78</v>
      </c>
      <c r="B256" s="4" t="s">
        <v>98</v>
      </c>
      <c r="C256" s="5"/>
      <c r="D256" s="5" t="s">
        <v>1</v>
      </c>
      <c r="E256" s="5">
        <v>22</v>
      </c>
      <c r="F256" s="8">
        <v>2346.6192000000001</v>
      </c>
      <c r="G256" s="3">
        <v>42.675600000000003</v>
      </c>
      <c r="H256" s="3">
        <v>46.619799999999998</v>
      </c>
      <c r="I256" s="3">
        <v>47.9392</v>
      </c>
      <c r="J256" s="23">
        <v>13313.578</v>
      </c>
      <c r="K256" s="3">
        <v>23.757999999999999</v>
      </c>
      <c r="L256" s="4">
        <f>J256/3600</f>
        <v>3.6982161111111109</v>
      </c>
      <c r="M256" s="19"/>
      <c r="N256" s="30"/>
      <c r="O256" s="31"/>
      <c r="P256" s="31"/>
      <c r="Q256" s="19">
        <f>GEOMEAN(L256:L259)</f>
        <v>3.2229372803737322</v>
      </c>
      <c r="R256" s="4">
        <f>GEOMEAN(K256:K259)</f>
        <v>20.794159090554139</v>
      </c>
    </row>
    <row r="257" spans="1:18" x14ac:dyDescent="0.2">
      <c r="A257" s="96"/>
      <c r="B257" s="20"/>
      <c r="C257" s="6"/>
      <c r="D257" s="6"/>
      <c r="E257" s="6">
        <v>27</v>
      </c>
      <c r="F257" s="9">
        <v>1016.7712</v>
      </c>
      <c r="G257" s="19">
        <v>40.677199999999999</v>
      </c>
      <c r="H257" s="19">
        <v>44.731400000000001</v>
      </c>
      <c r="I257" s="19">
        <v>46.018599999999999</v>
      </c>
      <c r="J257" s="24">
        <v>11868.61</v>
      </c>
      <c r="K257" s="19">
        <v>23.181000000000001</v>
      </c>
      <c r="L257" s="20">
        <f t="shared" ref="L257:L259" si="54">J257/3600</f>
        <v>3.2968361111111113</v>
      </c>
      <c r="M257" s="19"/>
      <c r="N257" s="30"/>
      <c r="O257" s="31"/>
      <c r="P257" s="31"/>
      <c r="Q257" s="31"/>
      <c r="R257" s="32"/>
    </row>
    <row r="258" spans="1:18" x14ac:dyDescent="0.2">
      <c r="A258" s="96"/>
      <c r="B258" s="20"/>
      <c r="C258" s="6"/>
      <c r="D258" s="6"/>
      <c r="E258" s="6">
        <v>32</v>
      </c>
      <c r="F258" s="9">
        <v>537.34</v>
      </c>
      <c r="G258" s="19">
        <v>38.216099999999997</v>
      </c>
      <c r="H258" s="19">
        <v>42.96</v>
      </c>
      <c r="I258" s="19">
        <v>44.228900000000003</v>
      </c>
      <c r="J258" s="24">
        <v>10860.691999999999</v>
      </c>
      <c r="K258" s="19">
        <v>19.344000000000001</v>
      </c>
      <c r="L258" s="20">
        <f t="shared" si="54"/>
        <v>3.0168588888888888</v>
      </c>
      <c r="M258" s="19"/>
      <c r="N258" s="30"/>
      <c r="O258" s="31"/>
      <c r="P258" s="31"/>
      <c r="Q258" s="31"/>
      <c r="R258" s="32"/>
    </row>
    <row r="259" spans="1:18" ht="17.25" thickBot="1" x14ac:dyDescent="0.25">
      <c r="A259" s="96"/>
      <c r="B259" s="20"/>
      <c r="C259" s="7"/>
      <c r="D259" s="7"/>
      <c r="E259" s="7">
        <v>37</v>
      </c>
      <c r="F259" s="10">
        <v>299.85039999999998</v>
      </c>
      <c r="G259" s="21">
        <v>35.409500000000001</v>
      </c>
      <c r="H259" s="21">
        <v>41.667400000000001</v>
      </c>
      <c r="I259" s="21">
        <v>42.821100000000001</v>
      </c>
      <c r="J259" s="25">
        <v>10560.032999999999</v>
      </c>
      <c r="K259" s="21">
        <v>17.55</v>
      </c>
      <c r="L259" s="22">
        <f t="shared" si="54"/>
        <v>2.9333424999999997</v>
      </c>
      <c r="M259" s="19"/>
      <c r="N259" s="30"/>
      <c r="O259" s="31"/>
      <c r="P259" s="31"/>
      <c r="Q259" s="31"/>
      <c r="R259" s="32"/>
    </row>
    <row r="260" spans="1:18" ht="17.25" thickBot="1" x14ac:dyDescent="0.25">
      <c r="A260" s="96"/>
      <c r="B260" s="20"/>
      <c r="C260" s="6"/>
      <c r="D260" s="6"/>
      <c r="E260" s="6"/>
      <c r="F260" s="9"/>
      <c r="G260" s="19"/>
      <c r="H260" s="19"/>
      <c r="I260" s="19"/>
      <c r="J260" s="19"/>
      <c r="K260" s="19"/>
      <c r="L260" s="20"/>
      <c r="M260" s="19"/>
      <c r="N260" s="33"/>
      <c r="O260" s="34"/>
      <c r="P260" s="34"/>
      <c r="Q260" s="34"/>
      <c r="R260" s="29"/>
    </row>
    <row r="261" spans="1:18" x14ac:dyDescent="0.2">
      <c r="A261" s="96"/>
      <c r="B261" s="20"/>
      <c r="C261" s="5"/>
      <c r="D261" s="5" t="s">
        <v>2</v>
      </c>
      <c r="E261" s="5">
        <v>22</v>
      </c>
      <c r="F261" s="8">
        <v>2346.5648000000001</v>
      </c>
      <c r="G261" s="3">
        <v>42.675899999999999</v>
      </c>
      <c r="H261" s="3">
        <v>46.621400000000001</v>
      </c>
      <c r="I261" s="3">
        <v>47.939300000000003</v>
      </c>
      <c r="J261" s="3">
        <v>43488.313000000002</v>
      </c>
      <c r="K261" s="3">
        <v>26.878</v>
      </c>
      <c r="L261" s="4">
        <f>J261/3600</f>
        <v>12.080086944444446</v>
      </c>
      <c r="M261" s="19"/>
      <c r="N261" s="8">
        <f>bdrate($F256:$F259,G256:G259,$F261:$F264,G261:G264)</f>
        <v>1.5423802527170238E-5</v>
      </c>
      <c r="O261" s="3">
        <f>bdrate($F256:$F259,H256:H259,$F261:$F264,H261:H264)</f>
        <v>-7.0569702775302723E-5</v>
      </c>
      <c r="P261" s="19">
        <f>bdrate($F256:$F259,I256:I259,$F261:$F264,I261:I264)</f>
        <v>3.3578365097097773E-5</v>
      </c>
      <c r="Q261" s="19">
        <f>GEOMEAN(L261:L264)</f>
        <v>7.5938863050280085</v>
      </c>
      <c r="R261" s="4">
        <f>GEOMEAN(K261:K264)</f>
        <v>23.636467138304631</v>
      </c>
    </row>
    <row r="262" spans="1:18" x14ac:dyDescent="0.2">
      <c r="A262" s="96"/>
      <c r="B262" s="20"/>
      <c r="C262" s="6"/>
      <c r="D262" s="6"/>
      <c r="E262" s="6">
        <v>27</v>
      </c>
      <c r="F262" s="9">
        <v>1016.8751999999999</v>
      </c>
      <c r="G262" s="19">
        <v>40.677199999999999</v>
      </c>
      <c r="H262" s="19">
        <v>44.731400000000001</v>
      </c>
      <c r="I262" s="19">
        <v>46.018599999999999</v>
      </c>
      <c r="J262" s="19">
        <v>30762.412</v>
      </c>
      <c r="K262" s="19">
        <v>23.696000000000002</v>
      </c>
      <c r="L262" s="20">
        <f t="shared" ref="L262:L264" si="55">J262/3600</f>
        <v>8.5451144444444438</v>
      </c>
      <c r="M262" s="19"/>
      <c r="N262" s="30"/>
      <c r="O262" s="31"/>
      <c r="P262" s="31" t="s">
        <v>17</v>
      </c>
      <c r="Q262" s="19">
        <f>Q261/Q256</f>
        <v>2.3562004607633633</v>
      </c>
      <c r="R262" s="20">
        <f>R261/R256</f>
        <v>1.1366878090800809</v>
      </c>
    </row>
    <row r="263" spans="1:18" x14ac:dyDescent="0.2">
      <c r="A263" s="96"/>
      <c r="B263" s="20"/>
      <c r="C263" s="6"/>
      <c r="D263" s="6"/>
      <c r="E263" s="6">
        <v>32</v>
      </c>
      <c r="F263" s="9">
        <v>537.34</v>
      </c>
      <c r="G263" s="19">
        <v>38.216099999999997</v>
      </c>
      <c r="H263" s="19">
        <v>42.96</v>
      </c>
      <c r="I263" s="19">
        <v>44.228900000000003</v>
      </c>
      <c r="J263" s="19">
        <v>23873.032999999999</v>
      </c>
      <c r="K263" s="19">
        <v>24.428999999999998</v>
      </c>
      <c r="L263" s="20">
        <f t="shared" si="55"/>
        <v>6.6313980555555556</v>
      </c>
      <c r="M263" s="19"/>
      <c r="N263" s="30"/>
      <c r="O263" s="31"/>
      <c r="P263" s="31"/>
      <c r="Q263" s="31"/>
      <c r="R263" s="32"/>
    </row>
    <row r="264" spans="1:18" ht="17.25" thickBot="1" x14ac:dyDescent="0.25">
      <c r="A264" s="96"/>
      <c r="B264" s="22"/>
      <c r="C264" s="7"/>
      <c r="D264" s="7"/>
      <c r="E264" s="7">
        <v>37</v>
      </c>
      <c r="F264" s="10">
        <v>299.85039999999998</v>
      </c>
      <c r="G264" s="21">
        <v>35.409500000000001</v>
      </c>
      <c r="H264" s="21">
        <v>41.667400000000001</v>
      </c>
      <c r="I264" s="21">
        <v>42.821100000000001</v>
      </c>
      <c r="J264" s="21">
        <v>17489.034</v>
      </c>
      <c r="K264" s="21">
        <v>20.061</v>
      </c>
      <c r="L264" s="22">
        <f t="shared" si="55"/>
        <v>4.8580649999999999</v>
      </c>
      <c r="M264" s="19"/>
      <c r="N264" s="35"/>
      <c r="O264" s="36"/>
      <c r="P264" s="36"/>
      <c r="Q264" s="36"/>
      <c r="R264" s="37"/>
    </row>
    <row r="265" spans="1:18" ht="17.25" thickBot="1" x14ac:dyDescent="0.35">
      <c r="A265" s="96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5"/>
    </row>
    <row r="266" spans="1:18" ht="17.25" thickBot="1" x14ac:dyDescent="0.25">
      <c r="A266" s="96"/>
      <c r="B266" s="19"/>
      <c r="C266" s="19"/>
      <c r="D266" s="19"/>
      <c r="E266" s="19"/>
      <c r="F266" s="77" t="s">
        <v>3</v>
      </c>
      <c r="G266" s="78"/>
      <c r="H266" s="78"/>
      <c r="I266" s="78"/>
      <c r="J266" s="78"/>
      <c r="K266" s="78"/>
      <c r="L266" s="79"/>
      <c r="M266" s="101"/>
      <c r="N266" s="90" t="s">
        <v>18</v>
      </c>
      <c r="O266" s="91"/>
      <c r="P266" s="92"/>
      <c r="Q266" s="19"/>
      <c r="R266" s="32"/>
    </row>
    <row r="267" spans="1:18" ht="17.25" thickBot="1" x14ac:dyDescent="0.25">
      <c r="A267" s="96"/>
      <c r="B267" s="28"/>
      <c r="C267" s="3"/>
      <c r="D267" s="3"/>
      <c r="E267" s="4" t="s">
        <v>0</v>
      </c>
      <c r="F267" s="80" t="s">
        <v>4</v>
      </c>
      <c r="G267" s="81" t="s">
        <v>5</v>
      </c>
      <c r="H267" s="81" t="s">
        <v>6</v>
      </c>
      <c r="I267" s="81" t="s">
        <v>7</v>
      </c>
      <c r="J267" s="81" t="s">
        <v>8</v>
      </c>
      <c r="K267" s="81" t="s">
        <v>9</v>
      </c>
      <c r="L267" s="82" t="s">
        <v>10</v>
      </c>
      <c r="M267" s="19"/>
      <c r="N267" s="2" t="s">
        <v>19</v>
      </c>
      <c r="O267" s="28" t="s">
        <v>20</v>
      </c>
      <c r="P267" s="28" t="s">
        <v>21</v>
      </c>
      <c r="Q267" s="2" t="s">
        <v>22</v>
      </c>
      <c r="R267" s="29" t="s">
        <v>23</v>
      </c>
    </row>
    <row r="268" spans="1:18" x14ac:dyDescent="0.2">
      <c r="A268" s="96"/>
      <c r="B268" s="4" t="s">
        <v>99</v>
      </c>
      <c r="C268" s="5"/>
      <c r="D268" s="5" t="s">
        <v>1</v>
      </c>
      <c r="E268" s="5">
        <v>22</v>
      </c>
      <c r="F268" s="8">
        <v>1574.5247999999999</v>
      </c>
      <c r="G268" s="3">
        <v>42.984000000000002</v>
      </c>
      <c r="H268" s="3">
        <v>48.102800000000002</v>
      </c>
      <c r="I268" s="3">
        <v>48.734499999999997</v>
      </c>
      <c r="J268" s="23">
        <v>12678.746999999999</v>
      </c>
      <c r="K268" s="3">
        <v>23.867999999999999</v>
      </c>
      <c r="L268" s="4">
        <f>J268/3600</f>
        <v>3.5218741666666666</v>
      </c>
      <c r="M268" s="19"/>
      <c r="N268" s="30"/>
      <c r="O268" s="31"/>
      <c r="P268" s="31"/>
      <c r="Q268" s="19">
        <f>GEOMEAN(L268:L271)</f>
        <v>3.1191885726878188</v>
      </c>
      <c r="R268" s="4">
        <f>GEOMEAN(K268:K271)</f>
        <v>20.409032532680545</v>
      </c>
    </row>
    <row r="269" spans="1:18" x14ac:dyDescent="0.2">
      <c r="A269" s="96"/>
      <c r="B269" s="20"/>
      <c r="C269" s="6"/>
      <c r="D269" s="6"/>
      <c r="E269" s="6">
        <v>27</v>
      </c>
      <c r="F269" s="9">
        <v>532.61199999999997</v>
      </c>
      <c r="G269" s="19">
        <v>41.478200000000001</v>
      </c>
      <c r="H269" s="19">
        <v>46.583100000000002</v>
      </c>
      <c r="I269" s="19">
        <v>47.194499999999998</v>
      </c>
      <c r="J269" s="24">
        <v>11430.233</v>
      </c>
      <c r="K269" s="19">
        <v>22.433</v>
      </c>
      <c r="L269" s="20">
        <f t="shared" ref="L269:L271" si="56">J269/3600</f>
        <v>3.1750647222222224</v>
      </c>
      <c r="M269" s="19"/>
      <c r="N269" s="30"/>
      <c r="O269" s="31"/>
      <c r="P269" s="31"/>
      <c r="Q269" s="31"/>
      <c r="R269" s="32"/>
    </row>
    <row r="270" spans="1:18" x14ac:dyDescent="0.2">
      <c r="A270" s="96"/>
      <c r="B270" s="20"/>
      <c r="C270" s="6"/>
      <c r="D270" s="6"/>
      <c r="E270" s="6">
        <v>32</v>
      </c>
      <c r="F270" s="9">
        <v>256.5</v>
      </c>
      <c r="G270" s="19">
        <v>39.582500000000003</v>
      </c>
      <c r="H270" s="19">
        <v>44.933700000000002</v>
      </c>
      <c r="I270" s="19">
        <v>45.527700000000003</v>
      </c>
      <c r="J270" s="24">
        <v>10725.377</v>
      </c>
      <c r="K270" s="19">
        <v>18.204999999999998</v>
      </c>
      <c r="L270" s="20">
        <f t="shared" si="56"/>
        <v>2.9792713888888889</v>
      </c>
      <c r="M270" s="19"/>
      <c r="N270" s="30"/>
      <c r="O270" s="31"/>
      <c r="P270" s="31"/>
      <c r="Q270" s="31"/>
      <c r="R270" s="32"/>
    </row>
    <row r="271" spans="1:18" ht="17.25" thickBot="1" x14ac:dyDescent="0.25">
      <c r="A271" s="96"/>
      <c r="B271" s="20"/>
      <c r="C271" s="7"/>
      <c r="D271" s="7"/>
      <c r="E271" s="7">
        <v>37</v>
      </c>
      <c r="F271" s="10">
        <v>140.46960000000001</v>
      </c>
      <c r="G271" s="21">
        <v>37.264299999999999</v>
      </c>
      <c r="H271" s="21">
        <v>43.583199999999998</v>
      </c>
      <c r="I271" s="21">
        <v>44.078899999999997</v>
      </c>
      <c r="J271" s="25">
        <v>10228.985000000001</v>
      </c>
      <c r="K271" s="21">
        <v>17.798999999999999</v>
      </c>
      <c r="L271" s="22">
        <f t="shared" si="56"/>
        <v>2.8413847222222226</v>
      </c>
      <c r="M271" s="19"/>
      <c r="N271" s="30"/>
      <c r="O271" s="31"/>
      <c r="P271" s="31"/>
      <c r="Q271" s="31"/>
      <c r="R271" s="32"/>
    </row>
    <row r="272" spans="1:18" ht="17.25" thickBot="1" x14ac:dyDescent="0.25">
      <c r="A272" s="96"/>
      <c r="B272" s="20"/>
      <c r="C272" s="6"/>
      <c r="D272" s="6"/>
      <c r="E272" s="6"/>
      <c r="F272" s="9"/>
      <c r="G272" s="19"/>
      <c r="H272" s="19"/>
      <c r="I272" s="19"/>
      <c r="J272" s="19"/>
      <c r="K272" s="19"/>
      <c r="L272" s="20"/>
      <c r="M272" s="19"/>
      <c r="N272" s="33"/>
      <c r="O272" s="34"/>
      <c r="P272" s="34"/>
      <c r="Q272" s="34"/>
      <c r="R272" s="29"/>
    </row>
    <row r="273" spans="1:18" x14ac:dyDescent="0.2">
      <c r="A273" s="96"/>
      <c r="B273" s="20"/>
      <c r="C273" s="5"/>
      <c r="D273" s="5" t="s">
        <v>2</v>
      </c>
      <c r="E273" s="5">
        <v>22</v>
      </c>
      <c r="F273" s="8">
        <v>1574.7840000000001</v>
      </c>
      <c r="G273" s="3">
        <v>42.983899999999998</v>
      </c>
      <c r="H273" s="3">
        <v>48.1006</v>
      </c>
      <c r="I273" s="3">
        <v>48.734099999999998</v>
      </c>
      <c r="J273" s="3">
        <v>31594.714</v>
      </c>
      <c r="K273" s="3">
        <v>30.356999999999999</v>
      </c>
      <c r="L273" s="4">
        <f>J273/3600</f>
        <v>8.7763094444444452</v>
      </c>
      <c r="M273" s="19"/>
      <c r="N273" s="8">
        <f>bdrate($F268:$F271,G268:G271,$F273:$F276,G273:G276)</f>
        <v>1.5708603151676215E-4</v>
      </c>
      <c r="O273" s="3">
        <f>bdrate($F268:$F271,H268:H271,$F273:$F276,H273:H276)</f>
        <v>5.2274837898647064E-4</v>
      </c>
      <c r="P273" s="19">
        <f>bdrate($F268:$F271,I268:I271,$F273:$F276,I273:I276)</f>
        <v>2.1177674390804313E-5</v>
      </c>
      <c r="Q273" s="19">
        <f>GEOMEAN(L273:L276)</f>
        <v>5.8483917080165124</v>
      </c>
      <c r="R273" s="4">
        <f>GEOMEAN(K273:K276)</f>
        <v>23.700536102943477</v>
      </c>
    </row>
    <row r="274" spans="1:18" x14ac:dyDescent="0.2">
      <c r="A274" s="96"/>
      <c r="B274" s="20"/>
      <c r="C274" s="6"/>
      <c r="D274" s="6"/>
      <c r="E274" s="6">
        <v>27</v>
      </c>
      <c r="F274" s="9">
        <v>532.61440000000005</v>
      </c>
      <c r="G274" s="19">
        <v>41.477400000000003</v>
      </c>
      <c r="H274" s="19">
        <v>46.581899999999997</v>
      </c>
      <c r="I274" s="19">
        <v>47.194699999999997</v>
      </c>
      <c r="J274" s="19">
        <v>23014.906999999999</v>
      </c>
      <c r="K274" s="19">
        <v>21.684000000000001</v>
      </c>
      <c r="L274" s="20">
        <f t="shared" ref="L274:L276" si="57">J274/3600</f>
        <v>6.3930297222222219</v>
      </c>
      <c r="M274" s="19"/>
      <c r="N274" s="30"/>
      <c r="O274" s="31"/>
      <c r="P274" s="31" t="s">
        <v>17</v>
      </c>
      <c r="Q274" s="19">
        <f>Q273/Q268</f>
        <v>1.8749721511633159</v>
      </c>
      <c r="R274" s="20">
        <f>R273/R268</f>
        <v>1.1612768055022853</v>
      </c>
    </row>
    <row r="275" spans="1:18" x14ac:dyDescent="0.2">
      <c r="A275" s="96"/>
      <c r="B275" s="20"/>
      <c r="C275" s="6"/>
      <c r="D275" s="6"/>
      <c r="E275" s="6">
        <v>32</v>
      </c>
      <c r="F275" s="9">
        <v>256.5</v>
      </c>
      <c r="G275" s="19">
        <v>39.582500000000003</v>
      </c>
      <c r="H275" s="19">
        <v>44.933700000000002</v>
      </c>
      <c r="I275" s="19">
        <v>45.527700000000003</v>
      </c>
      <c r="J275" s="19">
        <v>17600.651999999998</v>
      </c>
      <c r="K275" s="19">
        <v>21.074999999999999</v>
      </c>
      <c r="L275" s="20">
        <f t="shared" si="57"/>
        <v>4.8890699999999994</v>
      </c>
      <c r="M275" s="19"/>
      <c r="N275" s="30"/>
      <c r="O275" s="31"/>
      <c r="P275" s="31"/>
      <c r="Q275" s="31"/>
      <c r="R275" s="32"/>
    </row>
    <row r="276" spans="1:18" ht="17.25" thickBot="1" x14ac:dyDescent="0.25">
      <c r="A276" s="96"/>
      <c r="B276" s="22"/>
      <c r="C276" s="7"/>
      <c r="D276" s="7"/>
      <c r="E276" s="7">
        <v>37</v>
      </c>
      <c r="F276" s="10">
        <v>140.46960000000001</v>
      </c>
      <c r="G276" s="21">
        <v>37.264299999999999</v>
      </c>
      <c r="H276" s="21">
        <v>43.583199999999998</v>
      </c>
      <c r="I276" s="21">
        <v>44.078899999999997</v>
      </c>
      <c r="J276" s="21">
        <v>15353.359</v>
      </c>
      <c r="K276" s="21">
        <v>22.744</v>
      </c>
      <c r="L276" s="22">
        <f t="shared" si="57"/>
        <v>4.2648219444444448</v>
      </c>
      <c r="M276" s="19"/>
      <c r="N276" s="35"/>
      <c r="O276" s="36"/>
      <c r="P276" s="36"/>
      <c r="Q276" s="36"/>
      <c r="R276" s="37"/>
    </row>
    <row r="277" spans="1:18" ht="17.25" thickBot="1" x14ac:dyDescent="0.35">
      <c r="A277" s="96"/>
      <c r="B277" s="104"/>
      <c r="C277" s="104"/>
      <c r="D277" s="104"/>
      <c r="E277" s="104"/>
      <c r="F277" s="26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5"/>
    </row>
    <row r="278" spans="1:18" ht="17.25" thickBot="1" x14ac:dyDescent="0.25">
      <c r="A278" s="96"/>
      <c r="B278" s="19"/>
      <c r="C278" s="19"/>
      <c r="D278" s="19"/>
      <c r="E278" s="19"/>
      <c r="F278" s="77" t="s">
        <v>3</v>
      </c>
      <c r="G278" s="78"/>
      <c r="H278" s="78"/>
      <c r="I278" s="78"/>
      <c r="J278" s="78"/>
      <c r="K278" s="78"/>
      <c r="L278" s="79"/>
      <c r="M278" s="101"/>
      <c r="N278" s="90" t="s">
        <v>18</v>
      </c>
      <c r="O278" s="91"/>
      <c r="P278" s="92"/>
      <c r="Q278" s="19"/>
      <c r="R278" s="32"/>
    </row>
    <row r="279" spans="1:18" ht="17.25" thickBot="1" x14ac:dyDescent="0.25">
      <c r="A279" s="96"/>
      <c r="B279" s="28"/>
      <c r="C279" s="3"/>
      <c r="D279" s="3"/>
      <c r="E279" s="4" t="s">
        <v>0</v>
      </c>
      <c r="F279" s="80" t="s">
        <v>4</v>
      </c>
      <c r="G279" s="81" t="s">
        <v>5</v>
      </c>
      <c r="H279" s="81" t="s">
        <v>6</v>
      </c>
      <c r="I279" s="81" t="s">
        <v>7</v>
      </c>
      <c r="J279" s="81" t="s">
        <v>8</v>
      </c>
      <c r="K279" s="81" t="s">
        <v>9</v>
      </c>
      <c r="L279" s="82" t="s">
        <v>10</v>
      </c>
      <c r="M279" s="19"/>
      <c r="N279" s="2" t="s">
        <v>19</v>
      </c>
      <c r="O279" s="28" t="s">
        <v>20</v>
      </c>
      <c r="P279" s="28" t="s">
        <v>21</v>
      </c>
      <c r="Q279" s="2" t="s">
        <v>22</v>
      </c>
      <c r="R279" s="29" t="s">
        <v>23</v>
      </c>
    </row>
    <row r="280" spans="1:18" x14ac:dyDescent="0.2">
      <c r="A280" s="96"/>
      <c r="B280" s="4" t="s">
        <v>100</v>
      </c>
      <c r="C280" s="5"/>
      <c r="D280" s="5" t="s">
        <v>1</v>
      </c>
      <c r="E280" s="5">
        <v>22</v>
      </c>
      <c r="F280" s="8">
        <v>1945.7632000000001</v>
      </c>
      <c r="G280" s="3">
        <v>43.271900000000002</v>
      </c>
      <c r="H280" s="3">
        <v>47.408799999999999</v>
      </c>
      <c r="I280" s="3">
        <v>48.357399999999998</v>
      </c>
      <c r="J280" s="23">
        <v>13550.938</v>
      </c>
      <c r="K280" s="3">
        <v>25.396000000000001</v>
      </c>
      <c r="L280" s="4">
        <f>J280/3600</f>
        <v>3.7641494444444445</v>
      </c>
      <c r="M280" s="19"/>
      <c r="N280" s="30"/>
      <c r="O280" s="31"/>
      <c r="P280" s="31"/>
      <c r="Q280" s="19">
        <f>GEOMEAN(L280:L283)</f>
        <v>3.2734830342257677</v>
      </c>
      <c r="R280" s="4">
        <f>GEOMEAN(K280:K283)</f>
        <v>21.055043483530429</v>
      </c>
    </row>
    <row r="281" spans="1:18" x14ac:dyDescent="0.2">
      <c r="A281" s="96"/>
      <c r="B281" s="20"/>
      <c r="C281" s="6"/>
      <c r="D281" s="6"/>
      <c r="E281" s="6">
        <v>27</v>
      </c>
      <c r="F281" s="9">
        <v>776.428</v>
      </c>
      <c r="G281" s="19">
        <v>41.4636</v>
      </c>
      <c r="H281" s="19">
        <v>45.719000000000001</v>
      </c>
      <c r="I281" s="19">
        <v>46.687100000000001</v>
      </c>
      <c r="J281" s="24">
        <v>11863.244000000001</v>
      </c>
      <c r="K281" s="19">
        <v>21.027999999999999</v>
      </c>
      <c r="L281" s="20">
        <f t="shared" ref="L281:L283" si="58">J281/3600</f>
        <v>3.2953455555555555</v>
      </c>
      <c r="M281" s="19"/>
      <c r="N281" s="30"/>
      <c r="O281" s="31"/>
      <c r="P281" s="31"/>
      <c r="Q281" s="31"/>
      <c r="R281" s="32"/>
    </row>
    <row r="282" spans="1:18" x14ac:dyDescent="0.2">
      <c r="A282" s="96"/>
      <c r="B282" s="20"/>
      <c r="C282" s="6"/>
      <c r="D282" s="6"/>
      <c r="E282" s="6">
        <v>32</v>
      </c>
      <c r="F282" s="9">
        <v>388.44880000000001</v>
      </c>
      <c r="G282" s="19">
        <v>39.2684</v>
      </c>
      <c r="H282" s="19">
        <v>44.002800000000001</v>
      </c>
      <c r="I282" s="19">
        <v>45.004600000000003</v>
      </c>
      <c r="J282" s="24">
        <v>11201.941999999999</v>
      </c>
      <c r="K282" s="19">
        <v>20.077000000000002</v>
      </c>
      <c r="L282" s="20">
        <f t="shared" si="58"/>
        <v>3.1116505555555554</v>
      </c>
      <c r="M282" s="19"/>
      <c r="N282" s="30"/>
      <c r="O282" s="31"/>
      <c r="P282" s="31"/>
      <c r="Q282" s="31"/>
      <c r="R282" s="32"/>
    </row>
    <row r="283" spans="1:18" ht="17.25" thickBot="1" x14ac:dyDescent="0.25">
      <c r="A283" s="96"/>
      <c r="B283" s="20"/>
      <c r="C283" s="7"/>
      <c r="D283" s="7"/>
      <c r="E283" s="7">
        <v>37</v>
      </c>
      <c r="F283" s="10">
        <v>212.29679999999999</v>
      </c>
      <c r="G283" s="21">
        <v>36.702300000000001</v>
      </c>
      <c r="H283" s="21">
        <v>42.655999999999999</v>
      </c>
      <c r="I283" s="21">
        <v>43.604399999999998</v>
      </c>
      <c r="J283" s="25">
        <v>10709.870999999999</v>
      </c>
      <c r="K283" s="21">
        <v>18.329999999999998</v>
      </c>
      <c r="L283" s="22">
        <f t="shared" si="58"/>
        <v>2.9749641666666666</v>
      </c>
      <c r="M283" s="19"/>
      <c r="N283" s="30"/>
      <c r="O283" s="31"/>
      <c r="P283" s="31"/>
      <c r="Q283" s="31"/>
      <c r="R283" s="32"/>
    </row>
    <row r="284" spans="1:18" ht="17.25" thickBot="1" x14ac:dyDescent="0.25">
      <c r="A284" s="96"/>
      <c r="B284" s="20"/>
      <c r="C284" s="6"/>
      <c r="D284" s="6"/>
      <c r="E284" s="6"/>
      <c r="F284" s="9"/>
      <c r="G284" s="19"/>
      <c r="H284" s="19"/>
      <c r="I284" s="19"/>
      <c r="J284" s="19"/>
      <c r="K284" s="19"/>
      <c r="L284" s="20"/>
      <c r="M284" s="19"/>
      <c r="N284" s="33"/>
      <c r="O284" s="34"/>
      <c r="P284" s="34"/>
      <c r="Q284" s="34"/>
      <c r="R284" s="29"/>
    </row>
    <row r="285" spans="1:18" x14ac:dyDescent="0.2">
      <c r="A285" s="96"/>
      <c r="B285" s="20"/>
      <c r="C285" s="5"/>
      <c r="D285" s="5" t="s">
        <v>2</v>
      </c>
      <c r="E285" s="5">
        <v>22</v>
      </c>
      <c r="F285" s="8">
        <v>1945.6432</v>
      </c>
      <c r="G285" s="3">
        <v>43.271299999999997</v>
      </c>
      <c r="H285" s="3">
        <v>47.408000000000001</v>
      </c>
      <c r="I285" s="3">
        <v>48.358199999999997</v>
      </c>
      <c r="J285" s="3">
        <v>39462.688999999998</v>
      </c>
      <c r="K285" s="3">
        <v>29.936</v>
      </c>
      <c r="L285" s="4">
        <f>J285/3600</f>
        <v>10.961858055555554</v>
      </c>
      <c r="M285" s="19"/>
      <c r="N285" s="8">
        <f>bdrate($F280:$F283,G280:G283,$F285:$F288,G285:G288)</f>
        <v>7.3383991578523933E-5</v>
      </c>
      <c r="O285" s="3">
        <f>bdrate($F280:$F283,H280:H283,$F285:$F288,H285:H288)</f>
        <v>1.1314735667533604E-4</v>
      </c>
      <c r="P285" s="19">
        <f>bdrate($F280:$F283,I280:I283,$F285:$F288,I285:I288)</f>
        <v>-1.932052399689077E-5</v>
      </c>
      <c r="Q285" s="19">
        <f>GEOMEAN(L285:L288)</f>
        <v>7.041133174517836</v>
      </c>
      <c r="R285" s="4">
        <f>GEOMEAN(K285:K288)</f>
        <v>24.227896417787615</v>
      </c>
    </row>
    <row r="286" spans="1:18" x14ac:dyDescent="0.2">
      <c r="A286" s="96"/>
      <c r="B286" s="20"/>
      <c r="C286" s="6"/>
      <c r="D286" s="6"/>
      <c r="E286" s="6">
        <v>27</v>
      </c>
      <c r="F286" s="9">
        <v>776.53200000000004</v>
      </c>
      <c r="G286" s="19">
        <v>41.4636</v>
      </c>
      <c r="H286" s="19">
        <v>45.719000000000001</v>
      </c>
      <c r="I286" s="19">
        <v>46.687100000000001</v>
      </c>
      <c r="J286" s="19">
        <v>29452.274000000001</v>
      </c>
      <c r="K286" s="19">
        <v>23.882999999999999</v>
      </c>
      <c r="L286" s="20">
        <f t="shared" ref="L286:L288" si="59">J286/3600</f>
        <v>8.1811872222222224</v>
      </c>
      <c r="M286" s="19"/>
      <c r="N286" s="30"/>
      <c r="O286" s="31"/>
      <c r="P286" s="31" t="s">
        <v>17</v>
      </c>
      <c r="Q286" s="19">
        <f>Q285/Q280</f>
        <v>2.1509606437239959</v>
      </c>
      <c r="R286" s="20">
        <f>R285/R280</f>
        <v>1.1506932501345362</v>
      </c>
    </row>
    <row r="287" spans="1:18" x14ac:dyDescent="0.2">
      <c r="A287" s="96"/>
      <c r="B287" s="20"/>
      <c r="C287" s="6"/>
      <c r="D287" s="6"/>
      <c r="E287" s="6">
        <v>32</v>
      </c>
      <c r="F287" s="9">
        <v>388.44880000000001</v>
      </c>
      <c r="G287" s="19">
        <v>39.2684</v>
      </c>
      <c r="H287" s="19">
        <v>44.002800000000001</v>
      </c>
      <c r="I287" s="19">
        <v>45.004600000000003</v>
      </c>
      <c r="J287" s="19">
        <v>21807.152999999998</v>
      </c>
      <c r="K287" s="19">
        <v>22.385999999999999</v>
      </c>
      <c r="L287" s="20">
        <f t="shared" si="59"/>
        <v>6.0575424999999994</v>
      </c>
      <c r="M287" s="19"/>
      <c r="N287" s="30"/>
      <c r="O287" s="31"/>
      <c r="P287" s="31"/>
      <c r="Q287" s="31"/>
      <c r="R287" s="32"/>
    </row>
    <row r="288" spans="1:18" ht="17.25" thickBot="1" x14ac:dyDescent="0.25">
      <c r="A288" s="97"/>
      <c r="B288" s="22"/>
      <c r="C288" s="7"/>
      <c r="D288" s="7"/>
      <c r="E288" s="7">
        <v>37</v>
      </c>
      <c r="F288" s="10">
        <v>212.29679999999999</v>
      </c>
      <c r="G288" s="21">
        <v>36.702300000000001</v>
      </c>
      <c r="H288" s="21">
        <v>42.655999999999999</v>
      </c>
      <c r="I288" s="21">
        <v>43.604399999999998</v>
      </c>
      <c r="J288" s="21">
        <v>16288.3</v>
      </c>
      <c r="K288" s="21">
        <v>21.527999999999999</v>
      </c>
      <c r="L288" s="22">
        <f t="shared" si="59"/>
        <v>4.5245277777777773</v>
      </c>
      <c r="M288" s="21"/>
      <c r="N288" s="35"/>
      <c r="O288" s="36"/>
      <c r="P288" s="36"/>
      <c r="Q288" s="36"/>
      <c r="R288" s="37"/>
    </row>
    <row r="289" spans="2:18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</row>
  </sheetData>
  <mergeCells count="34">
    <mergeCell ref="T33:U33"/>
    <mergeCell ref="T34:U34"/>
    <mergeCell ref="T28:U28"/>
    <mergeCell ref="T29:U29"/>
    <mergeCell ref="T30:U30"/>
    <mergeCell ref="T31:U31"/>
    <mergeCell ref="T32:U32"/>
    <mergeCell ref="N278:P278"/>
    <mergeCell ref="N146:P146"/>
    <mergeCell ref="N158:P158"/>
    <mergeCell ref="N170:P170"/>
    <mergeCell ref="N182:P182"/>
    <mergeCell ref="N194:P194"/>
    <mergeCell ref="N206:P206"/>
    <mergeCell ref="N218:P218"/>
    <mergeCell ref="N230:P230"/>
    <mergeCell ref="N242:P242"/>
    <mergeCell ref="N254:P254"/>
    <mergeCell ref="N266:P266"/>
    <mergeCell ref="K37:M37"/>
    <mergeCell ref="K97:M97"/>
    <mergeCell ref="K157:M157"/>
    <mergeCell ref="N134:P134"/>
    <mergeCell ref="N2:P2"/>
    <mergeCell ref="N14:P14"/>
    <mergeCell ref="N26:P26"/>
    <mergeCell ref="N38:P38"/>
    <mergeCell ref="N50:P50"/>
    <mergeCell ref="N62:P62"/>
    <mergeCell ref="N74:P74"/>
    <mergeCell ref="N86:P86"/>
    <mergeCell ref="N98:P98"/>
    <mergeCell ref="N110:P110"/>
    <mergeCell ref="N122:P12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F278"/>
  <sheetViews>
    <sheetView topLeftCell="D1" workbookViewId="0">
      <selection activeCell="T26" sqref="T26"/>
    </sheetView>
  </sheetViews>
  <sheetFormatPr defaultRowHeight="16.5" x14ac:dyDescent="0.3"/>
  <cols>
    <col min="1" max="1" width="15.375" bestFit="1" customWidth="1"/>
    <col min="12" max="12" width="2.5" customWidth="1"/>
    <col min="13" max="13" width="11.875" bestFit="1" customWidth="1"/>
    <col min="14" max="14" width="11.25" bestFit="1" customWidth="1"/>
    <col min="15" max="15" width="11.875" bestFit="1" customWidth="1"/>
    <col min="16" max="16" width="11" bestFit="1" customWidth="1"/>
    <col min="17" max="17" width="10.875" bestFit="1" customWidth="1"/>
    <col min="18" max="18" width="6.75" customWidth="1"/>
    <col min="19" max="19" width="19.375" bestFit="1" customWidth="1"/>
    <col min="20" max="20" width="12.375" bestFit="1" customWidth="1"/>
    <col min="21" max="22" width="10.375" bestFit="1" customWidth="1"/>
    <col min="23" max="23" width="14.75" bestFit="1" customWidth="1"/>
    <col min="24" max="24" width="15" bestFit="1" customWidth="1"/>
  </cols>
  <sheetData>
    <row r="1" spans="1:32" ht="17.2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7"/>
      <c r="N1" s="27"/>
      <c r="O1" s="27"/>
      <c r="P1" s="27"/>
      <c r="Q1" s="27"/>
      <c r="S1" s="41"/>
      <c r="T1" s="13" t="s">
        <v>29</v>
      </c>
      <c r="U1" s="41"/>
      <c r="V1" s="41"/>
      <c r="W1" s="41"/>
      <c r="X1" s="41"/>
    </row>
    <row r="2" spans="1:32" ht="17.25" thickBot="1" x14ac:dyDescent="0.25">
      <c r="A2" s="1"/>
      <c r="B2" s="1"/>
      <c r="C2" s="1"/>
      <c r="D2" s="1"/>
      <c r="E2" s="12" t="s">
        <v>3</v>
      </c>
      <c r="F2" s="13"/>
      <c r="G2" s="13"/>
      <c r="H2" s="13"/>
      <c r="I2" s="13"/>
      <c r="J2" s="13"/>
      <c r="K2" s="14"/>
      <c r="L2" s="15"/>
      <c r="M2" s="90" t="s">
        <v>11</v>
      </c>
      <c r="N2" s="91"/>
      <c r="O2" s="92"/>
      <c r="P2" s="1"/>
      <c r="Q2" s="27"/>
      <c r="S2" s="26" t="s">
        <v>51</v>
      </c>
      <c r="T2" s="42" t="s">
        <v>24</v>
      </c>
      <c r="U2" s="43" t="s">
        <v>25</v>
      </c>
      <c r="V2" s="44" t="s">
        <v>26</v>
      </c>
      <c r="W2" s="45" t="s">
        <v>27</v>
      </c>
      <c r="X2" s="46" t="s">
        <v>28</v>
      </c>
    </row>
    <row r="3" spans="1:32" ht="17.25" thickBot="1" x14ac:dyDescent="0.25">
      <c r="A3" s="2"/>
      <c r="B3" s="3"/>
      <c r="C3" s="3"/>
      <c r="D3" s="4" t="s">
        <v>0</v>
      </c>
      <c r="E3" s="16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8" t="s">
        <v>10</v>
      </c>
      <c r="L3" s="1"/>
      <c r="M3" s="2" t="s">
        <v>12</v>
      </c>
      <c r="N3" s="28" t="s">
        <v>13</v>
      </c>
      <c r="O3" s="28" t="s">
        <v>14</v>
      </c>
      <c r="P3" s="2" t="s">
        <v>15</v>
      </c>
      <c r="Q3" s="29" t="s">
        <v>16</v>
      </c>
      <c r="S3" s="69" t="s">
        <v>37</v>
      </c>
      <c r="T3" s="54">
        <f ca="1">INDIRECT("M"&amp;12*(ROW()-3)+9)</f>
        <v>-0.14885674763767387</v>
      </c>
      <c r="U3" s="48">
        <f ca="1">INDIRECT("N"&amp;12*(ROW()-3)+9)</f>
        <v>-0.16709356064491854</v>
      </c>
      <c r="V3" s="50">
        <f ca="1">INDIRECT("O"&amp;12*(ROW()-3)+9)</f>
        <v>-0.13588088479593197</v>
      </c>
      <c r="W3" s="48">
        <f ca="1">INDIRECT("P"&amp;12*(ROW()-3)+10)</f>
        <v>2.8720083278140547</v>
      </c>
      <c r="X3" s="50">
        <f ca="1">INDIRECT("Q"&amp;12*(ROW()-3)+10)</f>
        <v>3.4598656467038102</v>
      </c>
    </row>
    <row r="4" spans="1:32" x14ac:dyDescent="0.2">
      <c r="A4" s="5" t="s">
        <v>37</v>
      </c>
      <c r="B4" s="5"/>
      <c r="C4" s="5" t="s">
        <v>1</v>
      </c>
      <c r="D4" s="5">
        <v>22</v>
      </c>
      <c r="E4" s="8">
        <v>4621.53</v>
      </c>
      <c r="F4" s="3">
        <v>43.04</v>
      </c>
      <c r="G4" s="3">
        <v>43.732700000000001</v>
      </c>
      <c r="H4" s="3">
        <v>45.108199999999997</v>
      </c>
      <c r="I4" s="3">
        <v>10296.259</v>
      </c>
      <c r="J4" s="3">
        <v>13.769</v>
      </c>
      <c r="K4" s="4">
        <f>I4/3600</f>
        <v>2.8600719444444445</v>
      </c>
      <c r="L4" s="1"/>
      <c r="M4" s="30"/>
      <c r="N4" s="31"/>
      <c r="O4" s="31"/>
      <c r="P4" s="19">
        <f>GEOMEAN(K4:K7)</f>
        <v>2.4023338225985178</v>
      </c>
      <c r="Q4" s="4">
        <f>GEOMEAN(J4:J7)</f>
        <v>10.918266811185529</v>
      </c>
      <c r="S4" s="70" t="s">
        <v>38</v>
      </c>
      <c r="T4" s="55">
        <f t="shared" ref="T4:T16" ca="1" si="0">INDIRECT("M"&amp;12*(ROW()-3)+9)</f>
        <v>-7.443657427676087E-2</v>
      </c>
      <c r="U4" s="49">
        <f t="shared" ref="U4:U16" ca="1" si="1">INDIRECT("N"&amp;12*(ROW()-3)+9)</f>
        <v>-8.3250942682603024E-2</v>
      </c>
      <c r="V4" s="51">
        <f t="shared" ref="V4:V16" ca="1" si="2">INDIRECT("O"&amp;12*(ROW()-3)+9)</f>
        <v>-6.5377398095785133E-2</v>
      </c>
      <c r="W4" s="49">
        <f t="shared" ref="W4:W16" ca="1" si="3">INDIRECT("P"&amp;12*(ROW()-3)+10)</f>
        <v>1.6235995470376894</v>
      </c>
      <c r="X4" s="51">
        <f t="shared" ref="X4:X16" ca="1" si="4">INDIRECT("Q"&amp;12*(ROW()-3)+10)</f>
        <v>1.7416769446753653</v>
      </c>
    </row>
    <row r="5" spans="1:32" x14ac:dyDescent="0.2">
      <c r="A5" s="6"/>
      <c r="B5" s="6"/>
      <c r="C5" s="6"/>
      <c r="D5" s="6">
        <v>27</v>
      </c>
      <c r="E5" s="9">
        <v>2252.0520000000001</v>
      </c>
      <c r="F5" s="19">
        <v>40.881399999999999</v>
      </c>
      <c r="G5" s="19">
        <v>41.254899999999999</v>
      </c>
      <c r="H5" s="19">
        <v>42.876899999999999</v>
      </c>
      <c r="I5" s="19">
        <v>9803.33</v>
      </c>
      <c r="J5" s="19">
        <v>10.967000000000001</v>
      </c>
      <c r="K5" s="20">
        <f t="shared" ref="K5:K7" si="5">I5/3600</f>
        <v>2.7231472222222224</v>
      </c>
      <c r="L5" s="1"/>
      <c r="M5" s="30"/>
      <c r="N5" s="31"/>
      <c r="O5" s="31"/>
      <c r="P5" s="31"/>
      <c r="Q5" s="32"/>
      <c r="S5" s="70" t="s">
        <v>39</v>
      </c>
      <c r="T5" s="55">
        <f t="shared" ca="1" si="0"/>
        <v>-0.17562540340530142</v>
      </c>
      <c r="U5" s="49">
        <f t="shared" ca="1" si="1"/>
        <v>-0.12260412005820709</v>
      </c>
      <c r="V5" s="51">
        <f t="shared" ca="1" si="2"/>
        <v>-0.11113858783971342</v>
      </c>
      <c r="W5" s="49">
        <f t="shared" ca="1" si="3"/>
        <v>2.6719132579048579</v>
      </c>
      <c r="X5" s="51">
        <f t="shared" ca="1" si="4"/>
        <v>2.8923561702181839</v>
      </c>
    </row>
    <row r="6" spans="1:32" x14ac:dyDescent="0.2">
      <c r="A6" s="6"/>
      <c r="B6" s="6"/>
      <c r="C6" s="6"/>
      <c r="D6" s="6">
        <v>32</v>
      </c>
      <c r="E6" s="9">
        <v>1223.104</v>
      </c>
      <c r="F6" s="19">
        <v>38.302799999999998</v>
      </c>
      <c r="G6" s="19">
        <v>39.040900000000001</v>
      </c>
      <c r="H6" s="19">
        <v>40.813600000000001</v>
      </c>
      <c r="I6" s="19">
        <v>8556.1679999999997</v>
      </c>
      <c r="J6" s="19">
        <v>10.036</v>
      </c>
      <c r="K6" s="20">
        <f t="shared" si="5"/>
        <v>2.3767133333333335</v>
      </c>
      <c r="L6" s="1"/>
      <c r="M6" s="30"/>
      <c r="N6" s="31"/>
      <c r="O6" s="31"/>
      <c r="P6" s="31"/>
      <c r="Q6" s="32"/>
      <c r="S6" s="70" t="s">
        <v>40</v>
      </c>
      <c r="T6" s="55">
        <f t="shared" ca="1" si="0"/>
        <v>-0.1619121393449845</v>
      </c>
      <c r="U6" s="49">
        <f t="shared" ca="1" si="1"/>
        <v>-0.18061824837781026</v>
      </c>
      <c r="V6" s="51">
        <f t="shared" ca="1" si="2"/>
        <v>-0.20852259018101249</v>
      </c>
      <c r="W6" s="49">
        <f t="shared" ca="1" si="3"/>
        <v>2.3243056378627189</v>
      </c>
      <c r="X6" s="51">
        <f t="shared" ca="1" si="4"/>
        <v>1.8742189217546048</v>
      </c>
    </row>
    <row r="7" spans="1:32" ht="17.25" thickBot="1" x14ac:dyDescent="0.25">
      <c r="A7" s="6"/>
      <c r="B7" s="7"/>
      <c r="C7" s="7"/>
      <c r="D7" s="7">
        <v>37</v>
      </c>
      <c r="E7" s="10">
        <v>707.28200000000004</v>
      </c>
      <c r="F7" s="21">
        <v>35.556600000000003</v>
      </c>
      <c r="G7" s="21">
        <v>37.2819</v>
      </c>
      <c r="H7" s="21">
        <v>39.184899999999999</v>
      </c>
      <c r="I7" s="21">
        <v>6477.5540000000001</v>
      </c>
      <c r="J7" s="21">
        <v>9.3770000000000007</v>
      </c>
      <c r="K7" s="22">
        <f t="shared" si="5"/>
        <v>1.7993205555555556</v>
      </c>
      <c r="L7" s="1"/>
      <c r="M7" s="30"/>
      <c r="N7" s="31"/>
      <c r="O7" s="31"/>
      <c r="P7" s="31"/>
      <c r="Q7" s="32"/>
      <c r="S7" s="59" t="s">
        <v>41</v>
      </c>
      <c r="T7" s="55">
        <f t="shared" ca="1" si="0"/>
        <v>-0.29396035924159725</v>
      </c>
      <c r="U7" s="49">
        <f t="shared" ca="1" si="1"/>
        <v>-0.24739722747017678</v>
      </c>
      <c r="V7" s="51">
        <f t="shared" ca="1" si="2"/>
        <v>-0.27891693143070129</v>
      </c>
      <c r="W7" s="49">
        <f t="shared" ca="1" si="3"/>
        <v>2.707645358089303</v>
      </c>
      <c r="X7" s="51">
        <f t="shared" ca="1" si="4"/>
        <v>3.6044923036843484</v>
      </c>
    </row>
    <row r="8" spans="1:32" ht="17.25" thickBot="1" x14ac:dyDescent="0.25">
      <c r="A8" s="6"/>
      <c r="B8" s="6"/>
      <c r="C8" s="6"/>
      <c r="D8" s="6"/>
      <c r="E8" s="9"/>
      <c r="F8" s="19"/>
      <c r="G8" s="19"/>
      <c r="H8" s="19"/>
      <c r="I8" s="19"/>
      <c r="J8" s="19"/>
      <c r="K8" s="20"/>
      <c r="L8" s="1"/>
      <c r="M8" s="33"/>
      <c r="N8" s="34"/>
      <c r="O8" s="34"/>
      <c r="P8" s="34"/>
      <c r="Q8" s="29"/>
      <c r="S8" s="59" t="s">
        <v>42</v>
      </c>
      <c r="T8" s="55">
        <f t="shared" ca="1" si="0"/>
        <v>-0.18487782469474934</v>
      </c>
      <c r="U8" s="49">
        <f t="shared" ca="1" si="1"/>
        <v>-0.16362368976895825</v>
      </c>
      <c r="V8" s="51">
        <f t="shared" ca="1" si="2"/>
        <v>-0.16248263021876219</v>
      </c>
      <c r="W8" s="49">
        <f t="shared" ca="1" si="3"/>
        <v>3.1164426802176468</v>
      </c>
      <c r="X8" s="51">
        <f t="shared" ca="1" si="4"/>
        <v>2.8665754267986254</v>
      </c>
    </row>
    <row r="9" spans="1:32" x14ac:dyDescent="0.2">
      <c r="A9" s="6"/>
      <c r="B9" s="5"/>
      <c r="C9" s="5" t="s">
        <v>2</v>
      </c>
      <c r="D9" s="8">
        <v>22</v>
      </c>
      <c r="E9" s="8">
        <v>4160.34</v>
      </c>
      <c r="F9" s="3">
        <v>43.101599999999998</v>
      </c>
      <c r="G9" s="3">
        <v>43.984999999999999</v>
      </c>
      <c r="H9" s="3">
        <v>45.194400000000002</v>
      </c>
      <c r="I9" s="3">
        <v>30388.161</v>
      </c>
      <c r="J9" s="3">
        <v>50.930999999999997</v>
      </c>
      <c r="K9" s="4">
        <f>I9/3600</f>
        <v>8.4411558333333332</v>
      </c>
      <c r="L9" s="1"/>
      <c r="M9" s="8">
        <f>bdrate($E4:$E7,F4:F7,$E9:$E12,F9:F12)</f>
        <v>-0.14885674763767387</v>
      </c>
      <c r="N9" s="3">
        <f>bdrate($E4:$E7,G4:G7,$E9:$E12,G9:G12)</f>
        <v>-0.16709356064491854</v>
      </c>
      <c r="O9" s="19">
        <f>bdrate($E4:$E7,H4:H7,$E9:$E12,H9:H12)</f>
        <v>-0.13588088479593197</v>
      </c>
      <c r="P9" s="19">
        <f>GEOMEAN(K9:K12)</f>
        <v>6.8995227446923151</v>
      </c>
      <c r="Q9" s="4">
        <f>GEOMEAN(J9:J12)</f>
        <v>37.775736261567168</v>
      </c>
      <c r="S9" s="59" t="s">
        <v>43</v>
      </c>
      <c r="T9" s="55">
        <f t="shared" ca="1" si="0"/>
        <v>-0.1250478486439095</v>
      </c>
      <c r="U9" s="49">
        <f t="shared" ca="1" si="1"/>
        <v>-0.11163618636994344</v>
      </c>
      <c r="V9" s="51">
        <f t="shared" ca="1" si="2"/>
        <v>-0.10786009155839593</v>
      </c>
      <c r="W9" s="49">
        <f t="shared" ca="1" si="3"/>
        <v>2.7399172874596838</v>
      </c>
      <c r="X9" s="51">
        <f t="shared" ca="1" si="4"/>
        <v>3.6139716457741069</v>
      </c>
    </row>
    <row r="10" spans="1:32" x14ac:dyDescent="0.2">
      <c r="A10" s="6"/>
      <c r="B10" s="6"/>
      <c r="C10" s="6"/>
      <c r="D10" s="9">
        <v>27</v>
      </c>
      <c r="E10" s="9">
        <v>1969.0319999999999</v>
      </c>
      <c r="F10" s="19">
        <v>40.978700000000003</v>
      </c>
      <c r="G10" s="19">
        <v>41.446599999999997</v>
      </c>
      <c r="H10" s="19">
        <v>42.907600000000002</v>
      </c>
      <c r="I10" s="19">
        <v>25869.308000000001</v>
      </c>
      <c r="J10" s="19">
        <v>51.948</v>
      </c>
      <c r="K10" s="20">
        <f t="shared" ref="K10:K12" si="6">I10/3600</f>
        <v>7.1859188888888887</v>
      </c>
      <c r="L10" s="1"/>
      <c r="M10" s="30"/>
      <c r="N10" s="31"/>
      <c r="O10" s="31" t="s">
        <v>17</v>
      </c>
      <c r="P10" s="19">
        <f>P9/P4</f>
        <v>2.8720083278140547</v>
      </c>
      <c r="Q10" s="20">
        <f>Q9/Q4</f>
        <v>3.4598656467038102</v>
      </c>
      <c r="S10" s="59" t="s">
        <v>44</v>
      </c>
      <c r="T10" s="55">
        <f t="shared" ca="1" si="0"/>
        <v>-4.9662617462183589E-2</v>
      </c>
      <c r="U10" s="49">
        <f t="shared" ca="1" si="1"/>
        <v>-5.5280032420727765E-2</v>
      </c>
      <c r="V10" s="51">
        <f t="shared" ca="1" si="2"/>
        <v>-5.5229960020869662E-2</v>
      </c>
      <c r="W10" s="49">
        <f t="shared" ca="1" si="3"/>
        <v>2.5947891864385175</v>
      </c>
      <c r="X10" s="51">
        <f t="shared" ca="1" si="4"/>
        <v>1.7012447045998018</v>
      </c>
    </row>
    <row r="11" spans="1:32" x14ac:dyDescent="0.2">
      <c r="A11" s="6"/>
      <c r="B11" s="6"/>
      <c r="C11" s="6"/>
      <c r="D11" s="9">
        <v>32</v>
      </c>
      <c r="E11" s="9">
        <v>1053.126</v>
      </c>
      <c r="F11" s="19">
        <v>38.376800000000003</v>
      </c>
      <c r="G11" s="19">
        <v>39.1374</v>
      </c>
      <c r="H11" s="19">
        <v>40.819600000000001</v>
      </c>
      <c r="I11" s="19">
        <v>26570.288</v>
      </c>
      <c r="J11" s="19">
        <v>29.861999999999998</v>
      </c>
      <c r="K11" s="20">
        <f t="shared" si="6"/>
        <v>7.3806355555555561</v>
      </c>
      <c r="L11" s="1"/>
      <c r="M11" s="30"/>
      <c r="N11" s="31"/>
      <c r="O11" s="31"/>
      <c r="P11" s="31"/>
      <c r="Q11" s="32"/>
      <c r="S11" s="59" t="s">
        <v>45</v>
      </c>
      <c r="T11" s="55">
        <f t="shared" ca="1" si="0"/>
        <v>-3.1899756356934206E-2</v>
      </c>
      <c r="U11" s="49">
        <f t="shared" ca="1" si="1"/>
        <v>-3.4830122399548191E-2</v>
      </c>
      <c r="V11" s="51">
        <f t="shared" ca="1" si="2"/>
        <v>-3.2233910404084631E-2</v>
      </c>
      <c r="W11" s="49">
        <f t="shared" ca="1" si="3"/>
        <v>2.5125842653413768</v>
      </c>
      <c r="X11" s="51">
        <f t="shared" ca="1" si="4"/>
        <v>1.6324256957580223</v>
      </c>
    </row>
    <row r="12" spans="1:32" ht="17.25" thickBot="1" x14ac:dyDescent="0.25">
      <c r="A12" s="7"/>
      <c r="B12" s="7"/>
      <c r="C12" s="7"/>
      <c r="D12" s="10">
        <v>37</v>
      </c>
      <c r="E12" s="10">
        <v>601.96199999999999</v>
      </c>
      <c r="F12" s="21">
        <v>35.594499999999996</v>
      </c>
      <c r="G12" s="21">
        <v>37.339700000000001</v>
      </c>
      <c r="H12" s="21">
        <v>39.164900000000003</v>
      </c>
      <c r="I12" s="21">
        <v>18222.196</v>
      </c>
      <c r="J12" s="21">
        <v>25.774000000000001</v>
      </c>
      <c r="K12" s="22">
        <f t="shared" si="6"/>
        <v>5.0617211111111109</v>
      </c>
      <c r="L12" s="1"/>
      <c r="M12" s="35"/>
      <c r="N12" s="36"/>
      <c r="O12" s="36"/>
      <c r="P12" s="36"/>
      <c r="Q12" s="37"/>
      <c r="S12" s="59" t="s">
        <v>46</v>
      </c>
      <c r="T12" s="55">
        <f t="shared" ca="1" si="0"/>
        <v>-1.8954760968379891E-2</v>
      </c>
      <c r="U12" s="49">
        <f t="shared" ca="1" si="1"/>
        <v>-2.0569647840039784E-2</v>
      </c>
      <c r="V12" s="51">
        <f t="shared" ca="1" si="2"/>
        <v>-2.0245319892219227E-2</v>
      </c>
      <c r="W12" s="49">
        <f t="shared" ca="1" si="3"/>
        <v>2.390304688015668</v>
      </c>
      <c r="X12" s="51">
        <f t="shared" ca="1" si="4"/>
        <v>1.3081996973481465</v>
      </c>
    </row>
    <row r="13" spans="1:32" ht="17.25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7"/>
      <c r="N13" s="27"/>
      <c r="O13" s="27"/>
      <c r="P13" s="27"/>
      <c r="Q13" s="27"/>
      <c r="S13" s="59" t="s">
        <v>47</v>
      </c>
      <c r="T13" s="55">
        <f t="shared" ca="1" si="0"/>
        <v>-0.15403795740858428</v>
      </c>
      <c r="U13" s="49">
        <f t="shared" ca="1" si="1"/>
        <v>-0.14601071423337875</v>
      </c>
      <c r="V13" s="51">
        <f t="shared" ca="1" si="2"/>
        <v>-0.14311643092035753</v>
      </c>
      <c r="W13" s="49">
        <f t="shared" ca="1" si="3"/>
        <v>2.3955126525773722</v>
      </c>
      <c r="X13" s="51">
        <f t="shared" ca="1" si="4"/>
        <v>2.5712519083113352</v>
      </c>
    </row>
    <row r="14" spans="1:32" ht="17.25" thickBot="1" x14ac:dyDescent="0.25">
      <c r="A14" s="1"/>
      <c r="B14" s="1"/>
      <c r="C14" s="1"/>
      <c r="D14" s="1"/>
      <c r="E14" s="12" t="s">
        <v>3</v>
      </c>
      <c r="F14" s="13"/>
      <c r="G14" s="13"/>
      <c r="H14" s="13"/>
      <c r="I14" s="13"/>
      <c r="J14" s="13"/>
      <c r="K14" s="14"/>
      <c r="L14" s="15"/>
      <c r="M14" s="90" t="s">
        <v>11</v>
      </c>
      <c r="N14" s="91"/>
      <c r="O14" s="92"/>
      <c r="P14" s="1"/>
      <c r="Q14" s="27"/>
      <c r="S14" s="59" t="s">
        <v>48</v>
      </c>
      <c r="T14" s="55">
        <f t="shared" ca="1" si="0"/>
        <v>-3.3252191490431016E-2</v>
      </c>
      <c r="U14" s="49">
        <f t="shared" ca="1" si="1"/>
        <v>-4.4211418818560277E-2</v>
      </c>
      <c r="V14" s="51">
        <f t="shared" ca="1" si="2"/>
        <v>-4.0575109775516482E-2</v>
      </c>
      <c r="W14" s="49">
        <f t="shared" ca="1" si="3"/>
        <v>2.9420470902927223</v>
      </c>
      <c r="X14" s="51">
        <f t="shared" ca="1" si="4"/>
        <v>2.3858069137346494</v>
      </c>
    </row>
    <row r="15" spans="1:32" ht="17.25" thickBot="1" x14ac:dyDescent="0.25">
      <c r="A15" s="2"/>
      <c r="B15" s="3"/>
      <c r="C15" s="3"/>
      <c r="D15" s="4" t="s">
        <v>0</v>
      </c>
      <c r="E15" s="16" t="s">
        <v>4</v>
      </c>
      <c r="F15" s="17" t="s">
        <v>5</v>
      </c>
      <c r="G15" s="17" t="s">
        <v>6</v>
      </c>
      <c r="H15" s="17" t="s">
        <v>7</v>
      </c>
      <c r="I15" s="17" t="s">
        <v>8</v>
      </c>
      <c r="J15" s="17" t="s">
        <v>9</v>
      </c>
      <c r="K15" s="18" t="s">
        <v>10</v>
      </c>
      <c r="L15" s="1"/>
      <c r="M15" s="2" t="s">
        <v>12</v>
      </c>
      <c r="N15" s="28" t="s">
        <v>13</v>
      </c>
      <c r="O15" s="28" t="s">
        <v>14</v>
      </c>
      <c r="P15" s="2" t="s">
        <v>15</v>
      </c>
      <c r="Q15" s="29" t="s">
        <v>16</v>
      </c>
      <c r="S15" s="59" t="s">
        <v>49</v>
      </c>
      <c r="T15" s="55">
        <f t="shared" ca="1" si="0"/>
        <v>-8.5302947913906912E-2</v>
      </c>
      <c r="U15" s="49">
        <f t="shared" ca="1" si="1"/>
        <v>-6.2581441970795737E-2</v>
      </c>
      <c r="V15" s="51">
        <f t="shared" ca="1" si="2"/>
        <v>-7.3358552919706388E-2</v>
      </c>
      <c r="W15" s="49">
        <f t="shared" ca="1" si="3"/>
        <v>3.011558640459163</v>
      </c>
      <c r="X15" s="51">
        <f t="shared" ca="1" si="4"/>
        <v>3.0284250713020779</v>
      </c>
    </row>
    <row r="16" spans="1:32" ht="17.25" thickBot="1" x14ac:dyDescent="0.25">
      <c r="A16" s="5" t="s">
        <v>38</v>
      </c>
      <c r="B16" s="5"/>
      <c r="C16" s="5" t="s">
        <v>1</v>
      </c>
      <c r="D16" s="8">
        <v>22</v>
      </c>
      <c r="E16" s="8">
        <v>877.39200000000005</v>
      </c>
      <c r="F16" s="3">
        <v>41.824599999999997</v>
      </c>
      <c r="G16" s="3">
        <v>49.461399999999998</v>
      </c>
      <c r="H16" s="3">
        <v>51.013199999999998</v>
      </c>
      <c r="I16" s="3">
        <v>4217.6360000000004</v>
      </c>
      <c r="J16" s="3">
        <v>5.0339999999999998</v>
      </c>
      <c r="K16" s="4">
        <f>I16/3600</f>
        <v>1.1715655555555557</v>
      </c>
      <c r="L16" s="1"/>
      <c r="M16" s="30"/>
      <c r="N16" s="31"/>
      <c r="O16" s="31"/>
      <c r="P16" s="19">
        <f>GEOMEAN(K16:K19)</f>
        <v>1.0034137086902912</v>
      </c>
      <c r="Q16" s="4">
        <f>GEOMEAN(J16:J19)</f>
        <v>3.91655453224802</v>
      </c>
      <c r="S16" s="62" t="s">
        <v>50</v>
      </c>
      <c r="T16" s="56">
        <f t="shared" ca="1" si="0"/>
        <v>-6.7200634102796419E-3</v>
      </c>
      <c r="U16" s="52">
        <f t="shared" ca="1" si="1"/>
        <v>-5.7497097025610566E-3</v>
      </c>
      <c r="V16" s="53">
        <f t="shared" ca="1" si="2"/>
        <v>-4.9018529673748867E-3</v>
      </c>
      <c r="W16" s="52">
        <f t="shared" ca="1" si="3"/>
        <v>3.5113165413177332</v>
      </c>
      <c r="X16" s="53">
        <f t="shared" ca="1" si="4"/>
        <v>1.317823366130785</v>
      </c>
      <c r="Y16" s="47"/>
      <c r="Z16" s="47"/>
      <c r="AA16" s="47"/>
      <c r="AB16" s="47"/>
      <c r="AC16" s="47"/>
      <c r="AD16" s="47"/>
      <c r="AE16" s="47"/>
      <c r="AF16" s="47"/>
    </row>
    <row r="17" spans="1:32" ht="17.25" thickBot="1" x14ac:dyDescent="0.25">
      <c r="A17" s="6"/>
      <c r="B17" s="6"/>
      <c r="C17" s="6"/>
      <c r="D17" s="9">
        <v>27</v>
      </c>
      <c r="E17" s="9">
        <v>294.14999999999998</v>
      </c>
      <c r="F17" s="19">
        <v>40.768799999999999</v>
      </c>
      <c r="G17" s="19">
        <v>47.4741</v>
      </c>
      <c r="H17" s="19">
        <v>49.2378</v>
      </c>
      <c r="I17" s="19">
        <v>3777.1010000000001</v>
      </c>
      <c r="J17" s="19">
        <v>3.9220000000000002</v>
      </c>
      <c r="K17" s="20">
        <f t="shared" ref="K17:K19" si="7">I17/3600</f>
        <v>1.0491947222222222</v>
      </c>
      <c r="L17" s="1"/>
      <c r="M17" s="30"/>
      <c r="N17" s="31"/>
      <c r="O17" s="31"/>
      <c r="P17" s="31"/>
      <c r="Q17" s="32"/>
      <c r="S17" s="64"/>
      <c r="T17" s="39"/>
      <c r="U17" s="39"/>
      <c r="V17" s="39"/>
      <c r="W17" s="39"/>
      <c r="X17" s="40"/>
      <c r="Y17" s="47"/>
      <c r="Z17" s="47"/>
      <c r="AA17" s="47"/>
      <c r="AB17" s="47"/>
      <c r="AC17" s="47"/>
      <c r="AD17" s="47"/>
      <c r="AE17" s="47"/>
      <c r="AF17" s="47"/>
    </row>
    <row r="18" spans="1:32" ht="17.25" thickBot="1" x14ac:dyDescent="0.25">
      <c r="A18" s="6"/>
      <c r="B18" s="6"/>
      <c r="C18" s="6"/>
      <c r="D18" s="9">
        <v>32</v>
      </c>
      <c r="E18" s="9">
        <v>150.208</v>
      </c>
      <c r="F18" s="19">
        <v>39.239800000000002</v>
      </c>
      <c r="G18" s="19">
        <v>45.819299999999998</v>
      </c>
      <c r="H18" s="19">
        <v>47.639800000000001</v>
      </c>
      <c r="I18" s="19">
        <v>3097.2559999999999</v>
      </c>
      <c r="J18" s="19">
        <v>3.5649999999999999</v>
      </c>
      <c r="K18" s="20">
        <f t="shared" si="7"/>
        <v>0.86034888888888883</v>
      </c>
      <c r="L18" s="1"/>
      <c r="M18" s="30"/>
      <c r="N18" s="31"/>
      <c r="O18" s="31"/>
      <c r="P18" s="31"/>
      <c r="Q18" s="32"/>
      <c r="S18" s="68" t="s">
        <v>36</v>
      </c>
      <c r="T18" s="72">
        <f ca="1">AVERAGE(T3:T16)</f>
        <v>-0.110324799446834</v>
      </c>
      <c r="U18" s="73">
        <f t="shared" ref="U18:X18" ca="1" si="8">AVERAGE(U3:U16)</f>
        <v>-0.10324693305415922</v>
      </c>
      <c r="V18" s="74">
        <f t="shared" ca="1" si="8"/>
        <v>-0.1028457322157451</v>
      </c>
      <c r="W18" s="73">
        <f t="shared" ca="1" si="8"/>
        <v>2.6724246543448937</v>
      </c>
      <c r="X18" s="74">
        <f t="shared" ca="1" si="8"/>
        <v>2.4284524583424192</v>
      </c>
      <c r="Y18" s="47"/>
      <c r="Z18" s="47"/>
      <c r="AA18" s="47"/>
      <c r="AB18" s="47"/>
      <c r="AC18" s="47"/>
      <c r="AD18" s="47"/>
      <c r="AE18" s="47"/>
      <c r="AF18" s="47"/>
    </row>
    <row r="19" spans="1:32" ht="17.25" thickBot="1" x14ac:dyDescent="0.25">
      <c r="A19" s="6"/>
      <c r="B19" s="7"/>
      <c r="C19" s="7"/>
      <c r="D19" s="10">
        <v>37</v>
      </c>
      <c r="E19" s="10">
        <v>83.468000000000004</v>
      </c>
      <c r="F19" s="21">
        <v>37.200699999999998</v>
      </c>
      <c r="G19" s="21">
        <v>44.292900000000003</v>
      </c>
      <c r="H19" s="21">
        <v>46.146999999999998</v>
      </c>
      <c r="I19" s="21">
        <v>3450.8440000000001</v>
      </c>
      <c r="J19" s="21">
        <v>3.343</v>
      </c>
      <c r="K19" s="22">
        <f t="shared" si="7"/>
        <v>0.9585677777777778</v>
      </c>
      <c r="L19" s="1"/>
      <c r="M19" s="30"/>
      <c r="N19" s="31"/>
      <c r="O19" s="31"/>
      <c r="P19" s="31"/>
      <c r="Q19" s="32"/>
      <c r="Y19" s="47"/>
      <c r="Z19" s="47"/>
      <c r="AA19" s="47"/>
      <c r="AB19" s="47"/>
      <c r="AC19" s="47"/>
      <c r="AD19" s="47"/>
      <c r="AE19" s="47"/>
      <c r="AF19" s="47"/>
    </row>
    <row r="20" spans="1:32" ht="17.25" thickBot="1" x14ac:dyDescent="0.25">
      <c r="A20" s="6"/>
      <c r="B20" s="6"/>
      <c r="C20" s="6"/>
      <c r="D20" s="6"/>
      <c r="E20" s="9"/>
      <c r="F20" s="19"/>
      <c r="G20" s="19"/>
      <c r="H20" s="19"/>
      <c r="I20" s="19"/>
      <c r="J20" s="19"/>
      <c r="K20" s="20"/>
      <c r="L20" s="1"/>
      <c r="M20" s="33"/>
      <c r="N20" s="34"/>
      <c r="O20" s="34"/>
      <c r="P20" s="34"/>
      <c r="Q20" s="29"/>
      <c r="Y20" s="47"/>
      <c r="Z20" s="47"/>
      <c r="AA20" s="47"/>
      <c r="AB20" s="47"/>
      <c r="AC20" s="47"/>
      <c r="AD20" s="47"/>
      <c r="AE20" s="47"/>
      <c r="AF20" s="47"/>
    </row>
    <row r="21" spans="1:32" x14ac:dyDescent="0.2">
      <c r="A21" s="6"/>
      <c r="B21" s="5"/>
      <c r="C21" s="5" t="s">
        <v>2</v>
      </c>
      <c r="D21" s="8">
        <v>22</v>
      </c>
      <c r="E21" s="8">
        <v>842.68399999999997</v>
      </c>
      <c r="F21" s="3">
        <v>41.825099999999999</v>
      </c>
      <c r="G21" s="3">
        <v>49.525799999999997</v>
      </c>
      <c r="H21" s="3">
        <v>51.015300000000003</v>
      </c>
      <c r="I21" s="3">
        <v>9137.5859999999993</v>
      </c>
      <c r="J21" s="3">
        <v>9.0289999999999999</v>
      </c>
      <c r="K21" s="4">
        <f>I21/3600</f>
        <v>2.538218333333333</v>
      </c>
      <c r="L21" s="1"/>
      <c r="M21" s="8">
        <f>bdrate($E16:$E19,F16:F19,$E21:$E24,F21:F24)</f>
        <v>-7.443657427676087E-2</v>
      </c>
      <c r="N21" s="3">
        <f>bdrate($E16:$E19,G16:G19,$E21:$E24,G21:G24)</f>
        <v>-8.3250942682603024E-2</v>
      </c>
      <c r="O21" s="19">
        <f>bdrate($E16:$E19,H16:H19,$E21:$E24,H21:H24)</f>
        <v>-6.5377398095785133E-2</v>
      </c>
      <c r="P21" s="19">
        <f>GEOMEAN(K21:K24)</f>
        <v>1.6291420429209649</v>
      </c>
      <c r="Q21" s="4">
        <f>GEOMEAN(J21:J24)</f>
        <v>6.821372731380186</v>
      </c>
      <c r="Y21" s="47"/>
      <c r="Z21" s="47"/>
      <c r="AA21" s="47"/>
      <c r="AB21" s="47"/>
      <c r="AC21" s="47"/>
      <c r="AD21" s="47"/>
      <c r="AE21" s="47"/>
      <c r="AF21" s="47"/>
    </row>
    <row r="22" spans="1:32" x14ac:dyDescent="0.2">
      <c r="A22" s="6"/>
      <c r="B22" s="6"/>
      <c r="C22" s="6"/>
      <c r="D22" s="9">
        <v>27</v>
      </c>
      <c r="E22" s="9">
        <v>270.61799999999999</v>
      </c>
      <c r="F22" s="19">
        <v>40.763500000000001</v>
      </c>
      <c r="G22" s="19">
        <v>47.512599999999999</v>
      </c>
      <c r="H22" s="19">
        <v>49.244199999999999</v>
      </c>
      <c r="I22" s="19">
        <v>6235.4</v>
      </c>
      <c r="J22" s="19">
        <v>6.8230000000000004</v>
      </c>
      <c r="K22" s="20">
        <f t="shared" ref="K22:K24" si="9">I22/3600</f>
        <v>1.7320555555555555</v>
      </c>
      <c r="L22" s="1"/>
      <c r="M22" s="30"/>
      <c r="N22" s="31"/>
      <c r="O22" s="31" t="s">
        <v>17</v>
      </c>
      <c r="P22" s="19">
        <f>P21/P16</f>
        <v>1.6235995470376894</v>
      </c>
      <c r="Q22" s="20">
        <f>Q21/Q16</f>
        <v>1.7416769446753653</v>
      </c>
      <c r="Y22" s="47"/>
      <c r="Z22" s="47"/>
      <c r="AA22" s="47"/>
      <c r="AB22" s="47"/>
      <c r="AC22" s="47"/>
      <c r="AD22" s="47"/>
      <c r="AE22" s="47"/>
      <c r="AF22" s="47"/>
    </row>
    <row r="23" spans="1:32" x14ac:dyDescent="0.2">
      <c r="A23" s="6"/>
      <c r="B23" s="6"/>
      <c r="C23" s="6"/>
      <c r="D23" s="9">
        <v>32</v>
      </c>
      <c r="E23" s="9">
        <v>139.22</v>
      </c>
      <c r="F23" s="19">
        <v>39.265599999999999</v>
      </c>
      <c r="G23" s="19">
        <v>45.825200000000002</v>
      </c>
      <c r="H23" s="19">
        <v>47.608199999999997</v>
      </c>
      <c r="I23" s="19">
        <v>4661.2259999999997</v>
      </c>
      <c r="J23" s="19">
        <v>5.0839999999999996</v>
      </c>
      <c r="K23" s="20">
        <f t="shared" si="9"/>
        <v>1.2947849999999999</v>
      </c>
      <c r="L23" s="1"/>
      <c r="M23" s="30"/>
      <c r="N23" s="31"/>
      <c r="O23" s="31"/>
      <c r="P23" s="31"/>
      <c r="Q23" s="32"/>
      <c r="Y23" s="47"/>
      <c r="Z23" s="47"/>
      <c r="AA23" s="47"/>
      <c r="AB23" s="47"/>
      <c r="AC23" s="47"/>
      <c r="AD23" s="47"/>
      <c r="AE23" s="47"/>
      <c r="AF23" s="47"/>
    </row>
    <row r="24" spans="1:32" ht="17.25" thickBot="1" x14ac:dyDescent="0.25">
      <c r="A24" s="7"/>
      <c r="B24" s="7"/>
      <c r="C24" s="7"/>
      <c r="D24" s="10">
        <v>37</v>
      </c>
      <c r="E24" s="10">
        <v>78.084000000000003</v>
      </c>
      <c r="F24" s="21">
        <v>37.217100000000002</v>
      </c>
      <c r="G24" s="21">
        <v>44.285899999999998</v>
      </c>
      <c r="H24" s="21">
        <v>46.081800000000001</v>
      </c>
      <c r="I24" s="21">
        <v>4455.0219999999999</v>
      </c>
      <c r="J24" s="21">
        <v>6.9130000000000003</v>
      </c>
      <c r="K24" s="22">
        <f t="shared" si="9"/>
        <v>1.2375061111111112</v>
      </c>
      <c r="L24" s="1"/>
      <c r="M24" s="35"/>
      <c r="N24" s="36"/>
      <c r="O24" s="36"/>
      <c r="P24" s="36"/>
      <c r="Q24" s="37"/>
      <c r="Y24" s="47"/>
      <c r="Z24" s="47"/>
      <c r="AA24" s="47"/>
      <c r="AB24" s="47"/>
      <c r="AC24" s="47"/>
      <c r="AD24" s="47"/>
      <c r="AE24" s="47"/>
      <c r="AF24" s="47"/>
    </row>
    <row r="25" spans="1:32" ht="17.25" thickBo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27"/>
      <c r="N25" s="38"/>
      <c r="O25" s="27"/>
      <c r="P25" s="27"/>
      <c r="Q25" s="27"/>
      <c r="Y25" s="47"/>
      <c r="Z25" s="47"/>
      <c r="AA25" s="47"/>
      <c r="AB25" s="47"/>
      <c r="AC25" s="47"/>
      <c r="AD25" s="47"/>
      <c r="AE25" s="47"/>
      <c r="AF25" s="47"/>
    </row>
    <row r="26" spans="1:32" ht="17.25" thickBot="1" x14ac:dyDescent="0.25">
      <c r="A26" s="1"/>
      <c r="B26" s="1"/>
      <c r="C26" s="1"/>
      <c r="D26" s="1"/>
      <c r="E26" s="12" t="s">
        <v>3</v>
      </c>
      <c r="F26" s="13"/>
      <c r="G26" s="13"/>
      <c r="H26" s="13"/>
      <c r="I26" s="13"/>
      <c r="J26" s="13"/>
      <c r="K26" s="14"/>
      <c r="L26" s="15"/>
      <c r="M26" s="90" t="s">
        <v>18</v>
      </c>
      <c r="N26" s="91"/>
      <c r="O26" s="92"/>
      <c r="P26" s="1"/>
      <c r="Q26" s="27"/>
      <c r="Y26" s="47"/>
      <c r="Z26" s="47"/>
      <c r="AA26" s="47"/>
      <c r="AB26" s="47"/>
      <c r="AC26" s="47"/>
      <c r="AD26" s="47"/>
      <c r="AE26" s="47"/>
      <c r="AF26" s="47"/>
    </row>
    <row r="27" spans="1:32" ht="17.25" thickBot="1" x14ac:dyDescent="0.25">
      <c r="A27" s="2"/>
      <c r="B27" s="3"/>
      <c r="C27" s="3"/>
      <c r="D27" s="4" t="s">
        <v>0</v>
      </c>
      <c r="E27" s="16" t="s">
        <v>4</v>
      </c>
      <c r="F27" s="17" t="s">
        <v>5</v>
      </c>
      <c r="G27" s="17" t="s">
        <v>6</v>
      </c>
      <c r="H27" s="17" t="s">
        <v>7</v>
      </c>
      <c r="I27" s="17" t="s">
        <v>8</v>
      </c>
      <c r="J27" s="17" t="s">
        <v>9</v>
      </c>
      <c r="K27" s="18" t="s">
        <v>10</v>
      </c>
      <c r="L27" s="1"/>
      <c r="M27" s="2" t="s">
        <v>19</v>
      </c>
      <c r="N27" s="28" t="s">
        <v>20</v>
      </c>
      <c r="O27" s="28" t="s">
        <v>21</v>
      </c>
      <c r="P27" s="2" t="s">
        <v>22</v>
      </c>
      <c r="Q27" s="29" t="s">
        <v>23</v>
      </c>
    </row>
    <row r="28" spans="1:32" x14ac:dyDescent="0.2">
      <c r="A28" s="5" t="s">
        <v>39</v>
      </c>
      <c r="B28" s="5"/>
      <c r="C28" s="5" t="s">
        <v>1</v>
      </c>
      <c r="D28" s="8">
        <v>22</v>
      </c>
      <c r="E28" s="8">
        <v>12544.696</v>
      </c>
      <c r="F28" s="3">
        <v>40.021299999999997</v>
      </c>
      <c r="G28" s="3">
        <v>42.1858</v>
      </c>
      <c r="H28" s="3">
        <v>43.921300000000002</v>
      </c>
      <c r="I28" s="3">
        <v>12558.017</v>
      </c>
      <c r="J28" s="3">
        <v>16.423999999999999</v>
      </c>
      <c r="K28" s="4">
        <f>I28/3600</f>
        <v>3.4883380555555554</v>
      </c>
      <c r="L28" s="1"/>
      <c r="M28" s="30"/>
      <c r="N28" s="31"/>
      <c r="O28" s="31"/>
      <c r="P28" s="19">
        <f>GEOMEAN(K28:K31)</f>
        <v>2.5690661296577479</v>
      </c>
      <c r="Q28" s="4">
        <f>GEOMEAN(J28:J31)</f>
        <v>11.603443083301427</v>
      </c>
    </row>
    <row r="29" spans="1:32" x14ac:dyDescent="0.2">
      <c r="A29" s="6"/>
      <c r="B29" s="6"/>
      <c r="C29" s="6"/>
      <c r="D29" s="9">
        <v>27</v>
      </c>
      <c r="E29" s="9">
        <v>3600.9720000000002</v>
      </c>
      <c r="F29" s="19">
        <v>38.475000000000001</v>
      </c>
      <c r="G29" s="19">
        <v>40.550600000000003</v>
      </c>
      <c r="H29" s="19">
        <v>42.491799999999998</v>
      </c>
      <c r="I29" s="19">
        <v>10058.499</v>
      </c>
      <c r="J29" s="19">
        <v>11.456</v>
      </c>
      <c r="K29" s="20">
        <f t="shared" ref="K29:K31" si="10">I29/3600</f>
        <v>2.7940274999999999</v>
      </c>
      <c r="L29" s="1"/>
      <c r="M29" s="30"/>
      <c r="N29" s="31"/>
      <c r="O29" s="31"/>
      <c r="P29" s="31"/>
      <c r="Q29" s="32"/>
    </row>
    <row r="30" spans="1:32" x14ac:dyDescent="0.2">
      <c r="A30" s="6"/>
      <c r="B30" s="6"/>
      <c r="C30" s="6"/>
      <c r="D30" s="9">
        <v>32</v>
      </c>
      <c r="E30" s="9">
        <v>1541.856</v>
      </c>
      <c r="F30" s="19">
        <v>36.935299999999998</v>
      </c>
      <c r="G30" s="19">
        <v>39.165300000000002</v>
      </c>
      <c r="H30" s="19">
        <v>41.159700000000001</v>
      </c>
      <c r="I30" s="19">
        <v>8837.9629999999997</v>
      </c>
      <c r="J30" s="19">
        <v>10.146000000000001</v>
      </c>
      <c r="K30" s="20">
        <f t="shared" si="10"/>
        <v>2.4549897222222223</v>
      </c>
      <c r="L30" s="1"/>
      <c r="M30" s="30"/>
      <c r="N30" s="31"/>
      <c r="O30" s="31"/>
      <c r="P30" s="31"/>
      <c r="Q30" s="32"/>
    </row>
    <row r="31" spans="1:32" ht="17.25" thickBot="1" x14ac:dyDescent="0.25">
      <c r="A31" s="6"/>
      <c r="B31" s="7"/>
      <c r="C31" s="7"/>
      <c r="D31" s="10">
        <v>37</v>
      </c>
      <c r="E31" s="10">
        <v>825.13199999999995</v>
      </c>
      <c r="F31" s="21">
        <v>34.872</v>
      </c>
      <c r="G31" s="21">
        <v>38.221299999999999</v>
      </c>
      <c r="H31" s="21">
        <v>40.218200000000003</v>
      </c>
      <c r="I31" s="21">
        <v>6553.9740000000002</v>
      </c>
      <c r="J31" s="21">
        <v>9.4960000000000004</v>
      </c>
      <c r="K31" s="22">
        <f t="shared" si="10"/>
        <v>1.8205483333333334</v>
      </c>
      <c r="L31" s="1"/>
      <c r="M31" s="30"/>
      <c r="N31" s="31"/>
      <c r="O31" s="31"/>
      <c r="P31" s="31"/>
      <c r="Q31" s="32"/>
    </row>
    <row r="32" spans="1:32" ht="17.25" thickBot="1" x14ac:dyDescent="0.25">
      <c r="A32" s="6"/>
      <c r="B32" s="6"/>
      <c r="C32" s="6"/>
      <c r="D32" s="6"/>
      <c r="E32" s="9"/>
      <c r="F32" s="19"/>
      <c r="G32" s="19"/>
      <c r="H32" s="19"/>
      <c r="I32" s="19"/>
      <c r="J32" s="19"/>
      <c r="K32" s="20"/>
      <c r="L32" s="1"/>
      <c r="M32" s="33"/>
      <c r="N32" s="34"/>
      <c r="O32" s="34"/>
      <c r="P32" s="34"/>
      <c r="Q32" s="29"/>
    </row>
    <row r="33" spans="1:17" x14ac:dyDescent="0.2">
      <c r="A33" s="6"/>
      <c r="B33" s="5"/>
      <c r="C33" s="5" t="s">
        <v>2</v>
      </c>
      <c r="D33" s="8">
        <v>22</v>
      </c>
      <c r="E33" s="8">
        <v>11994.3</v>
      </c>
      <c r="F33" s="3">
        <v>40.006399999999999</v>
      </c>
      <c r="G33" s="3">
        <v>42.152500000000003</v>
      </c>
      <c r="H33" s="3">
        <v>43.8765</v>
      </c>
      <c r="I33" s="3">
        <v>36538.400000000001</v>
      </c>
      <c r="J33" s="3">
        <v>40.017000000000003</v>
      </c>
      <c r="K33" s="4">
        <f>I33/3600</f>
        <v>10.149555555555557</v>
      </c>
      <c r="L33" s="1"/>
      <c r="M33" s="8">
        <f>bdrate($E28:$E31,F28:F31,$E33:$E36,F33:F36)</f>
        <v>-0.17562540340530142</v>
      </c>
      <c r="N33" s="3">
        <f>bdrate($E28:$E31,G28:G31,$E33:$E36,G33:G36)</f>
        <v>-0.12260412005820709</v>
      </c>
      <c r="O33" s="19">
        <f>bdrate($E28:$E31,H28:H31,$E33:$E36,H33:H36)</f>
        <v>-0.11113858783971342</v>
      </c>
      <c r="P33" s="19">
        <f>GEOMEAN(K33:K36)</f>
        <v>6.8643218522668574</v>
      </c>
      <c r="Q33" s="4">
        <f>GEOMEAN(J33:J36)</f>
        <v>33.561290197762389</v>
      </c>
    </row>
    <row r="34" spans="1:17" x14ac:dyDescent="0.2">
      <c r="A34" s="6"/>
      <c r="B34" s="6"/>
      <c r="C34" s="6"/>
      <c r="D34" s="9">
        <v>27</v>
      </c>
      <c r="E34" s="9">
        <v>3094.84</v>
      </c>
      <c r="F34" s="19">
        <v>38.4803</v>
      </c>
      <c r="G34" s="19">
        <v>40.495199999999997</v>
      </c>
      <c r="H34" s="19">
        <v>42.414499999999997</v>
      </c>
      <c r="I34" s="19">
        <v>26674.885999999999</v>
      </c>
      <c r="J34" s="19">
        <v>42.566000000000003</v>
      </c>
      <c r="K34" s="20">
        <f t="shared" ref="K34:K36" si="11">I34/3600</f>
        <v>7.4096905555555548</v>
      </c>
      <c r="L34" s="1"/>
      <c r="M34" s="30"/>
      <c r="N34" s="31"/>
      <c r="O34" s="31" t="s">
        <v>17</v>
      </c>
      <c r="P34" s="19">
        <f>P33/P28</f>
        <v>2.6719132579048579</v>
      </c>
      <c r="Q34" s="20">
        <f>Q33/Q28</f>
        <v>2.8923561702181839</v>
      </c>
    </row>
    <row r="35" spans="1:17" x14ac:dyDescent="0.2">
      <c r="A35" s="6"/>
      <c r="B35" s="6"/>
      <c r="C35" s="6"/>
      <c r="D35" s="9">
        <v>32</v>
      </c>
      <c r="E35" s="9">
        <v>1194.232</v>
      </c>
      <c r="F35" s="19">
        <v>36.9039</v>
      </c>
      <c r="G35" s="19">
        <v>39.081699999999998</v>
      </c>
      <c r="H35" s="19">
        <v>41.056199999999997</v>
      </c>
      <c r="I35" s="19">
        <v>22846.982</v>
      </c>
      <c r="J35" s="19">
        <v>32.917000000000002</v>
      </c>
      <c r="K35" s="20">
        <f t="shared" si="11"/>
        <v>6.346383888888889</v>
      </c>
      <c r="L35" s="1"/>
      <c r="M35" s="30"/>
      <c r="N35" s="31"/>
      <c r="O35" s="31"/>
      <c r="P35" s="31"/>
      <c r="Q35" s="32"/>
    </row>
    <row r="36" spans="1:17" ht="17.25" thickBot="1" x14ac:dyDescent="0.25">
      <c r="A36" s="7"/>
      <c r="B36" s="7"/>
      <c r="C36" s="7"/>
      <c r="D36" s="10">
        <v>37</v>
      </c>
      <c r="E36" s="10">
        <v>630.66399999999999</v>
      </c>
      <c r="F36" s="21">
        <v>34.813000000000002</v>
      </c>
      <c r="G36" s="21">
        <v>38.115699999999997</v>
      </c>
      <c r="H36" s="21">
        <v>40.101100000000002</v>
      </c>
      <c r="I36" s="21">
        <v>16746.329000000002</v>
      </c>
      <c r="J36" s="21">
        <v>22.626999999999999</v>
      </c>
      <c r="K36" s="22">
        <f t="shared" si="11"/>
        <v>4.6517580555555558</v>
      </c>
      <c r="L36" s="1"/>
      <c r="M36" s="35"/>
      <c r="N36" s="36"/>
      <c r="O36" s="36"/>
      <c r="P36" s="36"/>
      <c r="Q36" s="37"/>
    </row>
    <row r="37" spans="1:17" ht="17.25" thickBot="1" x14ac:dyDescent="0.25">
      <c r="A37" s="1"/>
      <c r="B37" s="1"/>
      <c r="C37" s="1"/>
      <c r="D37" s="1"/>
      <c r="E37" s="1"/>
      <c r="F37" s="1"/>
      <c r="G37" s="1"/>
      <c r="H37" s="1"/>
      <c r="I37" s="1"/>
      <c r="J37" s="89"/>
      <c r="K37" s="89"/>
      <c r="L37" s="89"/>
      <c r="M37" s="27"/>
      <c r="N37" s="27"/>
      <c r="O37" s="27"/>
      <c r="P37" s="27"/>
      <c r="Q37" s="27"/>
    </row>
    <row r="38" spans="1:17" ht="17.25" thickBot="1" x14ac:dyDescent="0.25">
      <c r="A38" s="1"/>
      <c r="B38" s="1"/>
      <c r="C38" s="1"/>
      <c r="D38" s="1"/>
      <c r="E38" s="12" t="s">
        <v>3</v>
      </c>
      <c r="F38" s="13"/>
      <c r="G38" s="13"/>
      <c r="H38" s="13"/>
      <c r="I38" s="13"/>
      <c r="J38" s="13"/>
      <c r="K38" s="14"/>
      <c r="L38" s="15"/>
      <c r="M38" s="90" t="s">
        <v>18</v>
      </c>
      <c r="N38" s="91"/>
      <c r="O38" s="92"/>
      <c r="P38" s="1"/>
      <c r="Q38" s="27"/>
    </row>
    <row r="39" spans="1:17" ht="17.25" thickBot="1" x14ac:dyDescent="0.25">
      <c r="A39" s="2"/>
      <c r="B39" s="3"/>
      <c r="C39" s="3"/>
      <c r="D39" s="4" t="s">
        <v>0</v>
      </c>
      <c r="E39" s="16" t="s">
        <v>4</v>
      </c>
      <c r="F39" s="17" t="s">
        <v>5</v>
      </c>
      <c r="G39" s="17" t="s">
        <v>6</v>
      </c>
      <c r="H39" s="17" t="s">
        <v>7</v>
      </c>
      <c r="I39" s="17" t="s">
        <v>8</v>
      </c>
      <c r="J39" s="17" t="s">
        <v>9</v>
      </c>
      <c r="K39" s="18" t="s">
        <v>10</v>
      </c>
      <c r="L39" s="1"/>
      <c r="M39" s="2" t="s">
        <v>19</v>
      </c>
      <c r="N39" s="28" t="s">
        <v>20</v>
      </c>
      <c r="O39" s="28" t="s">
        <v>21</v>
      </c>
      <c r="P39" s="2" t="s">
        <v>22</v>
      </c>
      <c r="Q39" s="29" t="s">
        <v>23</v>
      </c>
    </row>
    <row r="40" spans="1:17" x14ac:dyDescent="0.2">
      <c r="A40" s="5" t="s">
        <v>40</v>
      </c>
      <c r="B40" s="5"/>
      <c r="C40" s="5" t="s">
        <v>1</v>
      </c>
      <c r="D40" s="8">
        <v>22</v>
      </c>
      <c r="E40" s="8">
        <v>9574.7199999999993</v>
      </c>
      <c r="F40" s="3">
        <v>38.162999999999997</v>
      </c>
      <c r="G40" s="3">
        <v>42.6755</v>
      </c>
      <c r="H40" s="3">
        <v>42.733400000000003</v>
      </c>
      <c r="I40" s="3">
        <v>6637.3990000000003</v>
      </c>
      <c r="J40" s="3">
        <v>8.2460000000000004</v>
      </c>
      <c r="K40" s="4">
        <f>I40/3600</f>
        <v>1.8437219444444446</v>
      </c>
      <c r="L40" s="1"/>
      <c r="M40" s="30"/>
      <c r="N40" s="31"/>
      <c r="O40" s="31"/>
      <c r="P40" s="19">
        <f>GEOMEAN(K40:K43)</f>
        <v>1.2824922565716268</v>
      </c>
      <c r="Q40" s="4">
        <f>GEOMEAN(J40:J43)</f>
        <v>5.5158004063867603</v>
      </c>
    </row>
    <row r="41" spans="1:17" x14ac:dyDescent="0.2">
      <c r="A41" s="6"/>
      <c r="B41" s="6"/>
      <c r="C41" s="6"/>
      <c r="D41" s="9">
        <v>27</v>
      </c>
      <c r="E41" s="9">
        <v>2487.84</v>
      </c>
      <c r="F41" s="19">
        <v>36.4666</v>
      </c>
      <c r="G41" s="19">
        <v>41.128100000000003</v>
      </c>
      <c r="H41" s="19">
        <v>40.577599999999997</v>
      </c>
      <c r="I41" s="19">
        <v>4687.0249999999996</v>
      </c>
      <c r="J41" s="19">
        <v>5.5620000000000003</v>
      </c>
      <c r="K41" s="20">
        <f t="shared" ref="K41:K43" si="12">I41/3600</f>
        <v>1.3019513888888887</v>
      </c>
      <c r="L41" s="1"/>
      <c r="M41" s="30"/>
      <c r="N41" s="31"/>
      <c r="O41" s="31"/>
      <c r="P41" s="31"/>
      <c r="Q41" s="32"/>
    </row>
    <row r="42" spans="1:17" x14ac:dyDescent="0.2">
      <c r="A42" s="6"/>
      <c r="B42" s="6"/>
      <c r="C42" s="6"/>
      <c r="D42" s="9">
        <v>32</v>
      </c>
      <c r="E42" s="9">
        <v>1063.6199999999999</v>
      </c>
      <c r="F42" s="19">
        <v>34.603900000000003</v>
      </c>
      <c r="G42" s="19">
        <v>39.7286</v>
      </c>
      <c r="H42" s="19">
        <v>38.721200000000003</v>
      </c>
      <c r="I42" s="19">
        <v>3708.1210000000001</v>
      </c>
      <c r="J42" s="19">
        <v>4.6619999999999999</v>
      </c>
      <c r="K42" s="20">
        <f t="shared" si="12"/>
        <v>1.0300336111111112</v>
      </c>
      <c r="L42" s="1"/>
      <c r="M42" s="30"/>
      <c r="N42" s="31"/>
      <c r="O42" s="31"/>
      <c r="P42" s="31"/>
      <c r="Q42" s="32"/>
    </row>
    <row r="43" spans="1:17" ht="17.25" thickBot="1" x14ac:dyDescent="0.25">
      <c r="A43" s="6"/>
      <c r="B43" s="7"/>
      <c r="C43" s="7"/>
      <c r="D43" s="10">
        <v>37</v>
      </c>
      <c r="E43" s="10">
        <v>567.28800000000001</v>
      </c>
      <c r="F43" s="21">
        <v>32.243899999999996</v>
      </c>
      <c r="G43" s="21">
        <v>38.572499999999998</v>
      </c>
      <c r="H43" s="21">
        <v>37.1982</v>
      </c>
      <c r="I43" s="21">
        <v>3938.9450000000002</v>
      </c>
      <c r="J43" s="21">
        <v>4.3289999999999997</v>
      </c>
      <c r="K43" s="22">
        <f t="shared" si="12"/>
        <v>1.094151388888889</v>
      </c>
      <c r="L43" s="1"/>
      <c r="M43" s="30"/>
      <c r="N43" s="31"/>
      <c r="O43" s="31"/>
      <c r="P43" s="31"/>
      <c r="Q43" s="32"/>
    </row>
    <row r="44" spans="1:17" ht="17.25" thickBot="1" x14ac:dyDescent="0.25">
      <c r="A44" s="6"/>
      <c r="B44" s="6"/>
      <c r="C44" s="6"/>
      <c r="D44" s="6"/>
      <c r="E44" s="9"/>
      <c r="F44" s="19"/>
      <c r="G44" s="19"/>
      <c r="H44" s="19"/>
      <c r="I44" s="19"/>
      <c r="J44" s="19"/>
      <c r="K44" s="20"/>
      <c r="L44" s="1"/>
      <c r="M44" s="33"/>
      <c r="N44" s="34"/>
      <c r="O44" s="34"/>
      <c r="P44" s="34"/>
      <c r="Q44" s="29"/>
    </row>
    <row r="45" spans="1:17" x14ac:dyDescent="0.2">
      <c r="A45" s="6"/>
      <c r="B45" s="5"/>
      <c r="C45" s="5" t="s">
        <v>2</v>
      </c>
      <c r="D45" s="8">
        <v>22</v>
      </c>
      <c r="E45" s="8">
        <v>9044.84</v>
      </c>
      <c r="F45" s="3">
        <v>38.1736</v>
      </c>
      <c r="G45" s="3">
        <v>42.748199999999997</v>
      </c>
      <c r="H45" s="3">
        <v>42.909399999999998</v>
      </c>
      <c r="I45" s="3">
        <v>19179.266</v>
      </c>
      <c r="J45" s="3">
        <v>17.861999999999998</v>
      </c>
      <c r="K45" s="4">
        <f>I45/3600</f>
        <v>5.3275738888888888</v>
      </c>
      <c r="L45" s="1"/>
      <c r="M45" s="8">
        <f>bdrate($E40:$E43,F40:F43,$E45:$E48,F45:F48)</f>
        <v>-0.1619121393449845</v>
      </c>
      <c r="N45" s="3">
        <f>bdrate($E40:$E43,G40:G43,$E45:$E48,G45:G48)</f>
        <v>-0.18061824837781026</v>
      </c>
      <c r="O45" s="19">
        <f>bdrate($E40:$E43,H40:H43,$E45:$E48,H45:H48)</f>
        <v>-0.20852259018101249</v>
      </c>
      <c r="P45" s="19">
        <f>GEOMEAN(K45:K48)</f>
        <v>2.9809039824647128</v>
      </c>
      <c r="Q45" s="4">
        <f>GEOMEAN(J45:J48)</f>
        <v>10.337817490271805</v>
      </c>
    </row>
    <row r="46" spans="1:17" x14ac:dyDescent="0.2">
      <c r="A46" s="6"/>
      <c r="B46" s="6"/>
      <c r="C46" s="6"/>
      <c r="D46" s="9">
        <v>27</v>
      </c>
      <c r="E46" s="9">
        <v>2106.62</v>
      </c>
      <c r="F46" s="19">
        <v>36.512500000000003</v>
      </c>
      <c r="G46" s="19">
        <v>41.209200000000003</v>
      </c>
      <c r="H46" s="19">
        <v>40.756900000000002</v>
      </c>
      <c r="I46" s="19">
        <v>10758.739</v>
      </c>
      <c r="J46" s="19">
        <v>10.217000000000001</v>
      </c>
      <c r="K46" s="20">
        <f t="shared" ref="K46:K48" si="13">I46/3600</f>
        <v>2.9885386111111112</v>
      </c>
      <c r="L46" s="1"/>
      <c r="M46" s="30"/>
      <c r="N46" s="31"/>
      <c r="O46" s="31" t="s">
        <v>17</v>
      </c>
      <c r="P46" s="19">
        <f>P45/P40</f>
        <v>2.3243056378627189</v>
      </c>
      <c r="Q46" s="20">
        <f>Q45/Q40</f>
        <v>1.8742189217546048</v>
      </c>
    </row>
    <row r="47" spans="1:17" x14ac:dyDescent="0.2">
      <c r="A47" s="6"/>
      <c r="B47" s="6"/>
      <c r="C47" s="6"/>
      <c r="D47" s="9">
        <v>32</v>
      </c>
      <c r="E47" s="9">
        <v>881.07600000000002</v>
      </c>
      <c r="F47" s="19">
        <v>34.625700000000002</v>
      </c>
      <c r="G47" s="19">
        <v>39.764899999999997</v>
      </c>
      <c r="H47" s="19">
        <v>38.835000000000001</v>
      </c>
      <c r="I47" s="19">
        <v>8756.3050000000003</v>
      </c>
      <c r="J47" s="19">
        <v>8.5790000000000006</v>
      </c>
      <c r="K47" s="20">
        <f t="shared" si="13"/>
        <v>2.4323069444444445</v>
      </c>
      <c r="L47" s="1"/>
      <c r="M47" s="30"/>
      <c r="N47" s="31"/>
      <c r="O47" s="31"/>
      <c r="P47" s="31"/>
      <c r="Q47" s="32"/>
    </row>
    <row r="48" spans="1:17" ht="17.25" thickBot="1" x14ac:dyDescent="0.25">
      <c r="A48" s="7"/>
      <c r="B48" s="7"/>
      <c r="C48" s="7"/>
      <c r="D48" s="10">
        <v>37</v>
      </c>
      <c r="E48" s="10">
        <v>492.57600000000002</v>
      </c>
      <c r="F48" s="21">
        <v>32.3446</v>
      </c>
      <c r="G48" s="21">
        <v>38.574399999999997</v>
      </c>
      <c r="H48" s="21">
        <v>37.244</v>
      </c>
      <c r="I48" s="21">
        <v>7339.8590000000004</v>
      </c>
      <c r="J48" s="21">
        <v>7.2949999999999999</v>
      </c>
      <c r="K48" s="22">
        <f t="shared" si="13"/>
        <v>2.0388497222222224</v>
      </c>
      <c r="L48" s="1"/>
      <c r="M48" s="35"/>
      <c r="N48" s="36"/>
      <c r="O48" s="36"/>
      <c r="P48" s="36"/>
      <c r="Q48" s="37"/>
    </row>
    <row r="49" spans="1:17" ht="17.25" thickBo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27"/>
      <c r="N49" s="38"/>
      <c r="O49" s="27"/>
      <c r="P49" s="27"/>
      <c r="Q49" s="27"/>
    </row>
    <row r="50" spans="1:17" ht="17.25" thickBot="1" x14ac:dyDescent="0.25">
      <c r="A50" s="1"/>
      <c r="B50" s="1"/>
      <c r="C50" s="1"/>
      <c r="D50" s="1"/>
      <c r="E50" s="12" t="s">
        <v>3</v>
      </c>
      <c r="F50" s="13"/>
      <c r="G50" s="13"/>
      <c r="H50" s="13"/>
      <c r="I50" s="13"/>
      <c r="J50" s="13"/>
      <c r="K50" s="14"/>
      <c r="L50" s="15"/>
      <c r="M50" s="90" t="s">
        <v>18</v>
      </c>
      <c r="N50" s="91"/>
      <c r="O50" s="92"/>
      <c r="P50" s="1"/>
      <c r="Q50" s="27"/>
    </row>
    <row r="51" spans="1:17" ht="17.25" thickBot="1" x14ac:dyDescent="0.25">
      <c r="A51" s="2"/>
      <c r="B51" s="3"/>
      <c r="C51" s="3"/>
      <c r="D51" s="4" t="s">
        <v>0</v>
      </c>
      <c r="E51" s="16" t="s">
        <v>4</v>
      </c>
      <c r="F51" s="17" t="s">
        <v>5</v>
      </c>
      <c r="G51" s="17" t="s">
        <v>6</v>
      </c>
      <c r="H51" s="17" t="s">
        <v>7</v>
      </c>
      <c r="I51" s="17" t="s">
        <v>8</v>
      </c>
      <c r="J51" s="17" t="s">
        <v>9</v>
      </c>
      <c r="K51" s="18" t="s">
        <v>10</v>
      </c>
      <c r="L51" s="1"/>
      <c r="M51" s="2" t="s">
        <v>19</v>
      </c>
      <c r="N51" s="28" t="s">
        <v>20</v>
      </c>
      <c r="O51" s="28" t="s">
        <v>21</v>
      </c>
      <c r="P51" s="2" t="s">
        <v>22</v>
      </c>
      <c r="Q51" s="29" t="s">
        <v>23</v>
      </c>
    </row>
    <row r="52" spans="1:17" x14ac:dyDescent="0.2">
      <c r="A52" s="5" t="s">
        <v>41</v>
      </c>
      <c r="B52" s="5"/>
      <c r="C52" s="5" t="s">
        <v>1</v>
      </c>
      <c r="D52" s="8">
        <v>22</v>
      </c>
      <c r="E52" s="8">
        <v>2869.9119999999998</v>
      </c>
      <c r="F52" s="3">
        <v>41.677</v>
      </c>
      <c r="G52" s="3">
        <v>45.177500000000002</v>
      </c>
      <c r="H52" s="3">
        <v>45.429299999999998</v>
      </c>
      <c r="I52" s="3">
        <v>9868.5589999999993</v>
      </c>
      <c r="J52" s="3">
        <v>12.356999999999999</v>
      </c>
      <c r="K52" s="4">
        <f>I52/3600</f>
        <v>2.7412663888888886</v>
      </c>
      <c r="L52" s="1"/>
      <c r="M52" s="30"/>
      <c r="N52" s="31"/>
      <c r="O52" s="31"/>
      <c r="P52" s="19">
        <f>GEOMEAN(K52:K55)</f>
        <v>2.2488554485004899</v>
      </c>
      <c r="Q52" s="4">
        <f>GEOMEAN(J52:J55)</f>
        <v>10.387614202297154</v>
      </c>
    </row>
    <row r="53" spans="1:17" x14ac:dyDescent="0.2">
      <c r="A53" s="6"/>
      <c r="B53" s="6"/>
      <c r="C53" s="6"/>
      <c r="D53" s="9">
        <v>27</v>
      </c>
      <c r="E53" s="9">
        <v>1222.498</v>
      </c>
      <c r="F53" s="19">
        <v>40.299900000000001</v>
      </c>
      <c r="G53" s="19">
        <v>44.025700000000001</v>
      </c>
      <c r="H53" s="19">
        <v>43.918999999999997</v>
      </c>
      <c r="I53" s="19">
        <v>8228.0069999999996</v>
      </c>
      <c r="J53" s="19">
        <v>10.343</v>
      </c>
      <c r="K53" s="20">
        <f t="shared" ref="K53:K55" si="14">I53/3600</f>
        <v>2.2855574999999999</v>
      </c>
      <c r="L53" s="1"/>
      <c r="M53" s="30"/>
      <c r="N53" s="31"/>
      <c r="O53" s="31"/>
      <c r="P53" s="31"/>
      <c r="Q53" s="32"/>
    </row>
    <row r="54" spans="1:17" x14ac:dyDescent="0.2">
      <c r="A54" s="6"/>
      <c r="B54" s="6"/>
      <c r="C54" s="6"/>
      <c r="D54" s="9">
        <v>32</v>
      </c>
      <c r="E54" s="9">
        <v>626.07399999999996</v>
      </c>
      <c r="F54" s="19">
        <v>38.3108</v>
      </c>
      <c r="G54" s="19">
        <v>42.874200000000002</v>
      </c>
      <c r="H54" s="19">
        <v>42.524799999999999</v>
      </c>
      <c r="I54" s="19">
        <v>8276.23</v>
      </c>
      <c r="J54" s="19">
        <v>9.7880000000000003</v>
      </c>
      <c r="K54" s="20">
        <f t="shared" si="14"/>
        <v>2.2989527777777776</v>
      </c>
      <c r="L54" s="1"/>
      <c r="M54" s="30"/>
      <c r="N54" s="31"/>
      <c r="O54" s="31"/>
      <c r="P54" s="31"/>
      <c r="Q54" s="32"/>
    </row>
    <row r="55" spans="1:17" ht="17.25" thickBot="1" x14ac:dyDescent="0.25">
      <c r="A55" s="6"/>
      <c r="B55" s="7"/>
      <c r="C55" s="7"/>
      <c r="D55" s="10">
        <v>37</v>
      </c>
      <c r="E55" s="10">
        <v>329.37</v>
      </c>
      <c r="F55" s="21">
        <v>35.968400000000003</v>
      </c>
      <c r="G55" s="21">
        <v>42.042999999999999</v>
      </c>
      <c r="H55" s="21">
        <v>41.5289</v>
      </c>
      <c r="I55" s="21">
        <v>6392.5659999999998</v>
      </c>
      <c r="J55" s="21">
        <v>9.3070000000000004</v>
      </c>
      <c r="K55" s="22">
        <f t="shared" si="14"/>
        <v>1.7757127777777777</v>
      </c>
      <c r="L55" s="1"/>
      <c r="M55" s="30"/>
      <c r="N55" s="31"/>
      <c r="O55" s="31"/>
      <c r="P55" s="31"/>
      <c r="Q55" s="32"/>
    </row>
    <row r="56" spans="1:17" ht="17.25" thickBot="1" x14ac:dyDescent="0.25">
      <c r="A56" s="6"/>
      <c r="B56" s="6"/>
      <c r="C56" s="6"/>
      <c r="D56" s="6"/>
      <c r="E56" s="9"/>
      <c r="F56" s="19"/>
      <c r="G56" s="19"/>
      <c r="H56" s="19"/>
      <c r="I56" s="19"/>
      <c r="J56" s="19"/>
      <c r="K56" s="20"/>
      <c r="L56" s="1"/>
      <c r="M56" s="33"/>
      <c r="N56" s="34"/>
      <c r="O56" s="34"/>
      <c r="P56" s="34"/>
      <c r="Q56" s="29"/>
    </row>
    <row r="57" spans="1:17" x14ac:dyDescent="0.2">
      <c r="A57" s="6"/>
      <c r="B57" s="5"/>
      <c r="C57" s="5" t="s">
        <v>2</v>
      </c>
      <c r="D57" s="5">
        <v>22</v>
      </c>
      <c r="E57" s="8">
        <v>2228.6819999999998</v>
      </c>
      <c r="F57" s="3">
        <v>41.800600000000003</v>
      </c>
      <c r="G57" s="3">
        <v>45.17</v>
      </c>
      <c r="H57" s="3">
        <v>45.506</v>
      </c>
      <c r="I57" s="3">
        <v>27314.393</v>
      </c>
      <c r="J57" s="3">
        <v>54.401000000000003</v>
      </c>
      <c r="K57" s="4">
        <f>I57/3600</f>
        <v>7.5873313888888889</v>
      </c>
      <c r="L57" s="1"/>
      <c r="M57" s="8">
        <f>bdrate($E52:$E55,F52:F55,$E57:$E60,F57:F60)</f>
        <v>-0.29396035924159725</v>
      </c>
      <c r="N57" s="3">
        <f>bdrate($E52:$E55,G52:G55,$E57:$E60,G57:G60)</f>
        <v>-0.24739722747017678</v>
      </c>
      <c r="O57" s="19">
        <f>bdrate($E52:$E55,H52:H55,$E57:$E60,H57:H60)</f>
        <v>-0.27891693143070129</v>
      </c>
      <c r="P57" s="19">
        <f>GEOMEAN(K57:K60)</f>
        <v>6.089103016146189</v>
      </c>
      <c r="Q57" s="4">
        <f>GEOMEAN(J57:J60)</f>
        <v>37.442075445822326</v>
      </c>
    </row>
    <row r="58" spans="1:17" x14ac:dyDescent="0.2">
      <c r="A58" s="6"/>
      <c r="B58" s="6"/>
      <c r="C58" s="6"/>
      <c r="D58" s="6">
        <v>27</v>
      </c>
      <c r="E58" s="9">
        <v>884.76599999999996</v>
      </c>
      <c r="F58" s="19">
        <v>40.456099999999999</v>
      </c>
      <c r="G58" s="19">
        <v>44.012300000000003</v>
      </c>
      <c r="H58" s="19">
        <v>43.991500000000002</v>
      </c>
      <c r="I58" s="19">
        <v>23038.420999999998</v>
      </c>
      <c r="J58" s="19">
        <v>45.683999999999997</v>
      </c>
      <c r="K58" s="20">
        <f t="shared" ref="K58:K60" si="15">I58/3600</f>
        <v>6.3995613888888885</v>
      </c>
      <c r="L58" s="1"/>
      <c r="M58" s="30"/>
      <c r="N58" s="31"/>
      <c r="O58" s="31" t="s">
        <v>17</v>
      </c>
      <c r="P58" s="19">
        <f>P57/P52</f>
        <v>2.707645358089303</v>
      </c>
      <c r="Q58" s="20">
        <f>Q57/Q52</f>
        <v>3.6044923036843484</v>
      </c>
    </row>
    <row r="59" spans="1:17" x14ac:dyDescent="0.2">
      <c r="A59" s="6"/>
      <c r="B59" s="6"/>
      <c r="C59" s="6"/>
      <c r="D59" s="6">
        <v>32</v>
      </c>
      <c r="E59" s="9">
        <v>472.48599999999999</v>
      </c>
      <c r="F59" s="19">
        <v>38.527099999999997</v>
      </c>
      <c r="G59" s="19">
        <v>42.874000000000002</v>
      </c>
      <c r="H59" s="19">
        <v>42.586399999999998</v>
      </c>
      <c r="I59" s="19">
        <v>23019.731</v>
      </c>
      <c r="J59" s="19">
        <v>30.126999999999999</v>
      </c>
      <c r="K59" s="20">
        <f t="shared" si="15"/>
        <v>6.3943697222222218</v>
      </c>
      <c r="L59" s="1"/>
      <c r="M59" s="30"/>
      <c r="N59" s="31"/>
      <c r="O59" s="31"/>
      <c r="P59" s="31"/>
      <c r="Q59" s="32"/>
    </row>
    <row r="60" spans="1:17" ht="17.25" thickBot="1" x14ac:dyDescent="0.25">
      <c r="A60" s="7"/>
      <c r="B60" s="7"/>
      <c r="C60" s="7"/>
      <c r="D60" s="7">
        <v>37</v>
      </c>
      <c r="E60" s="10">
        <v>264.08199999999999</v>
      </c>
      <c r="F60" s="21">
        <v>36.144100000000002</v>
      </c>
      <c r="G60" s="21">
        <v>42.0274</v>
      </c>
      <c r="H60" s="21">
        <v>41.565199999999997</v>
      </c>
      <c r="I60" s="21">
        <v>15939.65</v>
      </c>
      <c r="J60" s="21">
        <v>26.248999999999999</v>
      </c>
      <c r="K60" s="22">
        <f t="shared" si="15"/>
        <v>4.4276805555555558</v>
      </c>
      <c r="L60" s="1"/>
      <c r="M60" s="35"/>
      <c r="N60" s="36"/>
      <c r="O60" s="36"/>
      <c r="P60" s="36"/>
      <c r="Q60" s="37"/>
    </row>
    <row r="61" spans="1:17" ht="17.25" thickBo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27"/>
      <c r="N61" s="27"/>
      <c r="O61" s="27"/>
      <c r="P61" s="27"/>
      <c r="Q61" s="27"/>
    </row>
    <row r="62" spans="1:17" ht="17.25" thickBot="1" x14ac:dyDescent="0.25">
      <c r="A62" s="1"/>
      <c r="B62" s="1"/>
      <c r="C62" s="1"/>
      <c r="D62" s="1"/>
      <c r="E62" s="12" t="s">
        <v>3</v>
      </c>
      <c r="F62" s="13"/>
      <c r="G62" s="13"/>
      <c r="H62" s="13"/>
      <c r="I62" s="13"/>
      <c r="J62" s="13"/>
      <c r="K62" s="14"/>
      <c r="L62" s="15"/>
      <c r="M62" s="90" t="s">
        <v>18</v>
      </c>
      <c r="N62" s="91"/>
      <c r="O62" s="92"/>
      <c r="P62" s="1"/>
      <c r="Q62" s="27"/>
    </row>
    <row r="63" spans="1:17" ht="17.25" thickBot="1" x14ac:dyDescent="0.25">
      <c r="A63" s="2"/>
      <c r="B63" s="3"/>
      <c r="C63" s="3"/>
      <c r="D63" s="4" t="s">
        <v>0</v>
      </c>
      <c r="E63" s="16" t="s">
        <v>4</v>
      </c>
      <c r="F63" s="17" t="s">
        <v>5</v>
      </c>
      <c r="G63" s="17" t="s">
        <v>6</v>
      </c>
      <c r="H63" s="17" t="s">
        <v>7</v>
      </c>
      <c r="I63" s="17" t="s">
        <v>8</v>
      </c>
      <c r="J63" s="17" t="s">
        <v>9</v>
      </c>
      <c r="K63" s="18" t="s">
        <v>10</v>
      </c>
      <c r="L63" s="1"/>
      <c r="M63" s="2" t="s">
        <v>19</v>
      </c>
      <c r="N63" s="28" t="s">
        <v>20</v>
      </c>
      <c r="O63" s="28" t="s">
        <v>21</v>
      </c>
      <c r="P63" s="2" t="s">
        <v>22</v>
      </c>
      <c r="Q63" s="29" t="s">
        <v>23</v>
      </c>
    </row>
    <row r="64" spans="1:17" x14ac:dyDescent="0.2">
      <c r="A64" s="5" t="s">
        <v>42</v>
      </c>
      <c r="B64" s="5"/>
      <c r="C64" s="5" t="s">
        <v>1</v>
      </c>
      <c r="D64" s="5">
        <v>22</v>
      </c>
      <c r="E64" s="8">
        <v>4862.2340000000004</v>
      </c>
      <c r="F64" s="3">
        <v>41.2774</v>
      </c>
      <c r="G64" s="3">
        <v>43.162500000000001</v>
      </c>
      <c r="H64" s="3">
        <v>44.160400000000003</v>
      </c>
      <c r="I64" s="23">
        <v>10651.303</v>
      </c>
      <c r="J64" s="3">
        <v>12.599</v>
      </c>
      <c r="K64" s="4">
        <f>I64/3600</f>
        <v>2.9586952777777777</v>
      </c>
      <c r="L64" s="1"/>
      <c r="M64" s="30"/>
      <c r="N64" s="31"/>
      <c r="O64" s="31"/>
      <c r="P64" s="19">
        <f>GEOMEAN(K64:K67)</f>
        <v>2.1991601439070205</v>
      </c>
      <c r="Q64" s="4">
        <f>GEOMEAN(J64:J67)</f>
        <v>10.317157681183753</v>
      </c>
    </row>
    <row r="65" spans="1:17" x14ac:dyDescent="0.2">
      <c r="A65" s="6"/>
      <c r="B65" s="6"/>
      <c r="C65" s="6"/>
      <c r="D65" s="6">
        <v>27</v>
      </c>
      <c r="E65" s="9">
        <v>2256.8240000000001</v>
      </c>
      <c r="F65" s="19">
        <v>39.416499999999999</v>
      </c>
      <c r="G65" s="19">
        <v>41.386800000000001</v>
      </c>
      <c r="H65" s="19">
        <v>42.2468</v>
      </c>
      <c r="I65" s="24">
        <v>8529.7549999999992</v>
      </c>
      <c r="J65" s="19">
        <v>10.568</v>
      </c>
      <c r="K65" s="20">
        <f t="shared" ref="K65:K67" si="16">I65/3600</f>
        <v>2.3693763888888886</v>
      </c>
      <c r="L65" s="1"/>
      <c r="M65" s="30"/>
      <c r="N65" s="31"/>
      <c r="O65" s="31"/>
      <c r="P65" s="31"/>
      <c r="Q65" s="32"/>
    </row>
    <row r="66" spans="1:17" x14ac:dyDescent="0.2">
      <c r="A66" s="6"/>
      <c r="B66" s="6"/>
      <c r="C66" s="6"/>
      <c r="D66" s="6">
        <v>32</v>
      </c>
      <c r="E66" s="9">
        <v>1139.1379999999999</v>
      </c>
      <c r="F66" s="19">
        <v>36.983199999999997</v>
      </c>
      <c r="G66" s="19">
        <v>39.648200000000003</v>
      </c>
      <c r="H66" s="19">
        <v>40.476799999999997</v>
      </c>
      <c r="I66" s="24">
        <v>6677.8</v>
      </c>
      <c r="J66" s="19">
        <v>9.57</v>
      </c>
      <c r="K66" s="20">
        <f t="shared" si="16"/>
        <v>1.8549444444444445</v>
      </c>
      <c r="L66" s="1"/>
      <c r="M66" s="30"/>
      <c r="N66" s="31"/>
      <c r="O66" s="31"/>
      <c r="P66" s="31"/>
      <c r="Q66" s="32"/>
    </row>
    <row r="67" spans="1:17" ht="17.25" thickBot="1" x14ac:dyDescent="0.25">
      <c r="A67" s="6"/>
      <c r="B67" s="7"/>
      <c r="C67" s="7"/>
      <c r="D67" s="7">
        <v>37</v>
      </c>
      <c r="E67" s="10">
        <v>571.24199999999996</v>
      </c>
      <c r="F67" s="21">
        <v>34.350999999999999</v>
      </c>
      <c r="G67" s="21">
        <v>38.320799999999998</v>
      </c>
      <c r="H67" s="21">
        <v>39.186199999999999</v>
      </c>
      <c r="I67" s="25">
        <v>6475.3720000000003</v>
      </c>
      <c r="J67" s="21">
        <v>8.8919999999999995</v>
      </c>
      <c r="K67" s="22">
        <f t="shared" si="16"/>
        <v>1.7987144444444445</v>
      </c>
      <c r="L67" s="1"/>
      <c r="M67" s="30"/>
      <c r="N67" s="31"/>
      <c r="O67" s="31"/>
      <c r="P67" s="31"/>
      <c r="Q67" s="32"/>
    </row>
    <row r="68" spans="1:17" ht="17.25" thickBot="1" x14ac:dyDescent="0.25">
      <c r="A68" s="6"/>
      <c r="B68" s="6"/>
      <c r="C68" s="6"/>
      <c r="D68" s="6"/>
      <c r="E68" s="9"/>
      <c r="F68" s="19"/>
      <c r="G68" s="19"/>
      <c r="H68" s="19"/>
      <c r="I68" s="19"/>
      <c r="J68" s="19"/>
      <c r="K68" s="20"/>
      <c r="L68" s="1"/>
      <c r="M68" s="33"/>
      <c r="N68" s="34"/>
      <c r="O68" s="34"/>
      <c r="P68" s="34"/>
      <c r="Q68" s="29"/>
    </row>
    <row r="69" spans="1:17" x14ac:dyDescent="0.2">
      <c r="A69" s="6"/>
      <c r="B69" s="5"/>
      <c r="C69" s="5" t="s">
        <v>2</v>
      </c>
      <c r="D69" s="5">
        <v>22</v>
      </c>
      <c r="E69" s="8">
        <v>4171.0600000000004</v>
      </c>
      <c r="F69" s="3">
        <v>41.417299999999997</v>
      </c>
      <c r="G69" s="3">
        <v>43.246000000000002</v>
      </c>
      <c r="H69" s="3">
        <v>44.232399999999998</v>
      </c>
      <c r="I69" s="3">
        <v>31733.399000000001</v>
      </c>
      <c r="J69" s="3">
        <v>44.655999999999999</v>
      </c>
      <c r="K69" s="4">
        <f>I69/3600</f>
        <v>8.8148330555555567</v>
      </c>
      <c r="L69" s="1"/>
      <c r="M69" s="8">
        <f>bdrate($E64:$E67,F64:F67,$E69:$E72,F69:F72)</f>
        <v>-0.18487782469474934</v>
      </c>
      <c r="N69" s="3">
        <f>bdrate($E64:$E67,G64:G67,$E69:$E72,G69:G72)</f>
        <v>-0.16362368976895825</v>
      </c>
      <c r="O69" s="19">
        <f>bdrate($E64:$E67,H64:H67,$E69:$E72,H69:H72)</f>
        <v>-0.16248263021876219</v>
      </c>
      <c r="P69" s="19">
        <f>GEOMEAN(K69:K72)</f>
        <v>6.8535565331054213</v>
      </c>
      <c r="Q69" s="4">
        <f>GEOMEAN(J69:J72)</f>
        <v>29.574910683288032</v>
      </c>
    </row>
    <row r="70" spans="1:17" x14ac:dyDescent="0.2">
      <c r="A70" s="6"/>
      <c r="B70" s="6"/>
      <c r="C70" s="6"/>
      <c r="D70" s="6">
        <v>27</v>
      </c>
      <c r="E70" s="9">
        <v>1864.7719999999999</v>
      </c>
      <c r="F70" s="19">
        <v>39.577300000000001</v>
      </c>
      <c r="G70" s="19">
        <v>41.415999999999997</v>
      </c>
      <c r="H70" s="19">
        <v>42.272500000000001</v>
      </c>
      <c r="I70" s="19">
        <v>27654.395</v>
      </c>
      <c r="J70" s="19">
        <v>39.642000000000003</v>
      </c>
      <c r="K70" s="20">
        <f t="shared" ref="K70:K72" si="17">I70/3600</f>
        <v>7.6817763888888893</v>
      </c>
      <c r="L70" s="1"/>
      <c r="M70" s="30"/>
      <c r="N70" s="31"/>
      <c r="O70" s="31" t="s">
        <v>17</v>
      </c>
      <c r="P70" s="19">
        <f>P69/P64</f>
        <v>3.1164426802176468</v>
      </c>
      <c r="Q70" s="20">
        <f>Q69/Q64</f>
        <v>2.8665754267986254</v>
      </c>
    </row>
    <row r="71" spans="1:17" x14ac:dyDescent="0.2">
      <c r="A71" s="6"/>
      <c r="B71" s="6"/>
      <c r="C71" s="6"/>
      <c r="D71" s="6">
        <v>32</v>
      </c>
      <c r="E71" s="9">
        <v>993.08600000000001</v>
      </c>
      <c r="F71" s="19">
        <v>37.167299999999997</v>
      </c>
      <c r="G71" s="19">
        <v>39.684899999999999</v>
      </c>
      <c r="H71" s="19">
        <v>40.514899999999997</v>
      </c>
      <c r="I71" s="19">
        <v>22574.352999999999</v>
      </c>
      <c r="J71" s="19">
        <v>29.134</v>
      </c>
      <c r="K71" s="20">
        <f t="shared" si="17"/>
        <v>6.2706536111111113</v>
      </c>
      <c r="L71" s="1"/>
      <c r="M71" s="30"/>
      <c r="N71" s="31"/>
      <c r="O71" s="31"/>
      <c r="P71" s="31"/>
      <c r="Q71" s="32"/>
    </row>
    <row r="72" spans="1:17" ht="17.25" thickBot="1" x14ac:dyDescent="0.25">
      <c r="A72" s="7"/>
      <c r="B72" s="7"/>
      <c r="C72" s="7"/>
      <c r="D72" s="7">
        <v>37</v>
      </c>
      <c r="E72" s="10">
        <v>506.66800000000001</v>
      </c>
      <c r="F72" s="21">
        <v>34.500300000000003</v>
      </c>
      <c r="G72" s="21">
        <v>38.360100000000003</v>
      </c>
      <c r="H72" s="21">
        <v>39.213000000000001</v>
      </c>
      <c r="I72" s="21">
        <v>18705.870999999999</v>
      </c>
      <c r="J72" s="21">
        <v>14.834</v>
      </c>
      <c r="K72" s="22">
        <f t="shared" si="17"/>
        <v>5.1960752777777772</v>
      </c>
      <c r="L72" s="1"/>
      <c r="M72" s="35"/>
      <c r="N72" s="36"/>
      <c r="O72" s="36"/>
      <c r="P72" s="36"/>
      <c r="Q72" s="37"/>
    </row>
    <row r="73" spans="1:17" ht="17.25" thickBo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27"/>
      <c r="N73" s="38"/>
      <c r="O73" s="27"/>
      <c r="P73" s="27"/>
      <c r="Q73" s="27"/>
    </row>
    <row r="74" spans="1:17" ht="17.25" thickBot="1" x14ac:dyDescent="0.25">
      <c r="A74" s="1"/>
      <c r="B74" s="1"/>
      <c r="C74" s="1"/>
      <c r="D74" s="1"/>
      <c r="E74" s="12" t="s">
        <v>3</v>
      </c>
      <c r="F74" s="13"/>
      <c r="G74" s="13"/>
      <c r="H74" s="13"/>
      <c r="I74" s="13"/>
      <c r="J74" s="13"/>
      <c r="K74" s="14"/>
      <c r="L74" s="15"/>
      <c r="M74" s="90" t="s">
        <v>18</v>
      </c>
      <c r="N74" s="91"/>
      <c r="O74" s="92"/>
      <c r="P74" s="1"/>
      <c r="Q74" s="27"/>
    </row>
    <row r="75" spans="1:17" ht="17.25" thickBot="1" x14ac:dyDescent="0.25">
      <c r="A75" s="2"/>
      <c r="B75" s="3"/>
      <c r="C75" s="3"/>
      <c r="D75" s="4" t="s">
        <v>0</v>
      </c>
      <c r="E75" s="16" t="s">
        <v>4</v>
      </c>
      <c r="F75" s="17" t="s">
        <v>5</v>
      </c>
      <c r="G75" s="17" t="s">
        <v>6</v>
      </c>
      <c r="H75" s="17" t="s">
        <v>7</v>
      </c>
      <c r="I75" s="17" t="s">
        <v>8</v>
      </c>
      <c r="J75" s="17" t="s">
        <v>9</v>
      </c>
      <c r="K75" s="18" t="s">
        <v>10</v>
      </c>
      <c r="L75" s="1"/>
      <c r="M75" s="2" t="s">
        <v>19</v>
      </c>
      <c r="N75" s="28" t="s">
        <v>20</v>
      </c>
      <c r="O75" s="28" t="s">
        <v>21</v>
      </c>
      <c r="P75" s="2" t="s">
        <v>22</v>
      </c>
      <c r="Q75" s="29" t="s">
        <v>23</v>
      </c>
    </row>
    <row r="76" spans="1:17" x14ac:dyDescent="0.2">
      <c r="A76" s="5" t="s">
        <v>43</v>
      </c>
      <c r="B76" s="5"/>
      <c r="C76" s="5" t="s">
        <v>1</v>
      </c>
      <c r="D76" s="5">
        <v>22</v>
      </c>
      <c r="E76" s="8">
        <v>6877.3792000000003</v>
      </c>
      <c r="F76" s="3">
        <v>40.570300000000003</v>
      </c>
      <c r="G76" s="3">
        <v>44.597099999999998</v>
      </c>
      <c r="H76" s="3">
        <v>44.8964</v>
      </c>
      <c r="I76" s="23">
        <v>37367.813000000002</v>
      </c>
      <c r="J76" s="3">
        <v>45.456000000000003</v>
      </c>
      <c r="K76" s="4">
        <f>I76/3600</f>
        <v>10.379948055555555</v>
      </c>
      <c r="L76" s="1"/>
      <c r="M76" s="30"/>
      <c r="N76" s="31"/>
      <c r="O76" s="31"/>
      <c r="P76" s="19">
        <f>GEOMEAN(K76:K79)</f>
        <v>6.4113315184961204</v>
      </c>
      <c r="Q76" s="4">
        <f>GEOMEAN(J76:J79)</f>
        <v>33.395140278321179</v>
      </c>
    </row>
    <row r="77" spans="1:17" x14ac:dyDescent="0.2">
      <c r="A77" s="6"/>
      <c r="B77" s="6"/>
      <c r="C77" s="6"/>
      <c r="D77" s="6">
        <v>27</v>
      </c>
      <c r="E77" s="9">
        <v>3180.4479999999999</v>
      </c>
      <c r="F77" s="19">
        <v>38.417000000000002</v>
      </c>
      <c r="G77" s="19">
        <v>41.921799999999998</v>
      </c>
      <c r="H77" s="19">
        <v>42.587400000000002</v>
      </c>
      <c r="I77" s="24">
        <v>22533.027999999998</v>
      </c>
      <c r="J77" s="19">
        <v>33.610999999999997</v>
      </c>
      <c r="K77" s="20">
        <f t="shared" ref="K77:K79" si="18">I77/3600</f>
        <v>6.2591744444444437</v>
      </c>
      <c r="L77" s="1"/>
      <c r="M77" s="30"/>
      <c r="N77" s="31"/>
      <c r="O77" s="31"/>
      <c r="P77" s="31"/>
      <c r="Q77" s="32"/>
    </row>
    <row r="78" spans="1:17" x14ac:dyDescent="0.2">
      <c r="A78" s="6"/>
      <c r="B78" s="6"/>
      <c r="C78" s="6"/>
      <c r="D78" s="6">
        <v>32</v>
      </c>
      <c r="E78" s="9">
        <v>1735.4816000000001</v>
      </c>
      <c r="F78" s="19">
        <v>35.852899999999998</v>
      </c>
      <c r="G78" s="19">
        <v>39.704300000000003</v>
      </c>
      <c r="H78" s="19">
        <v>40.859900000000003</v>
      </c>
      <c r="I78" s="24">
        <v>20139.366999999998</v>
      </c>
      <c r="J78" s="19">
        <v>29.678000000000001</v>
      </c>
      <c r="K78" s="20">
        <f t="shared" si="18"/>
        <v>5.5942686111111106</v>
      </c>
      <c r="L78" s="1"/>
      <c r="M78" s="30"/>
      <c r="N78" s="31"/>
      <c r="O78" s="31"/>
      <c r="P78" s="31"/>
      <c r="Q78" s="32"/>
    </row>
    <row r="79" spans="1:17" ht="17.25" thickBot="1" x14ac:dyDescent="0.25">
      <c r="A79" s="6"/>
      <c r="B79" s="7"/>
      <c r="C79" s="7"/>
      <c r="D79" s="7">
        <v>37</v>
      </c>
      <c r="E79" s="10">
        <v>1000.26</v>
      </c>
      <c r="F79" s="21">
        <v>32.951900000000002</v>
      </c>
      <c r="G79" s="21">
        <v>38.136699999999998</v>
      </c>
      <c r="H79" s="21">
        <v>39.574300000000001</v>
      </c>
      <c r="I79" s="25">
        <v>16735.545999999998</v>
      </c>
      <c r="J79" s="21">
        <v>27.43</v>
      </c>
      <c r="K79" s="22">
        <f t="shared" si="18"/>
        <v>4.6487627777777769</v>
      </c>
      <c r="L79" s="1"/>
      <c r="M79" s="30"/>
      <c r="N79" s="31"/>
      <c r="O79" s="31"/>
      <c r="P79" s="31"/>
      <c r="Q79" s="32"/>
    </row>
    <row r="80" spans="1:17" ht="17.25" thickBot="1" x14ac:dyDescent="0.25">
      <c r="A80" s="6"/>
      <c r="B80" s="6"/>
      <c r="C80" s="6"/>
      <c r="D80" s="6"/>
      <c r="E80" s="9"/>
      <c r="F80" s="19"/>
      <c r="G80" s="19"/>
      <c r="H80" s="19"/>
      <c r="I80" s="19"/>
      <c r="J80" s="19"/>
      <c r="K80" s="20"/>
      <c r="L80" s="1"/>
      <c r="M80" s="33"/>
      <c r="N80" s="34"/>
      <c r="O80" s="34"/>
      <c r="P80" s="34"/>
      <c r="Q80" s="29"/>
    </row>
    <row r="81" spans="1:17" x14ac:dyDescent="0.2">
      <c r="A81" s="6"/>
      <c r="B81" s="5"/>
      <c r="C81" s="5" t="s">
        <v>2</v>
      </c>
      <c r="D81" s="5">
        <v>22</v>
      </c>
      <c r="E81" s="8">
        <v>6297.4135999999999</v>
      </c>
      <c r="F81" s="3">
        <v>40.642899999999997</v>
      </c>
      <c r="G81" s="3">
        <v>44.687800000000003</v>
      </c>
      <c r="H81" s="3">
        <v>44.934899999999999</v>
      </c>
      <c r="I81" s="3">
        <v>96418.062999999995</v>
      </c>
      <c r="J81" s="3">
        <v>174.58500000000001</v>
      </c>
      <c r="K81" s="4">
        <f>I81/3600</f>
        <v>26.782795277777776</v>
      </c>
      <c r="L81" s="1"/>
      <c r="M81" s="8">
        <f>bdrate($E76:$E79,F76:F79,$E81:$E84,F81:F84)</f>
        <v>-0.1250478486439095</v>
      </c>
      <c r="N81" s="3">
        <f>bdrate($E76:$E79,G76:G79,$E81:$E84,G81:G84)</f>
        <v>-0.11163618636994344</v>
      </c>
      <c r="O81" s="19">
        <f>bdrate($E76:$E79,H76:H79,$E81:$E84,H81:H84)</f>
        <v>-0.10786009155839593</v>
      </c>
      <c r="P81" s="19">
        <f>GEOMEAN(K81:K84)</f>
        <v>17.566518063162665</v>
      </c>
      <c r="Q81" s="4">
        <f>GEOMEAN(J81:J84)</f>
        <v>120.68909007250156</v>
      </c>
    </row>
    <row r="82" spans="1:17" x14ac:dyDescent="0.2">
      <c r="A82" s="6"/>
      <c r="B82" s="6"/>
      <c r="C82" s="6"/>
      <c r="D82" s="6">
        <v>27</v>
      </c>
      <c r="E82" s="9">
        <v>2848.7256000000002</v>
      </c>
      <c r="F82" s="19">
        <v>38.499099999999999</v>
      </c>
      <c r="G82" s="19">
        <v>41.941299999999998</v>
      </c>
      <c r="H82" s="19">
        <v>42.592100000000002</v>
      </c>
      <c r="I82" s="19">
        <v>68842.107999999993</v>
      </c>
      <c r="J82" s="19">
        <v>139.53299999999999</v>
      </c>
      <c r="K82" s="20">
        <f t="shared" ref="K82:K84" si="19">I82/3600</f>
        <v>19.122807777777776</v>
      </c>
      <c r="L82" s="1"/>
      <c r="M82" s="30"/>
      <c r="N82" s="31"/>
      <c r="O82" s="31" t="s">
        <v>17</v>
      </c>
      <c r="P82" s="19">
        <f>P81/P76</f>
        <v>2.7399172874596838</v>
      </c>
      <c r="Q82" s="20">
        <f>Q81/Q76</f>
        <v>3.6139716457741069</v>
      </c>
    </row>
    <row r="83" spans="1:17" x14ac:dyDescent="0.2">
      <c r="A83" s="6"/>
      <c r="B83" s="6"/>
      <c r="C83" s="6"/>
      <c r="D83" s="6">
        <v>32</v>
      </c>
      <c r="E83" s="9">
        <v>1540.4967999999999</v>
      </c>
      <c r="F83" s="19">
        <v>35.9313</v>
      </c>
      <c r="G83" s="19">
        <v>39.716099999999997</v>
      </c>
      <c r="H83" s="19">
        <v>40.8688</v>
      </c>
      <c r="I83" s="19">
        <v>57643.142</v>
      </c>
      <c r="J83" s="19">
        <v>109.577</v>
      </c>
      <c r="K83" s="20">
        <f t="shared" si="19"/>
        <v>16.011983888888889</v>
      </c>
      <c r="L83" s="1"/>
      <c r="M83" s="30"/>
      <c r="N83" s="31"/>
      <c r="O83" s="31"/>
      <c r="P83" s="31"/>
      <c r="Q83" s="32"/>
    </row>
    <row r="84" spans="1:17" ht="17.25" thickBot="1" x14ac:dyDescent="0.25">
      <c r="A84" s="7"/>
      <c r="B84" s="7"/>
      <c r="C84" s="7"/>
      <c r="D84" s="7">
        <v>37</v>
      </c>
      <c r="E84" s="10">
        <v>886.19839999999999</v>
      </c>
      <c r="F84" s="21">
        <v>33.035400000000003</v>
      </c>
      <c r="G84" s="21">
        <v>38.145699999999998</v>
      </c>
      <c r="H84" s="21">
        <v>39.5839</v>
      </c>
      <c r="I84" s="21">
        <v>41801.565000000002</v>
      </c>
      <c r="J84" s="21">
        <v>79.481999999999999</v>
      </c>
      <c r="K84" s="22">
        <f t="shared" si="19"/>
        <v>11.611545833333334</v>
      </c>
      <c r="L84" s="1"/>
      <c r="M84" s="35"/>
      <c r="N84" s="36"/>
      <c r="O84" s="36"/>
      <c r="P84" s="36"/>
      <c r="Q84" s="37"/>
    </row>
    <row r="85" spans="1:17" ht="17.25" thickBo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27"/>
      <c r="N85" s="38"/>
      <c r="O85" s="27"/>
      <c r="P85" s="27"/>
      <c r="Q85" s="27"/>
    </row>
    <row r="86" spans="1:17" ht="17.25" thickBot="1" x14ac:dyDescent="0.25">
      <c r="A86" s="1"/>
      <c r="B86" s="1"/>
      <c r="C86" s="1"/>
      <c r="D86" s="1"/>
      <c r="E86" s="12" t="s">
        <v>3</v>
      </c>
      <c r="F86" s="13"/>
      <c r="G86" s="13"/>
      <c r="H86" s="13"/>
      <c r="I86" s="13"/>
      <c r="J86" s="13"/>
      <c r="K86" s="14"/>
      <c r="L86" s="15"/>
      <c r="M86" s="90" t="s">
        <v>18</v>
      </c>
      <c r="N86" s="91"/>
      <c r="O86" s="92"/>
      <c r="P86" s="1"/>
      <c r="Q86" s="27"/>
    </row>
    <row r="87" spans="1:17" ht="17.25" thickBot="1" x14ac:dyDescent="0.25">
      <c r="A87" s="2"/>
      <c r="B87" s="3"/>
      <c r="C87" s="3"/>
      <c r="D87" s="4" t="s">
        <v>0</v>
      </c>
      <c r="E87" s="16" t="s">
        <v>4</v>
      </c>
      <c r="F87" s="17" t="s">
        <v>5</v>
      </c>
      <c r="G87" s="17" t="s">
        <v>6</v>
      </c>
      <c r="H87" s="17" t="s">
        <v>7</v>
      </c>
      <c r="I87" s="17" t="s">
        <v>8</v>
      </c>
      <c r="J87" s="17" t="s">
        <v>9</v>
      </c>
      <c r="K87" s="18" t="s">
        <v>10</v>
      </c>
      <c r="L87" s="1"/>
      <c r="M87" s="2" t="s">
        <v>19</v>
      </c>
      <c r="N87" s="28" t="s">
        <v>20</v>
      </c>
      <c r="O87" s="28" t="s">
        <v>21</v>
      </c>
      <c r="P87" s="2" t="s">
        <v>22</v>
      </c>
      <c r="Q87" s="29" t="s">
        <v>23</v>
      </c>
    </row>
    <row r="88" spans="1:17" x14ac:dyDescent="0.2">
      <c r="A88" s="5" t="s">
        <v>44</v>
      </c>
      <c r="B88" s="5"/>
      <c r="C88" s="5" t="s">
        <v>1</v>
      </c>
      <c r="D88" s="5">
        <v>22</v>
      </c>
      <c r="E88" s="8">
        <v>2603.7352000000001</v>
      </c>
      <c r="F88" s="3">
        <v>43.751100000000001</v>
      </c>
      <c r="G88" s="3">
        <v>49.386699999999998</v>
      </c>
      <c r="H88" s="3">
        <v>48.216299999999997</v>
      </c>
      <c r="I88" s="23">
        <v>30092.837</v>
      </c>
      <c r="J88" s="3">
        <v>32.406999999999996</v>
      </c>
      <c r="K88" s="4">
        <f>I88/3600</f>
        <v>8.3591213888888891</v>
      </c>
      <c r="L88" s="1"/>
      <c r="M88" s="30"/>
      <c r="N88" s="31"/>
      <c r="O88" s="31"/>
      <c r="P88" s="19">
        <f>GEOMEAN(K88:K91)</f>
        <v>5.8798646922787707</v>
      </c>
      <c r="Q88" s="4">
        <f>GEOMEAN(J88:J91)</f>
        <v>29.265585820263155</v>
      </c>
    </row>
    <row r="89" spans="1:17" x14ac:dyDescent="0.2">
      <c r="A89" s="6"/>
      <c r="B89" s="6"/>
      <c r="C89" s="6"/>
      <c r="D89" s="6">
        <v>27</v>
      </c>
      <c r="E89" s="9">
        <v>1326.6456000000001</v>
      </c>
      <c r="F89" s="19">
        <v>40.945999999999998</v>
      </c>
      <c r="G89" s="19">
        <v>47.276899999999998</v>
      </c>
      <c r="H89" s="19">
        <v>46.246899999999997</v>
      </c>
      <c r="I89" s="24">
        <v>19569.07</v>
      </c>
      <c r="J89" s="19">
        <v>29.146000000000001</v>
      </c>
      <c r="K89" s="20">
        <f t="shared" ref="K89:K91" si="20">I89/3600</f>
        <v>5.4358527777777779</v>
      </c>
      <c r="L89" s="1"/>
      <c r="M89" s="30"/>
      <c r="N89" s="31"/>
      <c r="O89" s="31"/>
      <c r="P89" s="31"/>
      <c r="Q89" s="32"/>
    </row>
    <row r="90" spans="1:17" x14ac:dyDescent="0.2">
      <c r="A90" s="6"/>
      <c r="B90" s="6"/>
      <c r="C90" s="6"/>
      <c r="D90" s="6">
        <v>32</v>
      </c>
      <c r="E90" s="9">
        <v>665.50879999999995</v>
      </c>
      <c r="F90" s="19">
        <v>37.987000000000002</v>
      </c>
      <c r="G90" s="19">
        <v>45.583399999999997</v>
      </c>
      <c r="H90" s="19">
        <v>44.717399999999998</v>
      </c>
      <c r="I90" s="24">
        <v>19317.898000000001</v>
      </c>
      <c r="J90" s="19">
        <v>27.495999999999999</v>
      </c>
      <c r="K90" s="20">
        <f t="shared" si="20"/>
        <v>5.3660827777777778</v>
      </c>
      <c r="L90" s="1"/>
      <c r="M90" s="30"/>
      <c r="N90" s="31"/>
      <c r="O90" s="31"/>
      <c r="P90" s="31"/>
      <c r="Q90" s="32"/>
    </row>
    <row r="91" spans="1:17" ht="17.25" thickBot="1" x14ac:dyDescent="0.25">
      <c r="A91" s="6"/>
      <c r="B91" s="7"/>
      <c r="C91" s="7"/>
      <c r="D91" s="7">
        <v>37</v>
      </c>
      <c r="E91" s="10">
        <v>323.44639999999998</v>
      </c>
      <c r="F91" s="21">
        <v>35.2697</v>
      </c>
      <c r="G91" s="21">
        <v>44.481000000000002</v>
      </c>
      <c r="H91" s="21">
        <v>43.627600000000001</v>
      </c>
      <c r="I91" s="25">
        <v>17647.62</v>
      </c>
      <c r="J91" s="21">
        <v>28.245000000000001</v>
      </c>
      <c r="K91" s="22">
        <f t="shared" si="20"/>
        <v>4.9021166666666662</v>
      </c>
      <c r="L91" s="1"/>
      <c r="M91" s="30"/>
      <c r="N91" s="31"/>
      <c r="O91" s="31"/>
      <c r="P91" s="31"/>
      <c r="Q91" s="32"/>
    </row>
    <row r="92" spans="1:17" ht="17.25" thickBot="1" x14ac:dyDescent="0.25">
      <c r="A92" s="6"/>
      <c r="B92" s="6"/>
      <c r="C92" s="6"/>
      <c r="D92" s="6"/>
      <c r="E92" s="9"/>
      <c r="F92" s="19"/>
      <c r="G92" s="19"/>
      <c r="H92" s="19"/>
      <c r="I92" s="19"/>
      <c r="J92" s="19"/>
      <c r="K92" s="20"/>
      <c r="L92" s="1"/>
      <c r="M92" s="33"/>
      <c r="N92" s="34"/>
      <c r="O92" s="34"/>
      <c r="P92" s="34"/>
      <c r="Q92" s="29"/>
    </row>
    <row r="93" spans="1:17" x14ac:dyDescent="0.2">
      <c r="A93" s="6"/>
      <c r="B93" s="5"/>
      <c r="C93" s="5" t="s">
        <v>2</v>
      </c>
      <c r="D93" s="5">
        <v>22</v>
      </c>
      <c r="E93" s="8">
        <v>2464.0839999999998</v>
      </c>
      <c r="F93" s="3">
        <v>43.737699999999997</v>
      </c>
      <c r="G93" s="3">
        <v>49.401600000000002</v>
      </c>
      <c r="H93" s="3">
        <v>48.216999999999999</v>
      </c>
      <c r="I93" s="3">
        <v>93310.741999999998</v>
      </c>
      <c r="J93" s="3">
        <v>68.034999999999997</v>
      </c>
      <c r="K93" s="4">
        <f>I93/3600</f>
        <v>25.919650555555556</v>
      </c>
      <c r="L93" s="1"/>
      <c r="M93" s="8">
        <f>bdrate($E88:$E91,F88:F91,$E93:$E96,F93:F96)</f>
        <v>-4.9662617462183589E-2</v>
      </c>
      <c r="N93" s="3">
        <f>bdrate($E88:$E91,G88:G91,$E93:$E96,G93:G96)</f>
        <v>-5.5280032420727765E-2</v>
      </c>
      <c r="O93" s="19">
        <f>bdrate($E88:$E91,H88:H91,$E93:$E96,H93:H96)</f>
        <v>-5.5229960020869662E-2</v>
      </c>
      <c r="P93" s="19">
        <f>GEOMEAN(K93:K96)</f>
        <v>15.257009321246596</v>
      </c>
      <c r="Q93" s="4">
        <f>GEOMEAN(J93:J96)</f>
        <v>49.787922903733737</v>
      </c>
    </row>
    <row r="94" spans="1:17" x14ac:dyDescent="0.2">
      <c r="A94" s="6"/>
      <c r="B94" s="6"/>
      <c r="C94" s="6"/>
      <c r="D94" s="6">
        <v>27</v>
      </c>
      <c r="E94" s="9">
        <v>1251.4896000000001</v>
      </c>
      <c r="F94" s="19">
        <v>40.924199999999999</v>
      </c>
      <c r="G94" s="19">
        <v>47.286099999999998</v>
      </c>
      <c r="H94" s="19">
        <v>46.2517</v>
      </c>
      <c r="I94" s="19">
        <v>63178.474000000002</v>
      </c>
      <c r="J94" s="19">
        <v>53.04</v>
      </c>
      <c r="K94" s="20">
        <f t="shared" ref="K94:K96" si="21">I94/3600</f>
        <v>17.549576111111111</v>
      </c>
      <c r="L94" s="1"/>
      <c r="M94" s="30"/>
      <c r="N94" s="31"/>
      <c r="O94" s="31" t="s">
        <v>17</v>
      </c>
      <c r="P94" s="19">
        <f>P93/P88</f>
        <v>2.5947891864385175</v>
      </c>
      <c r="Q94" s="20">
        <f>Q93/Q88</f>
        <v>1.7012447045998018</v>
      </c>
    </row>
    <row r="95" spans="1:17" x14ac:dyDescent="0.2">
      <c r="A95" s="6"/>
      <c r="B95" s="6"/>
      <c r="C95" s="6"/>
      <c r="D95" s="6">
        <v>32</v>
      </c>
      <c r="E95" s="9">
        <v>630.17280000000005</v>
      </c>
      <c r="F95" s="19">
        <v>37.9696</v>
      </c>
      <c r="G95" s="19">
        <v>45.580800000000004</v>
      </c>
      <c r="H95" s="19">
        <v>44.718499999999999</v>
      </c>
      <c r="I95" s="19">
        <v>46507.667999999998</v>
      </c>
      <c r="J95" s="19">
        <v>45.811999999999998</v>
      </c>
      <c r="K95" s="20">
        <f t="shared" si="21"/>
        <v>12.918796666666665</v>
      </c>
      <c r="L95" s="1"/>
      <c r="M95" s="30"/>
      <c r="N95" s="31"/>
      <c r="O95" s="31"/>
      <c r="P95" s="31"/>
      <c r="Q95" s="32"/>
    </row>
    <row r="96" spans="1:17" ht="17.25" thickBot="1" x14ac:dyDescent="0.25">
      <c r="A96" s="7"/>
      <c r="B96" s="7"/>
      <c r="C96" s="7"/>
      <c r="D96" s="7">
        <v>37</v>
      </c>
      <c r="E96" s="10">
        <v>307.74079999999998</v>
      </c>
      <c r="F96" s="21">
        <v>35.2515</v>
      </c>
      <c r="G96" s="21">
        <v>44.462899999999998</v>
      </c>
      <c r="H96" s="21">
        <v>43.6233</v>
      </c>
      <c r="I96" s="21">
        <v>33194.207999999999</v>
      </c>
      <c r="J96" s="21">
        <v>37.168999999999997</v>
      </c>
      <c r="K96" s="22">
        <f t="shared" si="21"/>
        <v>9.2206133333333327</v>
      </c>
      <c r="L96" s="1"/>
      <c r="M96" s="35"/>
      <c r="N96" s="36"/>
      <c r="O96" s="36"/>
      <c r="P96" s="36"/>
      <c r="Q96" s="37"/>
    </row>
    <row r="97" spans="1:17" ht="17.25" thickBot="1" x14ac:dyDescent="0.25">
      <c r="A97" s="1"/>
      <c r="B97" s="1"/>
      <c r="C97" s="1"/>
      <c r="D97" s="1"/>
      <c r="E97" s="1"/>
      <c r="F97" s="1"/>
      <c r="G97" s="1"/>
      <c r="H97" s="1"/>
      <c r="I97" s="1"/>
      <c r="J97" s="89"/>
      <c r="K97" s="89"/>
      <c r="L97" s="89"/>
      <c r="M97" s="27"/>
      <c r="N97" s="27"/>
      <c r="O97" s="27"/>
      <c r="P97" s="27"/>
      <c r="Q97" s="27"/>
    </row>
    <row r="98" spans="1:17" ht="17.25" thickBot="1" x14ac:dyDescent="0.25">
      <c r="A98" s="1"/>
      <c r="B98" s="1"/>
      <c r="C98" s="1"/>
      <c r="D98" s="1"/>
      <c r="E98" s="12" t="s">
        <v>3</v>
      </c>
      <c r="F98" s="13"/>
      <c r="G98" s="13"/>
      <c r="H98" s="13"/>
      <c r="I98" s="13"/>
      <c r="J98" s="13"/>
      <c r="K98" s="14"/>
      <c r="L98" s="15"/>
      <c r="M98" s="90" t="s">
        <v>18</v>
      </c>
      <c r="N98" s="91"/>
      <c r="O98" s="92"/>
      <c r="P98" s="1"/>
      <c r="Q98" s="27"/>
    </row>
    <row r="99" spans="1:17" ht="17.25" thickBot="1" x14ac:dyDescent="0.25">
      <c r="A99" s="2"/>
      <c r="B99" s="3"/>
      <c r="C99" s="3"/>
      <c r="D99" s="4" t="s">
        <v>0</v>
      </c>
      <c r="E99" s="16" t="s">
        <v>4</v>
      </c>
      <c r="F99" s="17" t="s">
        <v>5</v>
      </c>
      <c r="G99" s="17" t="s">
        <v>6</v>
      </c>
      <c r="H99" s="17" t="s">
        <v>7</v>
      </c>
      <c r="I99" s="17" t="s">
        <v>8</v>
      </c>
      <c r="J99" s="17" t="s">
        <v>9</v>
      </c>
      <c r="K99" s="18" t="s">
        <v>10</v>
      </c>
      <c r="L99" s="1"/>
      <c r="M99" s="2" t="s">
        <v>19</v>
      </c>
      <c r="N99" s="28" t="s">
        <v>20</v>
      </c>
      <c r="O99" s="28" t="s">
        <v>21</v>
      </c>
      <c r="P99" s="2" t="s">
        <v>22</v>
      </c>
      <c r="Q99" s="29" t="s">
        <v>23</v>
      </c>
    </row>
    <row r="100" spans="1:17" x14ac:dyDescent="0.2">
      <c r="A100" s="5" t="s">
        <v>45</v>
      </c>
      <c r="B100" s="5"/>
      <c r="C100" s="5" t="s">
        <v>1</v>
      </c>
      <c r="D100" s="5">
        <v>22</v>
      </c>
      <c r="E100" s="8">
        <v>2097.3631999999998</v>
      </c>
      <c r="F100" s="3">
        <v>44.902099999999997</v>
      </c>
      <c r="G100" s="3">
        <v>51.297800000000002</v>
      </c>
      <c r="H100" s="3">
        <v>51.5764</v>
      </c>
      <c r="I100" s="23">
        <v>29822.170999999998</v>
      </c>
      <c r="J100" s="3">
        <v>34.057000000000002</v>
      </c>
      <c r="K100" s="4">
        <f>I100/3600</f>
        <v>8.2839363888888879</v>
      </c>
      <c r="L100" s="1"/>
      <c r="M100" s="30"/>
      <c r="N100" s="31"/>
      <c r="O100" s="31"/>
      <c r="P100" s="19">
        <f>GEOMEAN(K100:K103)</f>
        <v>5.8660180496931158</v>
      </c>
      <c r="Q100" s="4">
        <f>GEOMEAN(J100:J103)</f>
        <v>28.683426314338011</v>
      </c>
    </row>
    <row r="101" spans="1:17" x14ac:dyDescent="0.2">
      <c r="A101" s="6"/>
      <c r="B101" s="6"/>
      <c r="C101" s="6"/>
      <c r="D101" s="6">
        <v>27</v>
      </c>
      <c r="E101" s="9">
        <v>1043.9544000000001</v>
      </c>
      <c r="F101" s="19">
        <v>42.234299999999998</v>
      </c>
      <c r="G101" s="19">
        <v>48.942799999999998</v>
      </c>
      <c r="H101" s="19">
        <v>49.218200000000003</v>
      </c>
      <c r="I101" s="24">
        <v>22004.41</v>
      </c>
      <c r="J101" s="19">
        <v>28.788</v>
      </c>
      <c r="K101" s="20">
        <f t="shared" ref="K101:K103" si="22">I101/3600</f>
        <v>6.1123361111111114</v>
      </c>
      <c r="L101" s="1"/>
      <c r="M101" s="30"/>
      <c r="N101" s="31"/>
      <c r="O101" s="31"/>
      <c r="P101" s="31"/>
      <c r="Q101" s="32"/>
    </row>
    <row r="102" spans="1:17" x14ac:dyDescent="0.2">
      <c r="A102" s="6"/>
      <c r="B102" s="6"/>
      <c r="C102" s="6"/>
      <c r="D102" s="6">
        <v>32</v>
      </c>
      <c r="E102" s="9">
        <v>538.58799999999997</v>
      </c>
      <c r="F102" s="19">
        <v>39.417299999999997</v>
      </c>
      <c r="G102" s="19">
        <v>47.124099999999999</v>
      </c>
      <c r="H102" s="19">
        <v>47.291400000000003</v>
      </c>
      <c r="I102" s="24">
        <v>17604.47</v>
      </c>
      <c r="J102" s="19">
        <v>27.344000000000001</v>
      </c>
      <c r="K102" s="20">
        <f t="shared" si="22"/>
        <v>4.8901305555555563</v>
      </c>
      <c r="L102" s="1"/>
      <c r="M102" s="30"/>
      <c r="N102" s="31"/>
      <c r="O102" s="31"/>
      <c r="P102" s="31"/>
      <c r="Q102" s="32"/>
    </row>
    <row r="103" spans="1:17" ht="17.25" thickBot="1" x14ac:dyDescent="0.25">
      <c r="A103" s="6"/>
      <c r="B103" s="7"/>
      <c r="C103" s="7"/>
      <c r="D103" s="7">
        <v>37</v>
      </c>
      <c r="E103" s="10">
        <v>277.2192</v>
      </c>
      <c r="F103" s="21">
        <v>36.676400000000001</v>
      </c>
      <c r="G103" s="21">
        <v>45.872500000000002</v>
      </c>
      <c r="H103" s="21">
        <v>45.937100000000001</v>
      </c>
      <c r="I103" s="25">
        <v>17215.183000000001</v>
      </c>
      <c r="J103" s="21">
        <v>25.248999999999999</v>
      </c>
      <c r="K103" s="22">
        <f t="shared" si="22"/>
        <v>4.7819952777777779</v>
      </c>
      <c r="L103" s="1"/>
      <c r="M103" s="30"/>
      <c r="N103" s="31"/>
      <c r="O103" s="31"/>
      <c r="P103" s="31"/>
      <c r="Q103" s="32"/>
    </row>
    <row r="104" spans="1:17" ht="17.25" thickBot="1" x14ac:dyDescent="0.25">
      <c r="A104" s="6"/>
      <c r="B104" s="6"/>
      <c r="C104" s="6"/>
      <c r="D104" s="6"/>
      <c r="E104" s="9"/>
      <c r="F104" s="19"/>
      <c r="G104" s="19"/>
      <c r="H104" s="19"/>
      <c r="I104" s="19"/>
      <c r="J104" s="19"/>
      <c r="K104" s="20"/>
      <c r="L104" s="1"/>
      <c r="M104" s="33"/>
      <c r="N104" s="34"/>
      <c r="O104" s="34"/>
      <c r="P104" s="34"/>
      <c r="Q104" s="29"/>
    </row>
    <row r="105" spans="1:17" x14ac:dyDescent="0.2">
      <c r="A105" s="6"/>
      <c r="B105" s="5"/>
      <c r="C105" s="5" t="s">
        <v>2</v>
      </c>
      <c r="D105" s="5">
        <v>22</v>
      </c>
      <c r="E105" s="8">
        <v>2023.5047999999999</v>
      </c>
      <c r="F105" s="3">
        <v>44.900199999999998</v>
      </c>
      <c r="G105" s="3">
        <v>51.293999999999997</v>
      </c>
      <c r="H105" s="3">
        <v>51.569499999999998</v>
      </c>
      <c r="I105" s="3">
        <v>97784.322</v>
      </c>
      <c r="J105" s="3">
        <v>71.027000000000001</v>
      </c>
      <c r="K105" s="4">
        <f>I105/3600</f>
        <v>27.162311666666668</v>
      </c>
      <c r="L105" s="1"/>
      <c r="M105" s="8">
        <f>bdrate($E100:$E103,F100:F103,$E105:$E108,F105:F108)</f>
        <v>-3.1899756356934206E-2</v>
      </c>
      <c r="N105" s="3">
        <f>bdrate($E100:$E103,G100:G103,$E105:$E108,G105:G108)</f>
        <v>-3.4830122399548191E-2</v>
      </c>
      <c r="O105" s="19">
        <f>bdrate($E100:$E103,H100:H103,$E105:$E108,H105:H108)</f>
        <v>-3.2233910404084631E-2</v>
      </c>
      <c r="P105" s="19">
        <f>GEOMEAN(K105:K108)</f>
        <v>14.738864651867432</v>
      </c>
      <c r="Q105" s="4">
        <f>GEOMEAN(J105:J108)</f>
        <v>46.82356215790719</v>
      </c>
    </row>
    <row r="106" spans="1:17" x14ac:dyDescent="0.2">
      <c r="A106" s="6"/>
      <c r="B106" s="6"/>
      <c r="C106" s="6"/>
      <c r="D106" s="6">
        <v>27</v>
      </c>
      <c r="E106" s="9">
        <v>1007.0872000000001</v>
      </c>
      <c r="F106" s="19">
        <v>42.227200000000003</v>
      </c>
      <c r="G106" s="19">
        <v>48.942799999999998</v>
      </c>
      <c r="H106" s="19">
        <v>49.213000000000001</v>
      </c>
      <c r="I106" s="19">
        <v>59846.898000000001</v>
      </c>
      <c r="J106" s="19">
        <v>51.488999999999997</v>
      </c>
      <c r="K106" s="20">
        <f t="shared" ref="K106:K108" si="23">I106/3600</f>
        <v>16.624138333333335</v>
      </c>
      <c r="L106" s="1"/>
      <c r="M106" s="30"/>
      <c r="N106" s="31"/>
      <c r="O106" s="31" t="s">
        <v>17</v>
      </c>
      <c r="P106" s="19">
        <f>P105/P100</f>
        <v>2.5125842653413768</v>
      </c>
      <c r="Q106" s="20">
        <f>Q105/Q100</f>
        <v>1.6324256957580223</v>
      </c>
    </row>
    <row r="107" spans="1:17" x14ac:dyDescent="0.2">
      <c r="A107" s="6"/>
      <c r="B107" s="6"/>
      <c r="C107" s="6"/>
      <c r="D107" s="6">
        <v>32</v>
      </c>
      <c r="E107" s="9">
        <v>520.57360000000006</v>
      </c>
      <c r="F107" s="19">
        <v>39.412500000000001</v>
      </c>
      <c r="G107" s="19">
        <v>47.128999999999998</v>
      </c>
      <c r="H107" s="19">
        <v>47.2849</v>
      </c>
      <c r="I107" s="19">
        <v>43105.517</v>
      </c>
      <c r="J107" s="19">
        <v>41.48</v>
      </c>
      <c r="K107" s="20">
        <f t="shared" si="23"/>
        <v>11.973754722222223</v>
      </c>
      <c r="L107" s="1"/>
      <c r="M107" s="30"/>
      <c r="N107" s="31"/>
      <c r="O107" s="31"/>
      <c r="P107" s="31"/>
      <c r="Q107" s="32"/>
    </row>
    <row r="108" spans="1:17" ht="17.25" thickBot="1" x14ac:dyDescent="0.25">
      <c r="A108" s="7"/>
      <c r="B108" s="7"/>
      <c r="C108" s="7"/>
      <c r="D108" s="7">
        <v>37</v>
      </c>
      <c r="E108" s="10">
        <v>269.8408</v>
      </c>
      <c r="F108" s="21">
        <v>36.658999999999999</v>
      </c>
      <c r="G108" s="21">
        <v>45.879300000000001</v>
      </c>
      <c r="H108" s="21">
        <v>45.937100000000001</v>
      </c>
      <c r="I108" s="21">
        <v>31421.172999999999</v>
      </c>
      <c r="J108" s="21">
        <v>31.687000000000001</v>
      </c>
      <c r="K108" s="22">
        <f t="shared" si="23"/>
        <v>8.728103611111111</v>
      </c>
      <c r="L108" s="1"/>
      <c r="M108" s="35"/>
      <c r="N108" s="36"/>
      <c r="O108" s="36"/>
      <c r="P108" s="36"/>
      <c r="Q108" s="37"/>
    </row>
    <row r="109" spans="1:17" ht="17.25" thickBo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27"/>
      <c r="N109" s="38"/>
      <c r="O109" s="27"/>
      <c r="P109" s="27"/>
      <c r="Q109" s="27"/>
    </row>
    <row r="110" spans="1:17" ht="17.25" thickBot="1" x14ac:dyDescent="0.25">
      <c r="A110" s="1"/>
      <c r="B110" s="1"/>
      <c r="C110" s="1"/>
      <c r="D110" s="1"/>
      <c r="E110" s="12" t="s">
        <v>3</v>
      </c>
      <c r="F110" s="13"/>
      <c r="G110" s="13"/>
      <c r="H110" s="13"/>
      <c r="I110" s="13"/>
      <c r="J110" s="13"/>
      <c r="K110" s="14"/>
      <c r="L110" s="15"/>
      <c r="M110" s="90" t="s">
        <v>18</v>
      </c>
      <c r="N110" s="91"/>
      <c r="O110" s="92"/>
      <c r="P110" s="1"/>
      <c r="Q110" s="27"/>
    </row>
    <row r="111" spans="1:17" ht="17.25" thickBot="1" x14ac:dyDescent="0.25">
      <c r="A111" s="2"/>
      <c r="B111" s="3"/>
      <c r="C111" s="3"/>
      <c r="D111" s="4" t="s">
        <v>0</v>
      </c>
      <c r="E111" s="16" t="s">
        <v>4</v>
      </c>
      <c r="F111" s="17" t="s">
        <v>5</v>
      </c>
      <c r="G111" s="17" t="s">
        <v>6</v>
      </c>
      <c r="H111" s="17" t="s">
        <v>7</v>
      </c>
      <c r="I111" s="17" t="s">
        <v>8</v>
      </c>
      <c r="J111" s="17" t="s">
        <v>9</v>
      </c>
      <c r="K111" s="18" t="s">
        <v>10</v>
      </c>
      <c r="L111" s="1"/>
      <c r="M111" s="2" t="s">
        <v>19</v>
      </c>
      <c r="N111" s="28" t="s">
        <v>20</v>
      </c>
      <c r="O111" s="28" t="s">
        <v>21</v>
      </c>
      <c r="P111" s="2" t="s">
        <v>22</v>
      </c>
      <c r="Q111" s="29" t="s">
        <v>23</v>
      </c>
    </row>
    <row r="112" spans="1:17" x14ac:dyDescent="0.2">
      <c r="A112" s="5" t="s">
        <v>46</v>
      </c>
      <c r="B112" s="5"/>
      <c r="C112" s="5" t="s">
        <v>1</v>
      </c>
      <c r="D112" s="5">
        <v>22</v>
      </c>
      <c r="E112" s="8">
        <v>1631.6592000000001</v>
      </c>
      <c r="F112" s="3">
        <v>45.5578</v>
      </c>
      <c r="G112" s="3">
        <v>51.144100000000002</v>
      </c>
      <c r="H112" s="3">
        <v>51.087000000000003</v>
      </c>
      <c r="I112" s="23">
        <v>24161.42</v>
      </c>
      <c r="J112" s="3">
        <v>30.245000000000001</v>
      </c>
      <c r="K112" s="4">
        <f>I112/3600</f>
        <v>6.7115055555555552</v>
      </c>
      <c r="L112" s="1"/>
      <c r="M112" s="30"/>
      <c r="N112" s="31"/>
      <c r="O112" s="31"/>
      <c r="P112" s="19">
        <f>GEOMEAN(K112:K115)</f>
        <v>5.3904627975592962</v>
      </c>
      <c r="Q112" s="4">
        <f>GEOMEAN(J112:J115)</f>
        <v>27.438528232538825</v>
      </c>
    </row>
    <row r="113" spans="1:17" x14ac:dyDescent="0.2">
      <c r="A113" s="6"/>
      <c r="B113" s="6"/>
      <c r="C113" s="6"/>
      <c r="D113" s="6">
        <v>27</v>
      </c>
      <c r="E113" s="9">
        <v>864.98320000000001</v>
      </c>
      <c r="F113" s="19">
        <v>43.049100000000003</v>
      </c>
      <c r="G113" s="19">
        <v>48.771299999999997</v>
      </c>
      <c r="H113" s="19">
        <v>48.728999999999999</v>
      </c>
      <c r="I113" s="24">
        <v>19538.203000000001</v>
      </c>
      <c r="J113" s="19">
        <v>27.469000000000001</v>
      </c>
      <c r="K113" s="20">
        <f t="shared" ref="K113:K115" si="24">I113/3600</f>
        <v>5.4272786111111113</v>
      </c>
      <c r="L113" s="1"/>
      <c r="M113" s="30"/>
      <c r="N113" s="31"/>
      <c r="O113" s="31"/>
      <c r="P113" s="31"/>
      <c r="Q113" s="32"/>
    </row>
    <row r="114" spans="1:17" x14ac:dyDescent="0.2">
      <c r="A114" s="6"/>
      <c r="B114" s="6"/>
      <c r="C114" s="6"/>
      <c r="D114" s="6">
        <v>32</v>
      </c>
      <c r="E114" s="9">
        <v>471.93759999999997</v>
      </c>
      <c r="F114" s="19">
        <v>40.196199999999997</v>
      </c>
      <c r="G114" s="19">
        <v>46.931800000000003</v>
      </c>
      <c r="H114" s="19">
        <v>46.853900000000003</v>
      </c>
      <c r="I114" s="24">
        <v>17215.899000000001</v>
      </c>
      <c r="J114" s="19">
        <v>28.940999999999999</v>
      </c>
      <c r="K114" s="20">
        <f t="shared" si="24"/>
        <v>4.7821941666666667</v>
      </c>
      <c r="L114" s="1"/>
      <c r="M114" s="30"/>
      <c r="N114" s="31"/>
      <c r="O114" s="31"/>
      <c r="P114" s="31"/>
      <c r="Q114" s="32"/>
    </row>
    <row r="115" spans="1:17" ht="17.25" thickBot="1" x14ac:dyDescent="0.25">
      <c r="A115" s="6"/>
      <c r="B115" s="7"/>
      <c r="C115" s="7"/>
      <c r="D115" s="7">
        <v>37</v>
      </c>
      <c r="E115" s="10">
        <v>253.96960000000001</v>
      </c>
      <c r="F115" s="21">
        <v>37.295400000000001</v>
      </c>
      <c r="G115" s="21">
        <v>45.635300000000001</v>
      </c>
      <c r="H115" s="21">
        <v>45.518099999999997</v>
      </c>
      <c r="I115" s="25">
        <v>17449.276999999998</v>
      </c>
      <c r="J115" s="21">
        <v>23.574000000000002</v>
      </c>
      <c r="K115" s="22">
        <f t="shared" si="24"/>
        <v>4.847021388888888</v>
      </c>
      <c r="L115" s="1"/>
      <c r="M115" s="30"/>
      <c r="N115" s="31"/>
      <c r="O115" s="31"/>
      <c r="P115" s="31"/>
      <c r="Q115" s="32"/>
    </row>
    <row r="116" spans="1:17" ht="17.25" thickBot="1" x14ac:dyDescent="0.25">
      <c r="A116" s="6"/>
      <c r="B116" s="6"/>
      <c r="C116" s="6"/>
      <c r="D116" s="6"/>
      <c r="E116" s="9"/>
      <c r="F116" s="19"/>
      <c r="G116" s="19"/>
      <c r="H116" s="19"/>
      <c r="I116" s="19"/>
      <c r="J116" s="19"/>
      <c r="K116" s="20"/>
      <c r="L116" s="1"/>
      <c r="M116" s="33"/>
      <c r="N116" s="34"/>
      <c r="O116" s="34"/>
      <c r="P116" s="34"/>
      <c r="Q116" s="29"/>
    </row>
    <row r="117" spans="1:17" x14ac:dyDescent="0.2">
      <c r="A117" s="6"/>
      <c r="B117" s="5"/>
      <c r="C117" s="5" t="s">
        <v>2</v>
      </c>
      <c r="D117" s="5">
        <v>22</v>
      </c>
      <c r="E117" s="8">
        <v>1594.232</v>
      </c>
      <c r="F117" s="3">
        <v>45.560499999999998</v>
      </c>
      <c r="G117" s="3">
        <v>51.153300000000002</v>
      </c>
      <c r="H117" s="3">
        <v>51.093699999999998</v>
      </c>
      <c r="I117" s="3">
        <v>89080.138000000006</v>
      </c>
      <c r="J117" s="3">
        <v>42.878</v>
      </c>
      <c r="K117" s="4">
        <f>I117/3600</f>
        <v>24.74448277777778</v>
      </c>
      <c r="L117" s="1"/>
      <c r="M117" s="8">
        <f>bdrate($E112:$E115,F112:F115,$E117:$E120,F117:F120)</f>
        <v>-1.8954760968379891E-2</v>
      </c>
      <c r="N117" s="3">
        <f>bdrate($E112:$E115,G112:G115,$E117:$E120,G117:G120)</f>
        <v>-2.0569647840039784E-2</v>
      </c>
      <c r="O117" s="19">
        <f>bdrate($E112:$E115,H112:H115,$E117:$E120,H117:H120)</f>
        <v>-2.0245319892219227E-2</v>
      </c>
      <c r="P117" s="19">
        <f>GEOMEAN(K117:K120)</f>
        <v>12.884848495580039</v>
      </c>
      <c r="Q117" s="4">
        <f>GEOMEAN(J117:J120)</f>
        <v>35.895074329485865</v>
      </c>
    </row>
    <row r="118" spans="1:17" x14ac:dyDescent="0.2">
      <c r="A118" s="6"/>
      <c r="B118" s="6"/>
      <c r="C118" s="6"/>
      <c r="D118" s="6">
        <v>27</v>
      </c>
      <c r="E118" s="9">
        <v>848.0752</v>
      </c>
      <c r="F118" s="19">
        <v>43.049900000000001</v>
      </c>
      <c r="G118" s="19">
        <v>48.780799999999999</v>
      </c>
      <c r="H118" s="19">
        <v>48.735700000000001</v>
      </c>
      <c r="I118" s="19">
        <v>49868.154000000002</v>
      </c>
      <c r="J118" s="19">
        <v>38.709000000000003</v>
      </c>
      <c r="K118" s="20">
        <f t="shared" ref="K118:K120" si="25">I118/3600</f>
        <v>13.852265000000001</v>
      </c>
      <c r="L118" s="1"/>
      <c r="M118" s="30"/>
      <c r="N118" s="31"/>
      <c r="O118" s="31" t="s">
        <v>17</v>
      </c>
      <c r="P118" s="19">
        <f>P117/P112</f>
        <v>2.390304688015668</v>
      </c>
      <c r="Q118" s="20">
        <f>Q117/Q112</f>
        <v>1.3081996973481465</v>
      </c>
    </row>
    <row r="119" spans="1:17" x14ac:dyDescent="0.2">
      <c r="A119" s="6"/>
      <c r="B119" s="6"/>
      <c r="C119" s="6"/>
      <c r="D119" s="6">
        <v>32</v>
      </c>
      <c r="E119" s="9">
        <v>463.0104</v>
      </c>
      <c r="F119" s="19">
        <v>40.196199999999997</v>
      </c>
      <c r="G119" s="19">
        <v>46.929099999999998</v>
      </c>
      <c r="H119" s="19">
        <v>46.850299999999997</v>
      </c>
      <c r="I119" s="19">
        <v>35872.845000000001</v>
      </c>
      <c r="J119" s="19">
        <v>33.156999999999996</v>
      </c>
      <c r="K119" s="20">
        <f t="shared" si="25"/>
        <v>9.9646791666666665</v>
      </c>
      <c r="L119" s="1"/>
      <c r="M119" s="30"/>
      <c r="N119" s="31"/>
      <c r="O119" s="31"/>
      <c r="P119" s="31"/>
      <c r="Q119" s="32"/>
    </row>
    <row r="120" spans="1:17" ht="17.25" thickBot="1" x14ac:dyDescent="0.25">
      <c r="A120" s="7"/>
      <c r="B120" s="7"/>
      <c r="C120" s="7"/>
      <c r="D120" s="7">
        <v>37</v>
      </c>
      <c r="E120" s="10">
        <v>251.0016</v>
      </c>
      <c r="F120" s="21">
        <v>37.301499999999997</v>
      </c>
      <c r="G120" s="21">
        <v>45.633899999999997</v>
      </c>
      <c r="H120" s="21">
        <v>45.523299999999999</v>
      </c>
      <c r="I120" s="21">
        <v>29050.744999999999</v>
      </c>
      <c r="J120" s="21">
        <v>30.166</v>
      </c>
      <c r="K120" s="22">
        <f t="shared" si="25"/>
        <v>8.0696513888888894</v>
      </c>
      <c r="L120" s="1"/>
      <c r="M120" s="35"/>
      <c r="N120" s="36"/>
      <c r="O120" s="36"/>
      <c r="P120" s="36"/>
      <c r="Q120" s="37"/>
    </row>
    <row r="121" spans="1:17" ht="17.25" thickBo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7"/>
      <c r="N121" s="27"/>
      <c r="O121" s="27"/>
      <c r="P121" s="27"/>
      <c r="Q121" s="27"/>
    </row>
    <row r="122" spans="1:17" ht="17.25" thickBot="1" x14ac:dyDescent="0.25">
      <c r="A122" s="1"/>
      <c r="B122" s="1"/>
      <c r="C122" s="1"/>
      <c r="D122" s="1"/>
      <c r="E122" s="12" t="s">
        <v>3</v>
      </c>
      <c r="F122" s="13"/>
      <c r="G122" s="13"/>
      <c r="H122" s="13"/>
      <c r="I122" s="13"/>
      <c r="J122" s="13"/>
      <c r="K122" s="14"/>
      <c r="L122" s="15"/>
      <c r="M122" s="90" t="s">
        <v>18</v>
      </c>
      <c r="N122" s="91"/>
      <c r="O122" s="92"/>
      <c r="P122" s="1"/>
      <c r="Q122" s="27"/>
    </row>
    <row r="123" spans="1:17" ht="17.25" thickBot="1" x14ac:dyDescent="0.25">
      <c r="A123" s="2"/>
      <c r="B123" s="3"/>
      <c r="C123" s="3"/>
      <c r="D123" s="4" t="s">
        <v>0</v>
      </c>
      <c r="E123" s="16" t="s">
        <v>4</v>
      </c>
      <c r="F123" s="17" t="s">
        <v>5</v>
      </c>
      <c r="G123" s="17" t="s">
        <v>6</v>
      </c>
      <c r="H123" s="17" t="s">
        <v>7</v>
      </c>
      <c r="I123" s="17" t="s">
        <v>8</v>
      </c>
      <c r="J123" s="17" t="s">
        <v>9</v>
      </c>
      <c r="K123" s="18" t="s">
        <v>10</v>
      </c>
      <c r="L123" s="1"/>
      <c r="M123" s="2" t="s">
        <v>19</v>
      </c>
      <c r="N123" s="28" t="s">
        <v>20</v>
      </c>
      <c r="O123" s="28" t="s">
        <v>21</v>
      </c>
      <c r="P123" s="2" t="s">
        <v>22</v>
      </c>
      <c r="Q123" s="29" t="s">
        <v>23</v>
      </c>
    </row>
    <row r="124" spans="1:17" x14ac:dyDescent="0.2">
      <c r="A124" s="5" t="s">
        <v>47</v>
      </c>
      <c r="B124" s="5"/>
      <c r="C124" s="5" t="s">
        <v>1</v>
      </c>
      <c r="D124" s="5">
        <v>22</v>
      </c>
      <c r="E124" s="8">
        <v>12849.970300000001</v>
      </c>
      <c r="F124" s="3">
        <v>40.763199999999998</v>
      </c>
      <c r="G124" s="3">
        <v>43.418100000000003</v>
      </c>
      <c r="H124" s="3">
        <v>43.5045</v>
      </c>
      <c r="I124" s="23">
        <v>45779.794999999998</v>
      </c>
      <c r="J124" s="3">
        <v>54.103999999999999</v>
      </c>
      <c r="K124" s="4">
        <f>I124/3600</f>
        <v>12.716609722222222</v>
      </c>
      <c r="L124" s="1"/>
      <c r="M124" s="30"/>
      <c r="N124" s="31"/>
      <c r="O124" s="31"/>
      <c r="P124" s="19">
        <f>GEOMEAN(K124:K127)</f>
        <v>8.1261585904754305</v>
      </c>
      <c r="Q124" s="4">
        <f>GEOMEAN(J124:J127)</f>
        <v>40.858392809236655</v>
      </c>
    </row>
    <row r="125" spans="1:17" x14ac:dyDescent="0.2">
      <c r="A125" s="6"/>
      <c r="B125" s="6"/>
      <c r="C125" s="6"/>
      <c r="D125" s="6">
        <v>27</v>
      </c>
      <c r="E125" s="9">
        <v>5378.5370999999996</v>
      </c>
      <c r="F125" s="19">
        <v>37.519500000000001</v>
      </c>
      <c r="G125" s="19">
        <v>41.194499999999998</v>
      </c>
      <c r="H125" s="19">
        <v>41.912999999999997</v>
      </c>
      <c r="I125" s="24">
        <v>31698.252</v>
      </c>
      <c r="J125" s="19">
        <v>42.057000000000002</v>
      </c>
      <c r="K125" s="20">
        <f t="shared" ref="K125:K127" si="26">I125/3600</f>
        <v>8.8050700000000006</v>
      </c>
      <c r="L125" s="1"/>
      <c r="M125" s="30"/>
      <c r="N125" s="31"/>
      <c r="O125" s="31"/>
      <c r="P125" s="31"/>
      <c r="Q125" s="32"/>
    </row>
    <row r="126" spans="1:17" x14ac:dyDescent="0.2">
      <c r="A126" s="6"/>
      <c r="B126" s="6"/>
      <c r="C126" s="6"/>
      <c r="D126" s="6">
        <v>32</v>
      </c>
      <c r="E126" s="9">
        <v>2425.7280000000001</v>
      </c>
      <c r="F126" s="19">
        <v>34.262700000000002</v>
      </c>
      <c r="G126" s="19">
        <v>39.564</v>
      </c>
      <c r="H126" s="19">
        <v>40.802100000000003</v>
      </c>
      <c r="I126" s="24">
        <v>23961.657999999999</v>
      </c>
      <c r="J126" s="19">
        <v>36.542000000000002</v>
      </c>
      <c r="K126" s="20">
        <f t="shared" si="26"/>
        <v>6.6560161111111107</v>
      </c>
      <c r="L126" s="1"/>
      <c r="M126" s="30"/>
      <c r="N126" s="31"/>
      <c r="O126" s="31"/>
      <c r="P126" s="31"/>
      <c r="Q126" s="32"/>
    </row>
    <row r="127" spans="1:17" ht="17.25" thickBot="1" x14ac:dyDescent="0.25">
      <c r="A127" s="6"/>
      <c r="B127" s="7"/>
      <c r="C127" s="7"/>
      <c r="D127" s="7">
        <v>37</v>
      </c>
      <c r="E127" s="10">
        <v>1047.8045999999999</v>
      </c>
      <c r="F127" s="21">
        <v>31.208300000000001</v>
      </c>
      <c r="G127" s="21">
        <v>38.430700000000002</v>
      </c>
      <c r="H127" s="21">
        <v>40.072600000000001</v>
      </c>
      <c r="I127" s="25">
        <v>21063.239000000001</v>
      </c>
      <c r="J127" s="21">
        <v>33.517000000000003</v>
      </c>
      <c r="K127" s="22">
        <f t="shared" si="26"/>
        <v>5.8508997222222225</v>
      </c>
      <c r="L127" s="1"/>
      <c r="M127" s="30"/>
      <c r="N127" s="31"/>
      <c r="O127" s="31"/>
      <c r="P127" s="31"/>
      <c r="Q127" s="32"/>
    </row>
    <row r="128" spans="1:17" ht="17.25" thickBot="1" x14ac:dyDescent="0.25">
      <c r="A128" s="6"/>
      <c r="B128" s="6"/>
      <c r="C128" s="6"/>
      <c r="D128" s="6"/>
      <c r="E128" s="9"/>
      <c r="F128" s="19"/>
      <c r="G128" s="19"/>
      <c r="H128" s="19"/>
      <c r="I128" s="19"/>
      <c r="J128" s="19"/>
      <c r="K128" s="20"/>
      <c r="L128" s="1"/>
      <c r="M128" s="33"/>
      <c r="N128" s="34"/>
      <c r="O128" s="34"/>
      <c r="P128" s="34"/>
      <c r="Q128" s="29"/>
    </row>
    <row r="129" spans="1:17" x14ac:dyDescent="0.2">
      <c r="A129" s="6"/>
      <c r="B129" s="5"/>
      <c r="C129" s="5" t="s">
        <v>2</v>
      </c>
      <c r="D129" s="5">
        <v>22</v>
      </c>
      <c r="E129" s="8">
        <v>11586.430899999999</v>
      </c>
      <c r="F129" s="3">
        <v>40.826599999999999</v>
      </c>
      <c r="G129" s="3">
        <v>43.476999999999997</v>
      </c>
      <c r="H129" s="3">
        <v>43.540100000000002</v>
      </c>
      <c r="I129" s="3">
        <v>119725.548</v>
      </c>
      <c r="J129" s="3">
        <v>162.50200000000001</v>
      </c>
      <c r="K129" s="4">
        <f>I129/3600</f>
        <v>33.257096666666662</v>
      </c>
      <c r="L129" s="1"/>
      <c r="M129" s="8">
        <f>bdrate($E124:$E127,F124:F127,$E129:$E132,F129:F132)</f>
        <v>-0.15403795740858428</v>
      </c>
      <c r="N129" s="3">
        <f>bdrate($E124:$E127,G124:G127,$E129:$E132,G129:G132)</f>
        <v>-0.14601071423337875</v>
      </c>
      <c r="O129" s="19">
        <f>bdrate($E124:$E127,H124:H127,$E129:$E132,H129:H132)</f>
        <v>-0.14311643092035753</v>
      </c>
      <c r="P129" s="19">
        <f>GEOMEAN(K129:K132)</f>
        <v>19.466315720334197</v>
      </c>
      <c r="Q129" s="4">
        <f>GEOMEAN(J129:J132)</f>
        <v>105.05722048128389</v>
      </c>
    </row>
    <row r="130" spans="1:17" x14ac:dyDescent="0.2">
      <c r="A130" s="6"/>
      <c r="B130" s="6"/>
      <c r="C130" s="6"/>
      <c r="D130" s="6">
        <v>27</v>
      </c>
      <c r="E130" s="9">
        <v>4702.7954</v>
      </c>
      <c r="F130" s="19">
        <v>37.580500000000001</v>
      </c>
      <c r="G130" s="19">
        <v>41.223799999999997</v>
      </c>
      <c r="H130" s="19">
        <v>41.9328</v>
      </c>
      <c r="I130" s="19">
        <v>83807.216</v>
      </c>
      <c r="J130" s="19">
        <v>103.786</v>
      </c>
      <c r="K130" s="20">
        <f t="shared" ref="K130:K132" si="27">I130/3600</f>
        <v>23.279782222222224</v>
      </c>
      <c r="L130" s="1"/>
      <c r="M130" s="30"/>
      <c r="N130" s="31"/>
      <c r="O130" s="31" t="s">
        <v>17</v>
      </c>
      <c r="P130" s="19">
        <f>P129/P124</f>
        <v>2.3955126525773722</v>
      </c>
      <c r="Q130" s="20">
        <f>Q129/Q124</f>
        <v>2.5712519083113352</v>
      </c>
    </row>
    <row r="131" spans="1:17" x14ac:dyDescent="0.2">
      <c r="A131" s="6"/>
      <c r="B131" s="6"/>
      <c r="C131" s="6"/>
      <c r="D131" s="6">
        <v>32</v>
      </c>
      <c r="E131" s="9">
        <v>2055.2217000000001</v>
      </c>
      <c r="F131" s="19">
        <v>34.340800000000002</v>
      </c>
      <c r="G131" s="19">
        <v>39.592100000000002</v>
      </c>
      <c r="H131" s="19">
        <v>40.818399999999997</v>
      </c>
      <c r="I131" s="19">
        <v>58508.357000000004</v>
      </c>
      <c r="J131" s="19">
        <v>92.694000000000003</v>
      </c>
      <c r="K131" s="20">
        <f t="shared" si="27"/>
        <v>16.252321388888891</v>
      </c>
      <c r="L131" s="1"/>
      <c r="M131" s="30"/>
      <c r="N131" s="31"/>
      <c r="O131" s="31"/>
      <c r="P131" s="31"/>
      <c r="Q131" s="32"/>
    </row>
    <row r="132" spans="1:17" ht="17.25" thickBot="1" x14ac:dyDescent="0.25">
      <c r="A132" s="7"/>
      <c r="B132" s="7"/>
      <c r="C132" s="7"/>
      <c r="D132" s="7">
        <v>37</v>
      </c>
      <c r="E132" s="10">
        <v>866.77710000000002</v>
      </c>
      <c r="F132" s="21">
        <v>31.293099999999999</v>
      </c>
      <c r="G132" s="21">
        <v>38.453800000000001</v>
      </c>
      <c r="H132" s="21">
        <v>40.078000000000003</v>
      </c>
      <c r="I132" s="21">
        <v>41082.692999999999</v>
      </c>
      <c r="J132" s="21">
        <v>77.921000000000006</v>
      </c>
      <c r="K132" s="22">
        <f t="shared" si="27"/>
        <v>11.411859166666666</v>
      </c>
      <c r="L132" s="1"/>
      <c r="M132" s="35"/>
      <c r="N132" s="36"/>
      <c r="O132" s="36"/>
      <c r="P132" s="36"/>
      <c r="Q132" s="37"/>
    </row>
    <row r="133" spans="1:17" ht="17.25" thickBo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27"/>
      <c r="N133" s="27"/>
      <c r="O133" s="27"/>
      <c r="P133" s="27"/>
      <c r="Q133" s="27"/>
    </row>
    <row r="134" spans="1:17" ht="17.25" thickBot="1" x14ac:dyDescent="0.25">
      <c r="A134" s="1"/>
      <c r="B134" s="1"/>
      <c r="C134" s="1"/>
      <c r="D134" s="1"/>
      <c r="E134" s="12" t="s">
        <v>3</v>
      </c>
      <c r="F134" s="13"/>
      <c r="G134" s="13"/>
      <c r="H134" s="13"/>
      <c r="I134" s="13"/>
      <c r="J134" s="13"/>
      <c r="K134" s="14"/>
      <c r="L134" s="15"/>
      <c r="M134" s="90" t="s">
        <v>18</v>
      </c>
      <c r="N134" s="91"/>
      <c r="O134" s="92"/>
      <c r="P134" s="1"/>
      <c r="Q134" s="27"/>
    </row>
    <row r="135" spans="1:17" ht="17.25" thickBot="1" x14ac:dyDescent="0.25">
      <c r="A135" s="2"/>
      <c r="B135" s="3"/>
      <c r="C135" s="3"/>
      <c r="D135" s="4" t="s">
        <v>0</v>
      </c>
      <c r="E135" s="16" t="s">
        <v>4</v>
      </c>
      <c r="F135" s="17" t="s">
        <v>5</v>
      </c>
      <c r="G135" s="17" t="s">
        <v>6</v>
      </c>
      <c r="H135" s="17" t="s">
        <v>7</v>
      </c>
      <c r="I135" s="17" t="s">
        <v>8</v>
      </c>
      <c r="J135" s="17" t="s">
        <v>9</v>
      </c>
      <c r="K135" s="18" t="s">
        <v>10</v>
      </c>
      <c r="L135" s="1"/>
      <c r="M135" s="2" t="s">
        <v>19</v>
      </c>
      <c r="N135" s="28" t="s">
        <v>20</v>
      </c>
      <c r="O135" s="28" t="s">
        <v>21</v>
      </c>
      <c r="P135" s="2" t="s">
        <v>22</v>
      </c>
      <c r="Q135" s="29" t="s">
        <v>23</v>
      </c>
    </row>
    <row r="136" spans="1:17" x14ac:dyDescent="0.2">
      <c r="A136" s="5" t="s">
        <v>48</v>
      </c>
      <c r="B136" s="5"/>
      <c r="C136" s="5" t="s">
        <v>1</v>
      </c>
      <c r="D136" s="5">
        <v>22</v>
      </c>
      <c r="E136" s="8">
        <v>9840.7792000000009</v>
      </c>
      <c r="F136" s="3">
        <v>42.180300000000003</v>
      </c>
      <c r="G136" s="3">
        <v>44.7087</v>
      </c>
      <c r="H136" s="3">
        <v>44.825000000000003</v>
      </c>
      <c r="I136" s="23">
        <v>34588.387000000002</v>
      </c>
      <c r="J136" s="3">
        <v>38.960999999999999</v>
      </c>
      <c r="K136" s="4">
        <f>I136/3600</f>
        <v>9.607885277777779</v>
      </c>
      <c r="L136" s="1"/>
      <c r="M136" s="30"/>
      <c r="N136" s="31"/>
      <c r="O136" s="31"/>
      <c r="P136" s="19">
        <f>GEOMEAN(K136:K139)</f>
        <v>6.2930727381780693</v>
      </c>
      <c r="Q136" s="4">
        <f>GEOMEAN(J136:J139)</f>
        <v>31.788143198770531</v>
      </c>
    </row>
    <row r="137" spans="1:17" x14ac:dyDescent="0.2">
      <c r="A137" s="6"/>
      <c r="B137" s="6"/>
      <c r="C137" s="6"/>
      <c r="D137" s="6">
        <v>27</v>
      </c>
      <c r="E137" s="9">
        <v>4938.6448</v>
      </c>
      <c r="F137" s="19">
        <v>38.905200000000001</v>
      </c>
      <c r="G137" s="19">
        <v>42.040300000000002</v>
      </c>
      <c r="H137" s="19">
        <v>42.2194</v>
      </c>
      <c r="I137" s="24">
        <v>21694.309000000001</v>
      </c>
      <c r="J137" s="19">
        <v>32.512999999999998</v>
      </c>
      <c r="K137" s="20">
        <f t="shared" ref="K137:K139" si="28">I137/3600</f>
        <v>6.026196944444445</v>
      </c>
      <c r="L137" s="1"/>
      <c r="M137" s="30"/>
      <c r="N137" s="31"/>
      <c r="O137" s="31"/>
      <c r="P137" s="31"/>
      <c r="Q137" s="32"/>
    </row>
    <row r="138" spans="1:17" x14ac:dyDescent="0.2">
      <c r="A138" s="6"/>
      <c r="B138" s="6"/>
      <c r="C138" s="6"/>
      <c r="D138" s="6">
        <v>32</v>
      </c>
      <c r="E138" s="9">
        <v>2560.8303999999998</v>
      </c>
      <c r="F138" s="19">
        <v>35.614600000000003</v>
      </c>
      <c r="G138" s="19">
        <v>40.0242</v>
      </c>
      <c r="H138" s="19">
        <v>40.221800000000002</v>
      </c>
      <c r="I138" s="24">
        <v>20370.39</v>
      </c>
      <c r="J138" s="19">
        <v>29.283999999999999</v>
      </c>
      <c r="K138" s="20">
        <f t="shared" si="28"/>
        <v>5.6584416666666666</v>
      </c>
      <c r="L138" s="1"/>
      <c r="M138" s="30"/>
      <c r="N138" s="31"/>
      <c r="O138" s="31"/>
      <c r="P138" s="31"/>
      <c r="Q138" s="32"/>
    </row>
    <row r="139" spans="1:17" ht="17.25" thickBot="1" x14ac:dyDescent="0.25">
      <c r="A139" s="6"/>
      <c r="B139" s="7"/>
      <c r="C139" s="7"/>
      <c r="D139" s="7">
        <v>37</v>
      </c>
      <c r="E139" s="10">
        <v>1339.6992</v>
      </c>
      <c r="F139" s="21">
        <v>32.4998</v>
      </c>
      <c r="G139" s="21">
        <v>38.596200000000003</v>
      </c>
      <c r="H139" s="21">
        <v>38.768300000000004</v>
      </c>
      <c r="I139" s="25">
        <v>17233.977999999999</v>
      </c>
      <c r="J139" s="21">
        <v>27.526</v>
      </c>
      <c r="K139" s="22">
        <f t="shared" si="28"/>
        <v>4.7872161111111105</v>
      </c>
      <c r="L139" s="1"/>
      <c r="M139" s="30"/>
      <c r="N139" s="31"/>
      <c r="O139" s="31"/>
      <c r="P139" s="31"/>
      <c r="Q139" s="32"/>
    </row>
    <row r="140" spans="1:17" ht="17.25" thickBot="1" x14ac:dyDescent="0.25">
      <c r="A140" s="6"/>
      <c r="B140" s="6"/>
      <c r="C140" s="6"/>
      <c r="D140" s="6"/>
      <c r="E140" s="9"/>
      <c r="F140" s="19"/>
      <c r="G140" s="19"/>
      <c r="H140" s="19"/>
      <c r="I140" s="19"/>
      <c r="J140" s="19"/>
      <c r="K140" s="20"/>
      <c r="L140" s="1"/>
      <c r="M140" s="33"/>
      <c r="N140" s="34"/>
      <c r="O140" s="34"/>
      <c r="P140" s="34"/>
      <c r="Q140" s="29"/>
    </row>
    <row r="141" spans="1:17" x14ac:dyDescent="0.2">
      <c r="A141" s="6"/>
      <c r="B141" s="5"/>
      <c r="C141" s="5" t="s">
        <v>2</v>
      </c>
      <c r="D141" s="5">
        <v>22</v>
      </c>
      <c r="E141" s="8">
        <v>9452.0640000000003</v>
      </c>
      <c r="F141" s="3">
        <v>42.204099999999997</v>
      </c>
      <c r="G141" s="3">
        <v>44.838000000000001</v>
      </c>
      <c r="H141" s="3">
        <v>44.940800000000003</v>
      </c>
      <c r="I141" s="3">
        <v>97527.523000000001</v>
      </c>
      <c r="J141" s="3">
        <v>143.20599999999999</v>
      </c>
      <c r="K141" s="4">
        <f>I141/3600</f>
        <v>27.090978611111112</v>
      </c>
      <c r="L141" s="1"/>
      <c r="M141" s="8">
        <f>bdrate($E136:$E139,F136:F139,$E141:$E144,F141:F144)</f>
        <v>-3.3252191490431016E-2</v>
      </c>
      <c r="N141" s="3">
        <f>bdrate($E136:$E139,G136:G139,$E141:$E144,G141:G144)</f>
        <v>-4.4211418818560277E-2</v>
      </c>
      <c r="O141" s="19">
        <f>bdrate($E136:$E139,H136:H139,$E141:$E144,H141:H144)</f>
        <v>-4.0575109775516482E-2</v>
      </c>
      <c r="P141" s="19">
        <f>GEOMEAN(K141:K144)</f>
        <v>18.514516338357243</v>
      </c>
      <c r="Q141" s="4">
        <f>GEOMEAN(J141:J144)</f>
        <v>75.8403718184138</v>
      </c>
    </row>
    <row r="142" spans="1:17" x14ac:dyDescent="0.2">
      <c r="A142" s="6"/>
      <c r="B142" s="6"/>
      <c r="C142" s="6"/>
      <c r="D142" s="6">
        <v>27</v>
      </c>
      <c r="E142" s="9">
        <v>4768.3119999999999</v>
      </c>
      <c r="F142" s="19">
        <v>38.898400000000002</v>
      </c>
      <c r="G142" s="19">
        <v>42.083399999999997</v>
      </c>
      <c r="H142" s="19">
        <v>42.243299999999998</v>
      </c>
      <c r="I142" s="19">
        <v>73037.784</v>
      </c>
      <c r="J142" s="19">
        <v>98.435000000000002</v>
      </c>
      <c r="K142" s="20">
        <f t="shared" ref="K142:K144" si="29">I142/3600</f>
        <v>20.288273333333333</v>
      </c>
      <c r="L142" s="1"/>
      <c r="M142" s="30"/>
      <c r="N142" s="31"/>
      <c r="O142" s="31" t="s">
        <v>17</v>
      </c>
      <c r="P142" s="19">
        <f>P141/P136</f>
        <v>2.9420470902927223</v>
      </c>
      <c r="Q142" s="20">
        <f>Q141/Q136</f>
        <v>2.3858069137346494</v>
      </c>
    </row>
    <row r="143" spans="1:17" x14ac:dyDescent="0.2">
      <c r="A143" s="6"/>
      <c r="B143" s="6"/>
      <c r="C143" s="6"/>
      <c r="D143" s="6">
        <v>32</v>
      </c>
      <c r="E143" s="9">
        <v>2476.848</v>
      </c>
      <c r="F143" s="19">
        <v>35.605600000000003</v>
      </c>
      <c r="G143" s="19">
        <v>40.023499999999999</v>
      </c>
      <c r="H143" s="19">
        <v>40.218000000000004</v>
      </c>
      <c r="I143" s="19">
        <v>63399.582000000002</v>
      </c>
      <c r="J143" s="19">
        <v>56.534999999999997</v>
      </c>
      <c r="K143" s="20">
        <f t="shared" si="29"/>
        <v>17.610994999999999</v>
      </c>
      <c r="L143" s="1"/>
      <c r="M143" s="30"/>
      <c r="N143" s="31"/>
      <c r="O143" s="31"/>
      <c r="P143" s="31"/>
      <c r="Q143" s="32"/>
    </row>
    <row r="144" spans="1:17" ht="17.25" thickBot="1" x14ac:dyDescent="0.25">
      <c r="A144" s="7"/>
      <c r="B144" s="7"/>
      <c r="C144" s="7"/>
      <c r="D144" s="7">
        <v>37</v>
      </c>
      <c r="E144" s="10">
        <v>1300.0447999999999</v>
      </c>
      <c r="F144" s="21">
        <v>32.494799999999998</v>
      </c>
      <c r="G144" s="21">
        <v>38.589500000000001</v>
      </c>
      <c r="H144" s="21">
        <v>38.7517</v>
      </c>
      <c r="I144" s="21">
        <v>43701.697999999997</v>
      </c>
      <c r="J144" s="21">
        <v>41.512</v>
      </c>
      <c r="K144" s="22">
        <f t="shared" si="29"/>
        <v>12.139360555555555</v>
      </c>
      <c r="L144" s="1"/>
      <c r="M144" s="35"/>
      <c r="N144" s="36"/>
      <c r="O144" s="36"/>
      <c r="P144" s="36"/>
      <c r="Q144" s="37"/>
    </row>
    <row r="145" spans="1:17" ht="17.25" thickBo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27"/>
      <c r="N145" s="27"/>
      <c r="O145" s="27"/>
      <c r="P145" s="27"/>
      <c r="Q145" s="27"/>
    </row>
    <row r="146" spans="1:17" ht="17.25" thickBot="1" x14ac:dyDescent="0.25">
      <c r="A146" s="1"/>
      <c r="B146" s="1"/>
      <c r="C146" s="1"/>
      <c r="D146" s="1"/>
      <c r="E146" s="12" t="s">
        <v>3</v>
      </c>
      <c r="F146" s="13"/>
      <c r="G146" s="13"/>
      <c r="H146" s="13"/>
      <c r="I146" s="13"/>
      <c r="J146" s="13"/>
      <c r="K146" s="14"/>
      <c r="L146" s="15"/>
      <c r="M146" s="90" t="s">
        <v>18</v>
      </c>
      <c r="N146" s="91"/>
      <c r="O146" s="92"/>
      <c r="P146" s="1"/>
      <c r="Q146" s="27"/>
    </row>
    <row r="147" spans="1:17" ht="17.25" thickBot="1" x14ac:dyDescent="0.25">
      <c r="A147" s="2"/>
      <c r="B147" s="3"/>
      <c r="C147" s="3"/>
      <c r="D147" s="4" t="s">
        <v>0</v>
      </c>
      <c r="E147" s="16" t="s">
        <v>4</v>
      </c>
      <c r="F147" s="17" t="s">
        <v>5</v>
      </c>
      <c r="G147" s="17" t="s">
        <v>6</v>
      </c>
      <c r="H147" s="17" t="s">
        <v>7</v>
      </c>
      <c r="I147" s="17" t="s">
        <v>8</v>
      </c>
      <c r="J147" s="17" t="s">
        <v>9</v>
      </c>
      <c r="K147" s="18" t="s">
        <v>10</v>
      </c>
      <c r="L147" s="1"/>
      <c r="M147" s="2" t="s">
        <v>19</v>
      </c>
      <c r="N147" s="28" t="s">
        <v>20</v>
      </c>
      <c r="O147" s="28" t="s">
        <v>21</v>
      </c>
      <c r="P147" s="2" t="s">
        <v>22</v>
      </c>
      <c r="Q147" s="29" t="s">
        <v>23</v>
      </c>
    </row>
    <row r="148" spans="1:17" x14ac:dyDescent="0.2">
      <c r="A148" s="5" t="s">
        <v>49</v>
      </c>
      <c r="B148" s="5"/>
      <c r="C148" s="5" t="s">
        <v>1</v>
      </c>
      <c r="D148" s="5">
        <v>22</v>
      </c>
      <c r="E148" s="8">
        <v>13163.894899999999</v>
      </c>
      <c r="F148" s="3">
        <v>40.304499999999997</v>
      </c>
      <c r="G148" s="3">
        <v>44.166800000000002</v>
      </c>
      <c r="H148" s="3">
        <v>44.868899999999996</v>
      </c>
      <c r="I148" s="23">
        <v>47497.936000000002</v>
      </c>
      <c r="J148" s="3">
        <v>63.140999999999998</v>
      </c>
      <c r="K148" s="4">
        <f>I148/3600</f>
        <v>13.193871111111111</v>
      </c>
      <c r="L148" s="1"/>
      <c r="M148" s="30"/>
      <c r="N148" s="31"/>
      <c r="O148" s="31"/>
      <c r="P148" s="19">
        <f>GEOMEAN(K148:K151)</f>
        <v>8.772682489629295</v>
      </c>
      <c r="Q148" s="4">
        <f>GEOMEAN(J148:J151)</f>
        <v>45.763112973569108</v>
      </c>
    </row>
    <row r="149" spans="1:17" x14ac:dyDescent="0.2">
      <c r="A149" s="6"/>
      <c r="B149" s="6"/>
      <c r="C149" s="6"/>
      <c r="D149" s="6">
        <v>27</v>
      </c>
      <c r="E149" s="9">
        <v>4588.3189000000002</v>
      </c>
      <c r="F149" s="19">
        <v>38.7468</v>
      </c>
      <c r="G149" s="19">
        <v>42.842399999999998</v>
      </c>
      <c r="H149" s="19">
        <v>43.520299999999999</v>
      </c>
      <c r="I149" s="24">
        <v>34889.307999999997</v>
      </c>
      <c r="J149" s="19">
        <v>45.991999999999997</v>
      </c>
      <c r="K149" s="20">
        <f t="shared" ref="K149:K151" si="30">I149/3600</f>
        <v>9.6914744444444434</v>
      </c>
      <c r="L149" s="1"/>
      <c r="M149" s="30"/>
      <c r="N149" s="31"/>
      <c r="O149" s="31"/>
      <c r="P149" s="31"/>
      <c r="Q149" s="32"/>
    </row>
    <row r="150" spans="1:17" x14ac:dyDescent="0.2">
      <c r="A150" s="6"/>
      <c r="B150" s="6"/>
      <c r="C150" s="6"/>
      <c r="D150" s="6">
        <v>32</v>
      </c>
      <c r="E150" s="9">
        <v>2141.0994000000001</v>
      </c>
      <c r="F150" s="19">
        <v>36.855600000000003</v>
      </c>
      <c r="G150" s="19">
        <v>41.642299999999999</v>
      </c>
      <c r="H150" s="19">
        <v>42.211500000000001</v>
      </c>
      <c r="I150" s="24">
        <v>25675.992999999999</v>
      </c>
      <c r="J150" s="19">
        <v>40.476999999999997</v>
      </c>
      <c r="K150" s="20">
        <f t="shared" si="30"/>
        <v>7.132220277777777</v>
      </c>
      <c r="L150" s="1"/>
      <c r="M150" s="30"/>
      <c r="N150" s="31"/>
      <c r="O150" s="31"/>
      <c r="P150" s="31"/>
      <c r="Q150" s="32"/>
    </row>
    <row r="151" spans="1:17" ht="17.25" thickBot="1" x14ac:dyDescent="0.25">
      <c r="A151" s="6"/>
      <c r="B151" s="7"/>
      <c r="C151" s="7"/>
      <c r="D151" s="7">
        <v>37</v>
      </c>
      <c r="E151" s="10">
        <v>1065.8616999999999</v>
      </c>
      <c r="F151" s="21">
        <v>34.684199999999997</v>
      </c>
      <c r="G151" s="21">
        <v>40.733600000000003</v>
      </c>
      <c r="H151" s="21">
        <v>41.132599999999996</v>
      </c>
      <c r="I151" s="25">
        <v>23380.043000000001</v>
      </c>
      <c r="J151" s="21">
        <v>37.313000000000002</v>
      </c>
      <c r="K151" s="22">
        <f t="shared" si="30"/>
        <v>6.4944563888888895</v>
      </c>
      <c r="L151" s="1"/>
      <c r="M151" s="30"/>
      <c r="N151" s="31"/>
      <c r="O151" s="31"/>
      <c r="P151" s="31"/>
      <c r="Q151" s="32"/>
    </row>
    <row r="152" spans="1:17" ht="17.25" thickBot="1" x14ac:dyDescent="0.25">
      <c r="A152" s="6"/>
      <c r="B152" s="6"/>
      <c r="C152" s="6"/>
      <c r="D152" s="6"/>
      <c r="E152" s="9"/>
      <c r="F152" s="19"/>
      <c r="G152" s="19"/>
      <c r="H152" s="19"/>
      <c r="I152" s="19"/>
      <c r="J152" s="19"/>
      <c r="K152" s="20"/>
      <c r="L152" s="1"/>
      <c r="M152" s="33"/>
      <c r="N152" s="34"/>
      <c r="O152" s="34"/>
      <c r="P152" s="34"/>
      <c r="Q152" s="29"/>
    </row>
    <row r="153" spans="1:17" x14ac:dyDescent="0.2">
      <c r="A153" s="6"/>
      <c r="B153" s="5"/>
      <c r="C153" s="5" t="s">
        <v>2</v>
      </c>
      <c r="D153" s="5">
        <v>22</v>
      </c>
      <c r="E153" s="8">
        <v>12515.056</v>
      </c>
      <c r="F153" s="3">
        <v>40.321800000000003</v>
      </c>
      <c r="G153" s="3">
        <v>44.171700000000001</v>
      </c>
      <c r="H153" s="3">
        <v>44.875500000000002</v>
      </c>
      <c r="I153" s="3">
        <v>148368.98499999999</v>
      </c>
      <c r="J153" s="3">
        <v>201.624</v>
      </c>
      <c r="K153" s="4">
        <f>I153/3600</f>
        <v>41.213606944444443</v>
      </c>
      <c r="L153" s="1"/>
      <c r="M153" s="8">
        <f>bdrate($E148:$E151,F148:F151,$E153:$E156,F153:F156)</f>
        <v>-8.5302947913906912E-2</v>
      </c>
      <c r="N153" s="3">
        <f>bdrate($E148:$E151,G148:G151,$E153:$E156,G153:G156)</f>
        <v>-6.2581441970795737E-2</v>
      </c>
      <c r="O153" s="19">
        <f>bdrate($E148:$E151,H148:H151,$E153:$E156,H153:H156)</f>
        <v>-7.3358552919706388E-2</v>
      </c>
      <c r="P153" s="19">
        <f>GEOMEAN(K153:K156)</f>
        <v>26.419447751647905</v>
      </c>
      <c r="Q153" s="4">
        <f>GEOMEAN(J153:J156)</f>
        <v>138.59015866998607</v>
      </c>
    </row>
    <row r="154" spans="1:17" x14ac:dyDescent="0.2">
      <c r="A154" s="6"/>
      <c r="B154" s="6"/>
      <c r="C154" s="6"/>
      <c r="D154" s="6">
        <v>27</v>
      </c>
      <c r="E154" s="9">
        <v>4251.848</v>
      </c>
      <c r="F154" s="19">
        <v>38.781599999999997</v>
      </c>
      <c r="G154" s="19">
        <v>42.828800000000001</v>
      </c>
      <c r="H154" s="19">
        <v>43.518599999999999</v>
      </c>
      <c r="I154" s="19">
        <v>108666.747</v>
      </c>
      <c r="J154" s="19">
        <v>173.7</v>
      </c>
      <c r="K154" s="20">
        <f t="shared" ref="K154:K156" si="31">I154/3600</f>
        <v>30.185207500000001</v>
      </c>
      <c r="L154" s="1"/>
      <c r="M154" s="30"/>
      <c r="N154" s="31"/>
      <c r="O154" s="31" t="s">
        <v>17</v>
      </c>
      <c r="P154" s="19">
        <f>P153/P148</f>
        <v>3.011558640459163</v>
      </c>
      <c r="Q154" s="20">
        <f>Q153/Q148</f>
        <v>3.0284250713020779</v>
      </c>
    </row>
    <row r="155" spans="1:17" x14ac:dyDescent="0.2">
      <c r="A155" s="6"/>
      <c r="B155" s="6"/>
      <c r="C155" s="6"/>
      <c r="D155" s="6">
        <v>32</v>
      </c>
      <c r="E155" s="9">
        <v>1967.0823</v>
      </c>
      <c r="F155" s="19">
        <v>36.875</v>
      </c>
      <c r="G155" s="19">
        <v>41.616</v>
      </c>
      <c r="H155" s="19">
        <v>42.211300000000001</v>
      </c>
      <c r="I155" s="19">
        <v>82140.695999999996</v>
      </c>
      <c r="J155" s="19">
        <v>120.49299999999999</v>
      </c>
      <c r="K155" s="20">
        <f t="shared" si="31"/>
        <v>22.816859999999998</v>
      </c>
      <c r="L155" s="1"/>
      <c r="M155" s="30"/>
      <c r="N155" s="31"/>
      <c r="O155" s="31"/>
      <c r="P155" s="31"/>
      <c r="Q155" s="32"/>
    </row>
    <row r="156" spans="1:17" ht="17.25" thickBot="1" x14ac:dyDescent="0.25">
      <c r="A156" s="7"/>
      <c r="B156" s="7"/>
      <c r="C156" s="7"/>
      <c r="D156" s="7">
        <v>37</v>
      </c>
      <c r="E156" s="10">
        <v>979.51660000000004</v>
      </c>
      <c r="F156" s="21">
        <v>34.690199999999997</v>
      </c>
      <c r="G156" s="21">
        <v>40.707700000000003</v>
      </c>
      <c r="H156" s="21">
        <v>41.1233</v>
      </c>
      <c r="I156" s="21">
        <v>61788.375</v>
      </c>
      <c r="J156" s="21">
        <v>87.423000000000002</v>
      </c>
      <c r="K156" s="22">
        <f t="shared" si="31"/>
        <v>17.163437500000001</v>
      </c>
      <c r="L156" s="1"/>
      <c r="M156" s="35"/>
      <c r="N156" s="36"/>
      <c r="O156" s="36"/>
      <c r="P156" s="36"/>
      <c r="Q156" s="37"/>
    </row>
    <row r="157" spans="1:17" ht="17.25" thickBo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89"/>
      <c r="K157" s="89"/>
      <c r="L157" s="89"/>
      <c r="M157" s="27"/>
      <c r="N157" s="27"/>
      <c r="O157" s="27"/>
      <c r="P157" s="27"/>
      <c r="Q157" s="27"/>
    </row>
    <row r="158" spans="1:17" ht="17.25" thickBot="1" x14ac:dyDescent="0.25">
      <c r="A158" s="1"/>
      <c r="B158" s="1"/>
      <c r="C158" s="1"/>
      <c r="D158" s="1"/>
      <c r="E158" s="12" t="s">
        <v>3</v>
      </c>
      <c r="F158" s="13"/>
      <c r="G158" s="13"/>
      <c r="H158" s="13"/>
      <c r="I158" s="13"/>
      <c r="J158" s="13"/>
      <c r="K158" s="14"/>
      <c r="L158" s="15"/>
      <c r="M158" s="90" t="s">
        <v>18</v>
      </c>
      <c r="N158" s="91"/>
      <c r="O158" s="92"/>
      <c r="P158" s="1"/>
      <c r="Q158" s="27"/>
    </row>
    <row r="159" spans="1:17" ht="17.25" thickBot="1" x14ac:dyDescent="0.25">
      <c r="A159" s="2"/>
      <c r="B159" s="3"/>
      <c r="C159" s="3"/>
      <c r="D159" s="4" t="s">
        <v>0</v>
      </c>
      <c r="E159" s="16" t="s">
        <v>4</v>
      </c>
      <c r="F159" s="17" t="s">
        <v>5</v>
      </c>
      <c r="G159" s="17" t="s">
        <v>6</v>
      </c>
      <c r="H159" s="17" t="s">
        <v>7</v>
      </c>
      <c r="I159" s="17" t="s">
        <v>8</v>
      </c>
      <c r="J159" s="17" t="s">
        <v>9</v>
      </c>
      <c r="K159" s="18" t="s">
        <v>10</v>
      </c>
      <c r="L159" s="1"/>
      <c r="M159" s="2" t="s">
        <v>19</v>
      </c>
      <c r="N159" s="28" t="s">
        <v>20</v>
      </c>
      <c r="O159" s="28" t="s">
        <v>21</v>
      </c>
      <c r="P159" s="2" t="s">
        <v>22</v>
      </c>
      <c r="Q159" s="29" t="s">
        <v>23</v>
      </c>
    </row>
    <row r="160" spans="1:17" x14ac:dyDescent="0.2">
      <c r="A160" s="5" t="s">
        <v>50</v>
      </c>
      <c r="B160" s="5"/>
      <c r="C160" s="5" t="s">
        <v>1</v>
      </c>
      <c r="D160" s="5">
        <v>22</v>
      </c>
      <c r="E160" s="8">
        <v>10702.2731</v>
      </c>
      <c r="F160" s="3">
        <v>44.097700000000003</v>
      </c>
      <c r="G160" s="3">
        <v>47.215299999999999</v>
      </c>
      <c r="H160" s="3">
        <v>47.859900000000003</v>
      </c>
      <c r="I160" s="23">
        <v>46622.754000000001</v>
      </c>
      <c r="J160" s="3">
        <v>58.607999999999997</v>
      </c>
      <c r="K160" s="4">
        <f>I160/3600</f>
        <v>12.950765000000001</v>
      </c>
      <c r="L160" s="1"/>
      <c r="M160" s="30"/>
      <c r="N160" s="31"/>
      <c r="O160" s="31"/>
      <c r="P160" s="19">
        <f>GEOMEAN(K160:K163)</f>
        <v>9.1124339955979377</v>
      </c>
      <c r="Q160" s="4">
        <f>GEOMEAN(J160:J163)</f>
        <v>46.940810065272345</v>
      </c>
    </row>
    <row r="161" spans="1:17" x14ac:dyDescent="0.2">
      <c r="A161" s="6"/>
      <c r="B161" s="6"/>
      <c r="C161" s="6"/>
      <c r="D161" s="6">
        <v>27</v>
      </c>
      <c r="E161" s="9">
        <v>5481.84</v>
      </c>
      <c r="F161" s="19">
        <v>40.992800000000003</v>
      </c>
      <c r="G161" s="19">
        <v>45.014800000000001</v>
      </c>
      <c r="H161" s="19">
        <v>45.419400000000003</v>
      </c>
      <c r="I161" s="24">
        <v>35847.110999999997</v>
      </c>
      <c r="J161" s="19">
        <v>49.158999999999999</v>
      </c>
      <c r="K161" s="20">
        <f t="shared" ref="K161:K163" si="32">I161/3600</f>
        <v>9.9575308333333332</v>
      </c>
      <c r="L161" s="1"/>
      <c r="M161" s="30"/>
      <c r="N161" s="31"/>
      <c r="O161" s="31"/>
      <c r="P161" s="31"/>
      <c r="Q161" s="32"/>
    </row>
    <row r="162" spans="1:17" x14ac:dyDescent="0.2">
      <c r="A162" s="6"/>
      <c r="B162" s="6"/>
      <c r="C162" s="6"/>
      <c r="D162" s="6">
        <v>32</v>
      </c>
      <c r="E162" s="9">
        <v>2814.8503000000001</v>
      </c>
      <c r="F162" s="19">
        <v>37.847200000000001</v>
      </c>
      <c r="G162" s="19">
        <v>43.202800000000003</v>
      </c>
      <c r="H162" s="19">
        <v>43.426200000000001</v>
      </c>
      <c r="I162" s="24">
        <v>27768.873</v>
      </c>
      <c r="J162" s="19">
        <v>43.45</v>
      </c>
      <c r="K162" s="20">
        <f t="shared" si="32"/>
        <v>7.7135758333333335</v>
      </c>
      <c r="L162" s="1"/>
      <c r="M162" s="30"/>
      <c r="N162" s="31"/>
      <c r="O162" s="31"/>
      <c r="P162" s="31"/>
      <c r="Q162" s="32"/>
    </row>
    <row r="163" spans="1:17" ht="17.25" thickBot="1" x14ac:dyDescent="0.25">
      <c r="A163" s="6"/>
      <c r="B163" s="7"/>
      <c r="C163" s="7"/>
      <c r="D163" s="7">
        <v>37</v>
      </c>
      <c r="E163" s="10">
        <v>1487.0171</v>
      </c>
      <c r="F163" s="21">
        <v>35.018700000000003</v>
      </c>
      <c r="G163" s="21">
        <v>42.02</v>
      </c>
      <c r="H163" s="21">
        <v>42.120399999999997</v>
      </c>
      <c r="I163" s="25">
        <v>24953.831999999999</v>
      </c>
      <c r="J163" s="21">
        <v>38.783999999999999</v>
      </c>
      <c r="K163" s="22">
        <f t="shared" si="32"/>
        <v>6.9316199999999997</v>
      </c>
      <c r="L163" s="1"/>
      <c r="M163" s="30"/>
      <c r="N163" s="31"/>
      <c r="O163" s="31"/>
      <c r="P163" s="31"/>
      <c r="Q163" s="32"/>
    </row>
    <row r="164" spans="1:17" ht="17.25" thickBot="1" x14ac:dyDescent="0.25">
      <c r="A164" s="6"/>
      <c r="B164" s="6"/>
      <c r="C164" s="6"/>
      <c r="D164" s="6"/>
      <c r="E164" s="9"/>
      <c r="F164" s="19"/>
      <c r="G164" s="19"/>
      <c r="H164" s="19"/>
      <c r="I164" s="19"/>
      <c r="J164" s="19"/>
      <c r="K164" s="20"/>
      <c r="L164" s="1"/>
      <c r="M164" s="33"/>
      <c r="N164" s="34"/>
      <c r="O164" s="34"/>
      <c r="P164" s="34"/>
      <c r="Q164" s="29"/>
    </row>
    <row r="165" spans="1:17" x14ac:dyDescent="0.2">
      <c r="A165" s="6"/>
      <c r="B165" s="5"/>
      <c r="C165" s="5" t="s">
        <v>2</v>
      </c>
      <c r="D165" s="5">
        <v>22</v>
      </c>
      <c r="E165" s="8">
        <v>10628.042299999999</v>
      </c>
      <c r="F165" s="3">
        <v>44.098500000000001</v>
      </c>
      <c r="G165" s="3">
        <v>47.2224</v>
      </c>
      <c r="H165" s="3">
        <v>47.856999999999999</v>
      </c>
      <c r="I165" s="3">
        <v>167798.63099999999</v>
      </c>
      <c r="J165" s="3">
        <v>87.486999999999995</v>
      </c>
      <c r="K165" s="4">
        <f>I165/3600</f>
        <v>46.610730833333335</v>
      </c>
      <c r="L165" s="1"/>
      <c r="M165" s="8">
        <f>bdrate($E160:$E163,F160:F163,$E165:$E168,F165:F168)</f>
        <v>-6.7200634102796419E-3</v>
      </c>
      <c r="N165" s="3">
        <f>bdrate($E160:$E163,G160:G163,$E165:$E168,G165:G168)</f>
        <v>-5.7497097025610566E-3</v>
      </c>
      <c r="O165" s="19">
        <f>bdrate($E160:$E163,H160:H163,$E165:$E168,H165:H168)</f>
        <v>-4.9018529673748867E-3</v>
      </c>
      <c r="P165" s="19">
        <f>GEOMEAN(K165:K168)</f>
        <v>31.996640220409081</v>
      </c>
      <c r="Q165" s="4">
        <f>GEOMEAN(J165:J168)</f>
        <v>61.859696329123032</v>
      </c>
    </row>
    <row r="166" spans="1:17" x14ac:dyDescent="0.2">
      <c r="A166" s="6"/>
      <c r="B166" s="6"/>
      <c r="C166" s="6"/>
      <c r="D166" s="6">
        <v>27</v>
      </c>
      <c r="E166" s="9">
        <v>5447.0914000000002</v>
      </c>
      <c r="F166" s="19">
        <v>40.9983</v>
      </c>
      <c r="G166" s="19">
        <v>45.012700000000002</v>
      </c>
      <c r="H166" s="19">
        <v>45.414999999999999</v>
      </c>
      <c r="I166" s="19">
        <v>126304.94500000001</v>
      </c>
      <c r="J166" s="19">
        <v>65.019000000000005</v>
      </c>
      <c r="K166" s="20">
        <f t="shared" ref="K166:K168" si="33">I166/3600</f>
        <v>35.084706944444449</v>
      </c>
      <c r="L166" s="1"/>
      <c r="M166" s="30"/>
      <c r="N166" s="31"/>
      <c r="O166" s="31" t="s">
        <v>17</v>
      </c>
      <c r="P166" s="19">
        <f>P165/P160</f>
        <v>3.5113165413177332</v>
      </c>
      <c r="Q166" s="20">
        <f>Q165/Q160</f>
        <v>1.317823366130785</v>
      </c>
    </row>
    <row r="167" spans="1:17" x14ac:dyDescent="0.2">
      <c r="A167" s="6"/>
      <c r="B167" s="6"/>
      <c r="C167" s="6"/>
      <c r="D167" s="6">
        <v>32</v>
      </c>
      <c r="E167" s="9">
        <v>2797.4479999999999</v>
      </c>
      <c r="F167" s="19">
        <v>37.851100000000002</v>
      </c>
      <c r="G167" s="19">
        <v>43.196899999999999</v>
      </c>
      <c r="H167" s="19">
        <v>43.421999999999997</v>
      </c>
      <c r="I167" s="19">
        <v>96433.758000000002</v>
      </c>
      <c r="J167" s="19">
        <v>54.938000000000002</v>
      </c>
      <c r="K167" s="20">
        <f t="shared" si="33"/>
        <v>26.787155000000002</v>
      </c>
      <c r="L167" s="1"/>
      <c r="M167" s="30"/>
      <c r="N167" s="31"/>
      <c r="O167" s="31"/>
      <c r="P167" s="31"/>
      <c r="Q167" s="32"/>
    </row>
    <row r="168" spans="1:17" ht="17.25" thickBot="1" x14ac:dyDescent="0.25">
      <c r="A168" s="7"/>
      <c r="B168" s="7"/>
      <c r="C168" s="7"/>
      <c r="D168" s="7">
        <v>37</v>
      </c>
      <c r="E168" s="10">
        <v>1481.9371000000001</v>
      </c>
      <c r="F168" s="21">
        <v>35.015300000000003</v>
      </c>
      <c r="G168" s="21">
        <v>42.027500000000003</v>
      </c>
      <c r="H168" s="21">
        <v>42.119599999999998</v>
      </c>
      <c r="I168" s="21">
        <v>86136.982999999993</v>
      </c>
      <c r="J168" s="21">
        <v>46.856999999999999</v>
      </c>
      <c r="K168" s="22">
        <f t="shared" si="33"/>
        <v>23.926939722222219</v>
      </c>
      <c r="L168" s="1"/>
      <c r="M168" s="35"/>
      <c r="N168" s="36"/>
      <c r="O168" s="36"/>
      <c r="P168" s="36"/>
      <c r="Q168" s="37"/>
    </row>
    <row r="169" spans="1:17" x14ac:dyDescent="0.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"/>
      <c r="M169" s="27"/>
      <c r="N169" s="27"/>
      <c r="O169" s="27"/>
      <c r="P169" s="27"/>
      <c r="Q169" s="27"/>
    </row>
    <row r="170" spans="1:17" x14ac:dyDescent="0.3">
      <c r="M170" s="93"/>
      <c r="N170" s="93"/>
      <c r="O170" s="93"/>
    </row>
    <row r="182" spans="13:15" x14ac:dyDescent="0.3">
      <c r="M182" s="93"/>
      <c r="N182" s="93"/>
      <c r="O182" s="93"/>
    </row>
    <row r="194" spans="13:15" x14ac:dyDescent="0.3">
      <c r="M194" s="93"/>
      <c r="N194" s="93"/>
      <c r="O194" s="93"/>
    </row>
    <row r="206" spans="13:15" x14ac:dyDescent="0.3">
      <c r="M206" s="93"/>
      <c r="N206" s="93"/>
      <c r="O206" s="93"/>
    </row>
    <row r="218" spans="13:15" x14ac:dyDescent="0.3">
      <c r="M218" s="93"/>
      <c r="N218" s="93"/>
      <c r="O218" s="93"/>
    </row>
    <row r="230" spans="13:15" x14ac:dyDescent="0.3">
      <c r="M230" s="93"/>
      <c r="N230" s="93"/>
      <c r="O230" s="93"/>
    </row>
    <row r="242" spans="13:15" x14ac:dyDescent="0.3">
      <c r="M242" s="93"/>
      <c r="N242" s="93"/>
      <c r="O242" s="93"/>
    </row>
    <row r="254" spans="13:15" x14ac:dyDescent="0.3">
      <c r="M254" s="93"/>
      <c r="N254" s="93"/>
      <c r="O254" s="93"/>
    </row>
    <row r="266" spans="13:15" x14ac:dyDescent="0.3">
      <c r="M266" s="93"/>
      <c r="N266" s="93"/>
      <c r="O266" s="93"/>
    </row>
    <row r="278" spans="13:15" x14ac:dyDescent="0.3">
      <c r="M278" s="93"/>
      <c r="N278" s="93"/>
      <c r="O278" s="93"/>
    </row>
  </sheetData>
  <mergeCells count="27">
    <mergeCell ref="M254:O254"/>
    <mergeCell ref="M266:O266"/>
    <mergeCell ref="M278:O278"/>
    <mergeCell ref="M182:O182"/>
    <mergeCell ref="M194:O194"/>
    <mergeCell ref="M206:O206"/>
    <mergeCell ref="M218:O218"/>
    <mergeCell ref="M230:O230"/>
    <mergeCell ref="M242:O242"/>
    <mergeCell ref="M170:O170"/>
    <mergeCell ref="M62:O62"/>
    <mergeCell ref="M74:O74"/>
    <mergeCell ref="M86:O86"/>
    <mergeCell ref="J97:L97"/>
    <mergeCell ref="M98:O98"/>
    <mergeCell ref="M110:O110"/>
    <mergeCell ref="M122:O122"/>
    <mergeCell ref="M134:O134"/>
    <mergeCell ref="M146:O146"/>
    <mergeCell ref="J157:L157"/>
    <mergeCell ref="M158:O158"/>
    <mergeCell ref="M50:O50"/>
    <mergeCell ref="M2:O2"/>
    <mergeCell ref="M14:O14"/>
    <mergeCell ref="M26:O26"/>
    <mergeCell ref="J37:L37"/>
    <mergeCell ref="M38:O38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H278"/>
  <sheetViews>
    <sheetView topLeftCell="F1" workbookViewId="0">
      <selection activeCell="V31" sqref="V31"/>
    </sheetView>
  </sheetViews>
  <sheetFormatPr defaultRowHeight="16.5" x14ac:dyDescent="0.3"/>
  <cols>
    <col min="1" max="1" width="12.25" style="83" bestFit="1" customWidth="1"/>
    <col min="2" max="2" width="15.375" bestFit="1" customWidth="1"/>
    <col min="13" max="13" width="2.5" customWidth="1"/>
    <col min="14" max="14" width="11.875" bestFit="1" customWidth="1"/>
    <col min="15" max="15" width="11.25" bestFit="1" customWidth="1"/>
    <col min="16" max="16" width="11.875" bestFit="1" customWidth="1"/>
    <col min="17" max="17" width="11" bestFit="1" customWidth="1"/>
    <col min="18" max="18" width="10.875" bestFit="1" customWidth="1"/>
    <col min="19" max="19" width="6.75" customWidth="1"/>
    <col min="20" max="20" width="12.75" style="83" bestFit="1" customWidth="1"/>
    <col min="21" max="21" width="19.375" bestFit="1" customWidth="1"/>
    <col min="22" max="22" width="12.375" bestFit="1" customWidth="1"/>
    <col min="23" max="24" width="10.375" bestFit="1" customWidth="1"/>
    <col min="25" max="25" width="14.75" bestFit="1" customWidth="1"/>
    <col min="26" max="26" width="15" bestFit="1" customWidth="1"/>
  </cols>
  <sheetData>
    <row r="1" spans="1:34" ht="17.25" thickBo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/>
      <c r="O1" s="27"/>
      <c r="P1" s="27"/>
      <c r="Q1" s="27"/>
      <c r="R1" s="27"/>
      <c r="U1" s="41"/>
      <c r="V1" s="13" t="s">
        <v>29</v>
      </c>
      <c r="W1" s="41"/>
      <c r="X1" s="41"/>
      <c r="Y1" s="41"/>
      <c r="Z1" s="41"/>
    </row>
    <row r="2" spans="1:34" ht="17.25" thickBot="1" x14ac:dyDescent="0.25">
      <c r="B2" s="1"/>
      <c r="C2" s="1"/>
      <c r="D2" s="1"/>
      <c r="E2" s="1"/>
      <c r="F2" s="98" t="s">
        <v>3</v>
      </c>
      <c r="G2" s="99"/>
      <c r="H2" s="99"/>
      <c r="I2" s="99"/>
      <c r="J2" s="99"/>
      <c r="K2" s="99"/>
      <c r="L2" s="100"/>
      <c r="M2" s="15"/>
      <c r="N2" s="90" t="s">
        <v>11</v>
      </c>
      <c r="O2" s="91"/>
      <c r="P2" s="92"/>
      <c r="Q2" s="1"/>
      <c r="R2" s="27"/>
      <c r="U2" s="26" t="s">
        <v>53</v>
      </c>
      <c r="V2" s="42" t="s">
        <v>24</v>
      </c>
      <c r="W2" s="43" t="s">
        <v>25</v>
      </c>
      <c r="X2" s="44" t="s">
        <v>26</v>
      </c>
      <c r="Y2" s="45" t="s">
        <v>27</v>
      </c>
      <c r="Z2" s="46" t="s">
        <v>28</v>
      </c>
    </row>
    <row r="3" spans="1:34" ht="17.25" thickBot="1" x14ac:dyDescent="0.3">
      <c r="A3" s="94"/>
      <c r="B3" s="2"/>
      <c r="C3" s="3"/>
      <c r="D3" s="3"/>
      <c r="E3" s="4" t="s">
        <v>0</v>
      </c>
      <c r="F3" s="80" t="s">
        <v>4</v>
      </c>
      <c r="G3" s="81" t="s">
        <v>5</v>
      </c>
      <c r="H3" s="81" t="s">
        <v>6</v>
      </c>
      <c r="I3" s="81" t="s">
        <v>7</v>
      </c>
      <c r="J3" s="81" t="s">
        <v>8</v>
      </c>
      <c r="K3" s="81" t="s">
        <v>9</v>
      </c>
      <c r="L3" s="82" t="s">
        <v>10</v>
      </c>
      <c r="M3" s="3"/>
      <c r="N3" s="2" t="s">
        <v>12</v>
      </c>
      <c r="O3" s="28" t="s">
        <v>13</v>
      </c>
      <c r="P3" s="28" t="s">
        <v>14</v>
      </c>
      <c r="Q3" s="2" t="s">
        <v>15</v>
      </c>
      <c r="R3" s="29" t="s">
        <v>16</v>
      </c>
      <c r="T3" s="106" t="s">
        <v>102</v>
      </c>
      <c r="U3" s="69" t="s">
        <v>54</v>
      </c>
      <c r="V3" s="54">
        <f ca="1">INDIRECT("N"&amp;12*(ROW()-3)+9)</f>
        <v>-0.40758660958484805</v>
      </c>
      <c r="W3" s="48">
        <f ca="1">INDIRECT("O"&amp;12*(ROW()-3)+9)</f>
        <v>-0.35098072425109628</v>
      </c>
      <c r="X3" s="50">
        <f ca="1">INDIRECT("P"&amp;12*(ROW()-3)+9)</f>
        <v>-0.36248065361799764</v>
      </c>
      <c r="Y3" s="48">
        <f ca="1">INDIRECT("Q"&amp;12*(ROW()-3)+10)</f>
        <v>2.2404489959686718</v>
      </c>
      <c r="Z3" s="50">
        <f ca="1">INDIRECT("R"&amp;12*(ROW()-3)+10)</f>
        <v>3.1470471556722308</v>
      </c>
    </row>
    <row r="4" spans="1:34" x14ac:dyDescent="0.2">
      <c r="A4" s="95" t="s">
        <v>102</v>
      </c>
      <c r="B4" s="4" t="s">
        <v>54</v>
      </c>
      <c r="C4" s="5"/>
      <c r="D4" s="5" t="s">
        <v>1</v>
      </c>
      <c r="E4" s="5">
        <v>22</v>
      </c>
      <c r="F4" s="8">
        <v>2567.1653000000001</v>
      </c>
      <c r="G4" s="3">
        <v>44.133899999999997</v>
      </c>
      <c r="H4" s="3">
        <v>47.851300000000002</v>
      </c>
      <c r="I4" s="3">
        <v>47.955199999999998</v>
      </c>
      <c r="J4" s="3">
        <v>4892.76</v>
      </c>
      <c r="K4" s="3">
        <v>10.093</v>
      </c>
      <c r="L4" s="4">
        <f>J4/3600</f>
        <v>1.3591</v>
      </c>
      <c r="M4" s="19"/>
      <c r="N4" s="30"/>
      <c r="O4" s="31"/>
      <c r="P4" s="31"/>
      <c r="Q4" s="19">
        <f>GEOMEAN(L4:L7)</f>
        <v>1.3973529696180356</v>
      </c>
      <c r="R4" s="4">
        <f>GEOMEAN(K4:K7)</f>
        <v>7.715985139335892</v>
      </c>
      <c r="T4" s="96"/>
      <c r="U4" s="70" t="s">
        <v>55</v>
      </c>
      <c r="V4" s="55">
        <f t="shared" ref="V4:V12" ca="1" si="0">INDIRECT("N"&amp;12*(ROW()-3)+9)</f>
        <v>-0.30436682080288491</v>
      </c>
      <c r="W4" s="49">
        <f t="shared" ref="W4:W12" ca="1" si="1">INDIRECT("O"&amp;12*(ROW()-3)+9)</f>
        <v>-0.2571556178159139</v>
      </c>
      <c r="X4" s="51">
        <f t="shared" ref="X4:X12" ca="1" si="2">INDIRECT("P"&amp;12*(ROW()-3)+9)</f>
        <v>-0.25358725024194484</v>
      </c>
      <c r="Y4" s="49">
        <f t="shared" ref="Y4:Y12" ca="1" si="3">INDIRECT("Q"&amp;12*(ROW()-3)+10)</f>
        <v>2.2757999840233274</v>
      </c>
      <c r="Z4" s="51">
        <f t="shared" ref="Z4:Z12" ca="1" si="4">INDIRECT("R"&amp;12*(ROW()-3)+10)</f>
        <v>3.0367164093341192</v>
      </c>
    </row>
    <row r="5" spans="1:34" x14ac:dyDescent="0.2">
      <c r="A5" s="96"/>
      <c r="B5" s="20"/>
      <c r="C5" s="6"/>
      <c r="D5" s="6"/>
      <c r="E5" s="6">
        <v>27</v>
      </c>
      <c r="F5" s="9">
        <v>1250.9253000000001</v>
      </c>
      <c r="G5" s="19">
        <v>42.226100000000002</v>
      </c>
      <c r="H5" s="19">
        <v>46.475999999999999</v>
      </c>
      <c r="I5" s="19">
        <v>46.765599999999999</v>
      </c>
      <c r="J5" s="19">
        <v>4265.8270000000002</v>
      </c>
      <c r="K5" s="19">
        <v>7.3780000000000001</v>
      </c>
      <c r="L5" s="20">
        <f t="shared" ref="L5:L7" si="5">J5/3600</f>
        <v>1.1849519444444445</v>
      </c>
      <c r="M5" s="19"/>
      <c r="N5" s="30"/>
      <c r="O5" s="31"/>
      <c r="P5" s="31"/>
      <c r="Q5" s="31"/>
      <c r="R5" s="32"/>
      <c r="T5" s="96"/>
      <c r="U5" s="70" t="s">
        <v>56</v>
      </c>
      <c r="V5" s="55">
        <f t="shared" ca="1" si="0"/>
        <v>-0.35841172520643505</v>
      </c>
      <c r="W5" s="49">
        <f t="shared" ca="1" si="1"/>
        <v>-0.28725928883356822</v>
      </c>
      <c r="X5" s="51">
        <f t="shared" ca="1" si="2"/>
        <v>-0.28658146588586841</v>
      </c>
      <c r="Y5" s="49">
        <f t="shared" ca="1" si="3"/>
        <v>2.0755473777260911</v>
      </c>
      <c r="Z5" s="51">
        <f t="shared" ca="1" si="4"/>
        <v>2.9208829586113123</v>
      </c>
    </row>
    <row r="6" spans="1:34" ht="17.25" thickBot="1" x14ac:dyDescent="0.25">
      <c r="A6" s="96"/>
      <c r="B6" s="20"/>
      <c r="C6" s="6"/>
      <c r="D6" s="6"/>
      <c r="E6" s="6">
        <v>32</v>
      </c>
      <c r="F6" s="9">
        <v>665.90129999999999</v>
      </c>
      <c r="G6" s="19">
        <v>39.8598</v>
      </c>
      <c r="H6" s="19">
        <v>45.119700000000002</v>
      </c>
      <c r="I6" s="19">
        <v>45.5501</v>
      </c>
      <c r="J6" s="19">
        <v>6525.6629999999996</v>
      </c>
      <c r="K6" s="19">
        <v>7.7060000000000004</v>
      </c>
      <c r="L6" s="20">
        <f t="shared" si="5"/>
        <v>1.8126841666666667</v>
      </c>
      <c r="M6" s="19"/>
      <c r="N6" s="30"/>
      <c r="O6" s="31"/>
      <c r="P6" s="31"/>
      <c r="Q6" s="31"/>
      <c r="R6" s="32"/>
      <c r="T6" s="97"/>
      <c r="U6" s="71" t="s">
        <v>57</v>
      </c>
      <c r="V6" s="56">
        <f t="shared" ca="1" si="0"/>
        <v>-0.19571805026278377</v>
      </c>
      <c r="W6" s="52">
        <f t="shared" ca="1" si="1"/>
        <v>-0.17687357925375669</v>
      </c>
      <c r="X6" s="53">
        <f t="shared" ca="1" si="2"/>
        <v>-0.17743275815241311</v>
      </c>
      <c r="Y6" s="52">
        <f t="shared" ca="1" si="3"/>
        <v>2.1239970655464648</v>
      </c>
      <c r="Z6" s="53">
        <f t="shared" ca="1" si="4"/>
        <v>2.3746729667818633</v>
      </c>
    </row>
    <row r="7" spans="1:34" ht="17.25" thickBot="1" x14ac:dyDescent="0.3">
      <c r="A7" s="96"/>
      <c r="B7" s="20"/>
      <c r="C7" s="7"/>
      <c r="D7" s="7"/>
      <c r="E7" s="7">
        <v>37</v>
      </c>
      <c r="F7" s="10">
        <v>370.88799999999998</v>
      </c>
      <c r="G7" s="21">
        <v>37.3277</v>
      </c>
      <c r="H7" s="21">
        <v>44.072099999999999</v>
      </c>
      <c r="I7" s="21">
        <v>44.543599999999998</v>
      </c>
      <c r="J7" s="21">
        <v>4701.6760000000004</v>
      </c>
      <c r="K7" s="21">
        <v>6.1769999999999996</v>
      </c>
      <c r="L7" s="22">
        <f t="shared" si="5"/>
        <v>1.3060211111111113</v>
      </c>
      <c r="M7" s="19"/>
      <c r="N7" s="30"/>
      <c r="O7" s="31"/>
      <c r="P7" s="31"/>
      <c r="Q7" s="31"/>
      <c r="R7" s="32"/>
      <c r="T7" s="106" t="s">
        <v>103</v>
      </c>
      <c r="U7" s="58" t="s">
        <v>58</v>
      </c>
      <c r="V7" s="54">
        <f t="shared" ca="1" si="0"/>
        <v>-0.26030423023425364</v>
      </c>
      <c r="W7" s="48">
        <f t="shared" ca="1" si="1"/>
        <v>-0.20963519636030636</v>
      </c>
      <c r="X7" s="50">
        <f t="shared" ca="1" si="2"/>
        <v>-0.21113816108536043</v>
      </c>
      <c r="Y7" s="48">
        <f t="shared" ca="1" si="3"/>
        <v>2.3768566762915118</v>
      </c>
      <c r="Z7" s="50">
        <f t="shared" ca="1" si="4"/>
        <v>2.4580423723435363</v>
      </c>
    </row>
    <row r="8" spans="1:34" ht="17.25" thickBot="1" x14ac:dyDescent="0.25">
      <c r="A8" s="96"/>
      <c r="B8" s="20"/>
      <c r="C8" s="6"/>
      <c r="D8" s="6"/>
      <c r="E8" s="6"/>
      <c r="F8" s="9"/>
      <c r="G8" s="19"/>
      <c r="H8" s="19"/>
      <c r="I8" s="19"/>
      <c r="J8" s="19"/>
      <c r="K8" s="19"/>
      <c r="L8" s="20"/>
      <c r="M8" s="19"/>
      <c r="N8" s="33"/>
      <c r="O8" s="34"/>
      <c r="P8" s="34"/>
      <c r="Q8" s="34"/>
      <c r="R8" s="29"/>
      <c r="T8" s="96"/>
      <c r="U8" s="59" t="s">
        <v>59</v>
      </c>
      <c r="V8" s="55">
        <f t="shared" ca="1" si="0"/>
        <v>-0.1595427649560871</v>
      </c>
      <c r="W8" s="49">
        <f t="shared" ca="1" si="1"/>
        <v>-0.12034669977317769</v>
      </c>
      <c r="X8" s="51">
        <f t="shared" ca="1" si="2"/>
        <v>-0.12265457433761617</v>
      </c>
      <c r="Y8" s="49">
        <f t="shared" ca="1" si="3"/>
        <v>2.5941353631887889</v>
      </c>
      <c r="Z8" s="51">
        <f t="shared" ca="1" si="4"/>
        <v>2.1915909032456069</v>
      </c>
    </row>
    <row r="9" spans="1:34" ht="17.25" thickBot="1" x14ac:dyDescent="0.25">
      <c r="A9" s="96"/>
      <c r="B9" s="20"/>
      <c r="C9" s="5"/>
      <c r="D9" s="5" t="s">
        <v>2</v>
      </c>
      <c r="E9" s="8">
        <v>22</v>
      </c>
      <c r="F9" s="8">
        <v>1915.7147</v>
      </c>
      <c r="G9" s="3">
        <v>44.243000000000002</v>
      </c>
      <c r="H9" s="3">
        <v>47.876899999999999</v>
      </c>
      <c r="I9" s="3">
        <v>47.981200000000001</v>
      </c>
      <c r="J9" s="3">
        <v>13868.611999999999</v>
      </c>
      <c r="K9" s="3">
        <v>24.866</v>
      </c>
      <c r="L9" s="4">
        <f>J9/3600</f>
        <v>3.852392222222222</v>
      </c>
      <c r="M9" s="19"/>
      <c r="N9" s="8">
        <f>bdrate($F4:$F7,G4:G7,$F9:$F12,G9:G12)</f>
        <v>-0.40758660958484805</v>
      </c>
      <c r="O9" s="3">
        <f>bdrate($F4:$F7,H4:H7,$F9:$F12,H9:H12)</f>
        <v>-0.35098072425109628</v>
      </c>
      <c r="P9" s="19">
        <f>bdrate($F4:$F7,I4:I7,$F9:$F12,I9:I12)</f>
        <v>-0.36248065361799764</v>
      </c>
      <c r="Q9" s="19">
        <f>GEOMEAN(L9:L12)</f>
        <v>3.1306980577945698</v>
      </c>
      <c r="R9" s="4">
        <f>GEOMEAN(K9:K12)</f>
        <v>24.282569085956222</v>
      </c>
      <c r="T9" s="97"/>
      <c r="U9" s="60" t="s">
        <v>60</v>
      </c>
      <c r="V9" s="56">
        <f t="shared" ca="1" si="0"/>
        <v>-6.8048391598814262E-2</v>
      </c>
      <c r="W9" s="52">
        <f t="shared" ca="1" si="1"/>
        <v>-5.7529823212029707E-2</v>
      </c>
      <c r="X9" s="53">
        <f t="shared" ca="1" si="2"/>
        <v>-6.1337280230448266E-2</v>
      </c>
      <c r="Y9" s="52">
        <f t="shared" ca="1" si="3"/>
        <v>2.0135846505644417</v>
      </c>
      <c r="Z9" s="53">
        <f t="shared" ca="1" si="4"/>
        <v>1.7353328006298783</v>
      </c>
    </row>
    <row r="10" spans="1:34" x14ac:dyDescent="0.25">
      <c r="A10" s="96"/>
      <c r="B10" s="20"/>
      <c r="C10" s="6"/>
      <c r="D10" s="6"/>
      <c r="E10" s="9">
        <v>27</v>
      </c>
      <c r="F10" s="9">
        <v>867.33069999999998</v>
      </c>
      <c r="G10" s="19">
        <v>42.555900000000001</v>
      </c>
      <c r="H10" s="19">
        <v>46.563200000000002</v>
      </c>
      <c r="I10" s="19">
        <v>46.880099999999999</v>
      </c>
      <c r="J10" s="19">
        <v>11963.067999999999</v>
      </c>
      <c r="K10" s="19">
        <v>26.13</v>
      </c>
      <c r="L10" s="20">
        <f t="shared" ref="L10:L12" si="6">J10/3600</f>
        <v>3.3230744444444444</v>
      </c>
      <c r="M10" s="19"/>
      <c r="N10" s="30"/>
      <c r="O10" s="31"/>
      <c r="P10" s="31" t="s">
        <v>17</v>
      </c>
      <c r="Q10" s="19">
        <f>Q9/Q4</f>
        <v>2.2404489959686718</v>
      </c>
      <c r="R10" s="20">
        <f>R9/R4</f>
        <v>3.1470471556722308</v>
      </c>
      <c r="T10" s="106" t="s">
        <v>104</v>
      </c>
      <c r="U10" s="59" t="s">
        <v>61</v>
      </c>
      <c r="V10" s="55">
        <f t="shared" ca="1" si="0"/>
        <v>-0.16775952710723019</v>
      </c>
      <c r="W10" s="49">
        <f t="shared" ca="1" si="1"/>
        <v>-0.1500269764421861</v>
      </c>
      <c r="X10" s="51">
        <f t="shared" ca="1" si="2"/>
        <v>-0.15290323022491725</v>
      </c>
      <c r="Y10" s="49">
        <f t="shared" ca="1" si="3"/>
        <v>2.4957716134713603</v>
      </c>
      <c r="Z10" s="51">
        <f t="shared" ca="1" si="4"/>
        <v>2.3320018962951421</v>
      </c>
    </row>
    <row r="11" spans="1:34" x14ac:dyDescent="0.2">
      <c r="A11" s="96"/>
      <c r="B11" s="20"/>
      <c r="C11" s="6"/>
      <c r="D11" s="6"/>
      <c r="E11" s="9">
        <v>32</v>
      </c>
      <c r="F11" s="9">
        <v>441.61869999999999</v>
      </c>
      <c r="G11" s="19">
        <v>40.488900000000001</v>
      </c>
      <c r="H11" s="19">
        <v>45.258299999999998</v>
      </c>
      <c r="I11" s="19">
        <v>45.698399999999999</v>
      </c>
      <c r="J11" s="19">
        <v>10701.088</v>
      </c>
      <c r="K11" s="19">
        <v>23.462</v>
      </c>
      <c r="L11" s="20">
        <f t="shared" si="6"/>
        <v>2.9725244444444443</v>
      </c>
      <c r="M11" s="19"/>
      <c r="N11" s="30"/>
      <c r="O11" s="31"/>
      <c r="P11" s="31"/>
      <c r="Q11" s="31"/>
      <c r="R11" s="32"/>
      <c r="T11" s="96"/>
      <c r="U11" s="59" t="s">
        <v>62</v>
      </c>
      <c r="V11" s="55">
        <f t="shared" ca="1" si="0"/>
        <v>-0.17288084487479927</v>
      </c>
      <c r="W11" s="49">
        <f t="shared" ca="1" si="1"/>
        <v>-0.14166128095604635</v>
      </c>
      <c r="X11" s="51">
        <f t="shared" ca="1" si="2"/>
        <v>-0.1434688205471184</v>
      </c>
      <c r="Y11" s="49">
        <f t="shared" ca="1" si="3"/>
        <v>2.2423934318465046</v>
      </c>
      <c r="Z11" s="51">
        <f t="shared" ca="1" si="4"/>
        <v>2.7549700019283643</v>
      </c>
    </row>
    <row r="12" spans="1:34" ht="17.25" thickBot="1" x14ac:dyDescent="0.25">
      <c r="A12" s="96"/>
      <c r="B12" s="22"/>
      <c r="C12" s="7"/>
      <c r="D12" s="7"/>
      <c r="E12" s="10">
        <v>37</v>
      </c>
      <c r="F12" s="10">
        <v>241.072</v>
      </c>
      <c r="G12" s="21">
        <v>38.1267</v>
      </c>
      <c r="H12" s="21">
        <v>44.235300000000002</v>
      </c>
      <c r="I12" s="21">
        <v>44.7303</v>
      </c>
      <c r="J12" s="21">
        <v>9088.0609999999997</v>
      </c>
      <c r="K12" s="21">
        <v>22.806999999999999</v>
      </c>
      <c r="L12" s="22">
        <f t="shared" si="6"/>
        <v>2.5244613888888887</v>
      </c>
      <c r="M12" s="19"/>
      <c r="N12" s="35"/>
      <c r="O12" s="36"/>
      <c r="P12" s="36"/>
      <c r="Q12" s="36"/>
      <c r="R12" s="37"/>
      <c r="T12" s="97"/>
      <c r="U12" s="59" t="s">
        <v>63</v>
      </c>
      <c r="V12" s="56">
        <f t="shared" ca="1" si="0"/>
        <v>-9.9675502679692163E-2</v>
      </c>
      <c r="W12" s="52">
        <f t="shared" ca="1" si="1"/>
        <v>-8.7260769651211989E-2</v>
      </c>
      <c r="X12" s="53">
        <f t="shared" ca="1" si="2"/>
        <v>-9.2889906954364165E-2</v>
      </c>
      <c r="Y12" s="52">
        <f t="shared" ca="1" si="3"/>
        <v>2.1910416075923367</v>
      </c>
      <c r="Z12" s="53">
        <f t="shared" ca="1" si="4"/>
        <v>1.9122823558811006</v>
      </c>
    </row>
    <row r="13" spans="1:34" ht="17.25" thickBot="1" x14ac:dyDescent="0.25">
      <c r="A13" s="96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31"/>
      <c r="R13" s="32"/>
      <c r="T13" s="109"/>
      <c r="U13" s="117"/>
      <c r="V13" s="39"/>
      <c r="W13" s="39"/>
      <c r="X13" s="39"/>
      <c r="Y13" s="39"/>
      <c r="Z13" s="40"/>
    </row>
    <row r="14" spans="1:34" ht="17.25" thickBot="1" x14ac:dyDescent="0.25">
      <c r="A14" s="96"/>
      <c r="B14" s="19"/>
      <c r="C14" s="19"/>
      <c r="D14" s="19"/>
      <c r="E14" s="19"/>
      <c r="F14" s="77" t="s">
        <v>3</v>
      </c>
      <c r="G14" s="78"/>
      <c r="H14" s="78"/>
      <c r="I14" s="78"/>
      <c r="J14" s="78"/>
      <c r="K14" s="78"/>
      <c r="L14" s="79"/>
      <c r="M14" s="101"/>
      <c r="N14" s="90" t="s">
        <v>11</v>
      </c>
      <c r="O14" s="91"/>
      <c r="P14" s="92"/>
      <c r="Q14" s="19"/>
      <c r="R14" s="32"/>
      <c r="T14" s="107" t="s">
        <v>105</v>
      </c>
      <c r="U14" s="108"/>
      <c r="V14" s="54">
        <f ca="1">AVERAGE(V3:V6)</f>
        <v>-0.31652080146423794</v>
      </c>
      <c r="W14" s="48">
        <f t="shared" ref="W14:Z14" ca="1" si="7">AVERAGE(W3:W6)</f>
        <v>-0.2680673025385838</v>
      </c>
      <c r="X14" s="48">
        <f t="shared" ca="1" si="7"/>
        <v>-0.270020531974556</v>
      </c>
      <c r="Y14" s="54">
        <f t="shared" ca="1" si="7"/>
        <v>2.1789483558161389</v>
      </c>
      <c r="Z14" s="50">
        <f t="shared" ca="1" si="7"/>
        <v>2.8698298725998814</v>
      </c>
    </row>
    <row r="15" spans="1:34" ht="17.25" thickBot="1" x14ac:dyDescent="0.25">
      <c r="A15" s="96"/>
      <c r="B15" s="28"/>
      <c r="C15" s="3"/>
      <c r="D15" s="3"/>
      <c r="E15" s="4" t="s">
        <v>0</v>
      </c>
      <c r="F15" s="80" t="s">
        <v>4</v>
      </c>
      <c r="G15" s="81" t="s">
        <v>5</v>
      </c>
      <c r="H15" s="81" t="s">
        <v>6</v>
      </c>
      <c r="I15" s="81" t="s">
        <v>7</v>
      </c>
      <c r="J15" s="81" t="s">
        <v>8</v>
      </c>
      <c r="K15" s="81" t="s">
        <v>9</v>
      </c>
      <c r="L15" s="82" t="s">
        <v>10</v>
      </c>
      <c r="M15" s="19"/>
      <c r="N15" s="2" t="s">
        <v>12</v>
      </c>
      <c r="O15" s="28" t="s">
        <v>13</v>
      </c>
      <c r="P15" s="28" t="s">
        <v>14</v>
      </c>
      <c r="Q15" s="2" t="s">
        <v>15</v>
      </c>
      <c r="R15" s="29" t="s">
        <v>16</v>
      </c>
      <c r="T15" s="111" t="s">
        <v>106</v>
      </c>
      <c r="U15" s="112"/>
      <c r="V15" s="55">
        <f ca="1">AVERAGE(V7:V9)</f>
        <v>-0.16263179559638499</v>
      </c>
      <c r="W15" s="49">
        <f t="shared" ref="W15:Z15" ca="1" si="8">AVERAGE(W7:W9)</f>
        <v>-0.12917057311517124</v>
      </c>
      <c r="X15" s="49">
        <f t="shared" ca="1" si="8"/>
        <v>-0.13171000521780829</v>
      </c>
      <c r="Y15" s="55">
        <f t="shared" ca="1" si="8"/>
        <v>2.3281922300149138</v>
      </c>
      <c r="Z15" s="51">
        <f t="shared" ca="1" si="8"/>
        <v>2.1283220254063404</v>
      </c>
    </row>
    <row r="16" spans="1:34" ht="17.25" thickBot="1" x14ac:dyDescent="0.25">
      <c r="A16" s="96"/>
      <c r="B16" s="4" t="s">
        <v>55</v>
      </c>
      <c r="C16" s="5"/>
      <c r="D16" s="5" t="s">
        <v>1</v>
      </c>
      <c r="E16" s="8">
        <v>22</v>
      </c>
      <c r="F16" s="8">
        <v>1983.3484000000001</v>
      </c>
      <c r="G16" s="3">
        <v>44.085900000000002</v>
      </c>
      <c r="H16" s="3">
        <v>47.661999999999999</v>
      </c>
      <c r="I16" s="3">
        <v>47.809699999999999</v>
      </c>
      <c r="J16" s="3">
        <v>10321.664000000001</v>
      </c>
      <c r="K16" s="3">
        <v>16.800999999999998</v>
      </c>
      <c r="L16" s="4">
        <f>J16/3600</f>
        <v>2.8671288888888893</v>
      </c>
      <c r="M16" s="19"/>
      <c r="N16" s="30"/>
      <c r="O16" s="31"/>
      <c r="P16" s="31"/>
      <c r="Q16" s="19">
        <f>GEOMEAN(L16:L19)</f>
        <v>2.1815216626702769</v>
      </c>
      <c r="R16" s="4">
        <f>GEOMEAN(K16:K19)</f>
        <v>13.554523730905803</v>
      </c>
      <c r="T16" s="113" t="s">
        <v>107</v>
      </c>
      <c r="U16" s="114"/>
      <c r="V16" s="55">
        <f ca="1">AVERAGE(V10:V12)</f>
        <v>-0.14677195822057387</v>
      </c>
      <c r="W16" s="49">
        <f t="shared" ref="W16:Z16" ca="1" si="9">AVERAGE(W10:W12)</f>
        <v>-0.12631634234981481</v>
      </c>
      <c r="X16" s="49">
        <f t="shared" ca="1" si="9"/>
        <v>-0.12975398590879994</v>
      </c>
      <c r="Y16" s="55">
        <f t="shared" ca="1" si="9"/>
        <v>2.3097355509700672</v>
      </c>
      <c r="Z16" s="51">
        <f t="shared" ca="1" si="9"/>
        <v>2.3330847513682023</v>
      </c>
      <c r="AA16" s="47"/>
      <c r="AB16" s="47"/>
      <c r="AC16" s="47"/>
      <c r="AD16" s="47"/>
      <c r="AE16" s="47"/>
      <c r="AF16" s="47"/>
      <c r="AG16" s="47"/>
      <c r="AH16" s="47"/>
    </row>
    <row r="17" spans="1:34" ht="17.25" thickBot="1" x14ac:dyDescent="0.25">
      <c r="A17" s="96"/>
      <c r="B17" s="20"/>
      <c r="C17" s="6"/>
      <c r="D17" s="6"/>
      <c r="E17" s="9">
        <v>27</v>
      </c>
      <c r="F17" s="9">
        <v>950.70979999999997</v>
      </c>
      <c r="G17" s="19">
        <v>42.295299999999997</v>
      </c>
      <c r="H17" s="19">
        <v>46.243200000000002</v>
      </c>
      <c r="I17" s="19">
        <v>46.643900000000002</v>
      </c>
      <c r="J17" s="19">
        <v>8442.9369999999999</v>
      </c>
      <c r="K17" s="19">
        <v>12.837999999999999</v>
      </c>
      <c r="L17" s="20">
        <f t="shared" ref="L17:L19" si="10">J17/3600</f>
        <v>2.3452602777777778</v>
      </c>
      <c r="M17" s="19"/>
      <c r="N17" s="30"/>
      <c r="O17" s="31"/>
      <c r="P17" s="31"/>
      <c r="Q17" s="31"/>
      <c r="R17" s="32"/>
      <c r="T17" s="115" t="s">
        <v>36</v>
      </c>
      <c r="U17" s="116"/>
      <c r="V17" s="72">
        <f ca="1">AVERAGE(V3:V12)</f>
        <v>-0.21942944673078282</v>
      </c>
      <c r="W17" s="73">
        <f t="shared" ref="W17:Z17" ca="1" si="11">AVERAGE(W3:W12)</f>
        <v>-0.18387299565492937</v>
      </c>
      <c r="X17" s="74">
        <f t="shared" ca="1" si="11"/>
        <v>-0.18644741012780486</v>
      </c>
      <c r="Y17" s="73">
        <f t="shared" ca="1" si="11"/>
        <v>2.2629576766219501</v>
      </c>
      <c r="Z17" s="74">
        <f t="shared" ca="1" si="11"/>
        <v>2.4863539820723153</v>
      </c>
      <c r="AA17" s="47"/>
      <c r="AB17" s="47"/>
      <c r="AC17" s="47"/>
      <c r="AD17" s="47"/>
      <c r="AE17" s="47"/>
      <c r="AF17" s="47"/>
      <c r="AG17" s="47"/>
      <c r="AH17" s="47"/>
    </row>
    <row r="18" spans="1:34" x14ac:dyDescent="0.2">
      <c r="A18" s="96"/>
      <c r="B18" s="20"/>
      <c r="C18" s="6"/>
      <c r="D18" s="6"/>
      <c r="E18" s="9">
        <v>32</v>
      </c>
      <c r="F18" s="9">
        <v>499.024</v>
      </c>
      <c r="G18" s="19">
        <v>40.034300000000002</v>
      </c>
      <c r="H18" s="19">
        <v>44.849600000000002</v>
      </c>
      <c r="I18" s="19">
        <v>45.448</v>
      </c>
      <c r="J18" s="19">
        <v>6969.6549999999997</v>
      </c>
      <c r="K18" s="19">
        <v>13.837</v>
      </c>
      <c r="L18" s="20">
        <f t="shared" si="10"/>
        <v>1.9360152777777777</v>
      </c>
      <c r="M18" s="19"/>
      <c r="N18" s="30"/>
      <c r="O18" s="31"/>
      <c r="P18" s="31"/>
      <c r="Q18" s="31"/>
      <c r="R18" s="32"/>
      <c r="AA18" s="47"/>
      <c r="AB18" s="47"/>
      <c r="AC18" s="47"/>
      <c r="AD18" s="47"/>
      <c r="AE18" s="47"/>
      <c r="AF18" s="47"/>
      <c r="AG18" s="47"/>
      <c r="AH18" s="47"/>
    </row>
    <row r="19" spans="1:34" ht="17.25" thickBot="1" x14ac:dyDescent="0.25">
      <c r="A19" s="96"/>
      <c r="B19" s="20"/>
      <c r="C19" s="7"/>
      <c r="D19" s="7"/>
      <c r="E19" s="10">
        <v>37</v>
      </c>
      <c r="F19" s="10">
        <v>268.51639999999998</v>
      </c>
      <c r="G19" s="21">
        <v>37.522199999999998</v>
      </c>
      <c r="H19" s="21">
        <v>43.757100000000001</v>
      </c>
      <c r="I19" s="21">
        <v>44.476599999999998</v>
      </c>
      <c r="J19" s="21">
        <v>6263.1610000000001</v>
      </c>
      <c r="K19" s="21">
        <v>11.31</v>
      </c>
      <c r="L19" s="22">
        <f t="shared" si="10"/>
        <v>1.7397669444444444</v>
      </c>
      <c r="M19" s="19"/>
      <c r="N19" s="30"/>
      <c r="O19" s="31"/>
      <c r="P19" s="31"/>
      <c r="Q19" s="31"/>
      <c r="R19" s="32"/>
      <c r="AA19" s="47"/>
      <c r="AB19" s="47"/>
      <c r="AC19" s="47"/>
      <c r="AD19" s="47"/>
      <c r="AE19" s="47"/>
      <c r="AF19" s="47"/>
      <c r="AG19" s="47"/>
      <c r="AH19" s="47"/>
    </row>
    <row r="20" spans="1:34" ht="17.25" thickBot="1" x14ac:dyDescent="0.25">
      <c r="A20" s="96"/>
      <c r="B20" s="20"/>
      <c r="C20" s="6"/>
      <c r="D20" s="6"/>
      <c r="E20" s="6"/>
      <c r="F20" s="9"/>
      <c r="G20" s="19"/>
      <c r="H20" s="19"/>
      <c r="I20" s="19"/>
      <c r="J20" s="19"/>
      <c r="K20" s="19"/>
      <c r="L20" s="20"/>
      <c r="M20" s="19"/>
      <c r="N20" s="33"/>
      <c r="O20" s="34"/>
      <c r="P20" s="34"/>
      <c r="Q20" s="34"/>
      <c r="R20" s="29"/>
      <c r="AA20" s="47"/>
      <c r="AB20" s="47"/>
      <c r="AC20" s="47"/>
      <c r="AD20" s="47"/>
      <c r="AE20" s="47"/>
      <c r="AF20" s="47"/>
      <c r="AG20" s="47"/>
      <c r="AH20" s="47"/>
    </row>
    <row r="21" spans="1:34" x14ac:dyDescent="0.2">
      <c r="A21" s="96"/>
      <c r="B21" s="20"/>
      <c r="C21" s="5"/>
      <c r="D21" s="5" t="s">
        <v>2</v>
      </c>
      <c r="E21" s="8">
        <v>22</v>
      </c>
      <c r="F21" s="8">
        <v>1562.4960000000001</v>
      </c>
      <c r="G21" s="3">
        <v>44.1404</v>
      </c>
      <c r="H21" s="3">
        <v>47.6233</v>
      </c>
      <c r="I21" s="3">
        <v>47.7806</v>
      </c>
      <c r="J21" s="3">
        <v>24785.793000000001</v>
      </c>
      <c r="K21" s="3">
        <v>59.247999999999998</v>
      </c>
      <c r="L21" s="4">
        <f>J21/3600</f>
        <v>6.8849425000000002</v>
      </c>
      <c r="M21" s="19"/>
      <c r="N21" s="8">
        <f>bdrate($F16:$F19,G16:G19,$F21:$F24,G21:G24)</f>
        <v>-0.30436682080288491</v>
      </c>
      <c r="O21" s="3">
        <f>bdrate($F16:$F19,H16:H19,$F21:$F24,H21:H24)</f>
        <v>-0.2571556178159139</v>
      </c>
      <c r="P21" s="19">
        <f>bdrate($F16:$F19,I16:I19,$F21:$F24,I21:I24)</f>
        <v>-0.25358725024194484</v>
      </c>
      <c r="Q21" s="19">
        <f>GEOMEAN(L21:L24)</f>
        <v>4.9647069650515592</v>
      </c>
      <c r="R21" s="4">
        <f>GEOMEAN(K21:K24)</f>
        <v>41.161244634350382</v>
      </c>
      <c r="AA21" s="47"/>
      <c r="AB21" s="47"/>
      <c r="AC21" s="47"/>
      <c r="AD21" s="47"/>
      <c r="AE21" s="47"/>
      <c r="AF21" s="47"/>
      <c r="AG21" s="47"/>
      <c r="AH21" s="47"/>
    </row>
    <row r="22" spans="1:34" x14ac:dyDescent="0.2">
      <c r="A22" s="96"/>
      <c r="B22" s="20"/>
      <c r="C22" s="6"/>
      <c r="D22" s="6"/>
      <c r="E22" s="9">
        <v>27</v>
      </c>
      <c r="F22" s="9">
        <v>699.11130000000003</v>
      </c>
      <c r="G22" s="19">
        <v>42.438000000000002</v>
      </c>
      <c r="H22" s="19">
        <v>46.214500000000001</v>
      </c>
      <c r="I22" s="19">
        <v>46.615699999999997</v>
      </c>
      <c r="J22" s="19">
        <v>19804.843000000001</v>
      </c>
      <c r="K22" s="19">
        <v>43.539000000000001</v>
      </c>
      <c r="L22" s="20">
        <f t="shared" ref="L22:L24" si="12">J22/3600</f>
        <v>5.5013452777777783</v>
      </c>
      <c r="M22" s="19"/>
      <c r="N22" s="30"/>
      <c r="O22" s="31"/>
      <c r="P22" s="31" t="s">
        <v>17</v>
      </c>
      <c r="Q22" s="19">
        <f>Q21/Q16</f>
        <v>2.2757999840233274</v>
      </c>
      <c r="R22" s="20">
        <f>R21/R16</f>
        <v>3.0367164093341192</v>
      </c>
      <c r="AA22" s="47"/>
      <c r="AB22" s="47"/>
      <c r="AC22" s="47"/>
      <c r="AD22" s="47"/>
      <c r="AE22" s="47"/>
      <c r="AF22" s="47"/>
      <c r="AG22" s="47"/>
      <c r="AH22" s="47"/>
    </row>
    <row r="23" spans="1:34" x14ac:dyDescent="0.2">
      <c r="A23" s="96"/>
      <c r="B23" s="20"/>
      <c r="C23" s="6"/>
      <c r="D23" s="6"/>
      <c r="E23" s="9">
        <v>32</v>
      </c>
      <c r="F23" s="9">
        <v>355.67129999999997</v>
      </c>
      <c r="G23" s="19">
        <v>40.253500000000003</v>
      </c>
      <c r="H23" s="19">
        <v>44.843400000000003</v>
      </c>
      <c r="I23" s="19">
        <v>45.420699999999997</v>
      </c>
      <c r="J23" s="19">
        <v>16488.683000000001</v>
      </c>
      <c r="K23" s="19">
        <v>42.01</v>
      </c>
      <c r="L23" s="20">
        <f t="shared" si="12"/>
        <v>4.5801897222222223</v>
      </c>
      <c r="M23" s="19"/>
      <c r="N23" s="30"/>
      <c r="O23" s="31"/>
      <c r="P23" s="31"/>
      <c r="Q23" s="31"/>
      <c r="R23" s="32"/>
      <c r="AA23" s="47"/>
      <c r="AB23" s="47"/>
      <c r="AC23" s="47"/>
      <c r="AD23" s="47"/>
      <c r="AE23" s="47"/>
      <c r="AF23" s="47"/>
      <c r="AG23" s="47"/>
      <c r="AH23" s="47"/>
    </row>
    <row r="24" spans="1:34" ht="17.25" thickBot="1" x14ac:dyDescent="0.25">
      <c r="A24" s="96"/>
      <c r="B24" s="22"/>
      <c r="C24" s="7"/>
      <c r="D24" s="7"/>
      <c r="E24" s="10">
        <v>37</v>
      </c>
      <c r="F24" s="10">
        <v>200.5265</v>
      </c>
      <c r="G24" s="21">
        <v>37.709200000000003</v>
      </c>
      <c r="H24" s="21">
        <v>43.755000000000003</v>
      </c>
      <c r="I24" s="21">
        <v>44.468699999999998</v>
      </c>
      <c r="J24" s="21">
        <v>12607.364</v>
      </c>
      <c r="K24" s="21">
        <v>26.488</v>
      </c>
      <c r="L24" s="22">
        <f t="shared" si="12"/>
        <v>3.5020455555555556</v>
      </c>
      <c r="M24" s="19"/>
      <c r="N24" s="35"/>
      <c r="O24" s="36"/>
      <c r="P24" s="36"/>
      <c r="Q24" s="36"/>
      <c r="R24" s="37"/>
      <c r="AA24" s="47"/>
      <c r="AB24" s="47"/>
      <c r="AC24" s="47"/>
      <c r="AD24" s="47"/>
      <c r="AE24" s="47"/>
      <c r="AF24" s="47"/>
      <c r="AG24" s="47"/>
      <c r="AH24" s="47"/>
    </row>
    <row r="25" spans="1:34" ht="17.25" thickBot="1" x14ac:dyDescent="0.25">
      <c r="A25" s="96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102"/>
      <c r="P25" s="31"/>
      <c r="Q25" s="31"/>
      <c r="R25" s="32"/>
      <c r="AA25" s="47"/>
      <c r="AB25" s="47"/>
      <c r="AC25" s="47"/>
      <c r="AD25" s="47"/>
      <c r="AE25" s="47"/>
      <c r="AF25" s="47"/>
      <c r="AG25" s="47"/>
      <c r="AH25" s="47"/>
    </row>
    <row r="26" spans="1:34" ht="17.25" thickBot="1" x14ac:dyDescent="0.25">
      <c r="A26" s="96"/>
      <c r="B26" s="19"/>
      <c r="C26" s="19"/>
      <c r="D26" s="19"/>
      <c r="E26" s="19"/>
      <c r="F26" s="77" t="s">
        <v>3</v>
      </c>
      <c r="G26" s="78"/>
      <c r="H26" s="78"/>
      <c r="I26" s="78"/>
      <c r="J26" s="78"/>
      <c r="K26" s="78"/>
      <c r="L26" s="79"/>
      <c r="M26" s="101"/>
      <c r="N26" s="90" t="s">
        <v>18</v>
      </c>
      <c r="O26" s="91"/>
      <c r="P26" s="92"/>
      <c r="Q26" s="19"/>
      <c r="R26" s="32"/>
      <c r="AA26" s="47"/>
      <c r="AB26" s="47"/>
      <c r="AC26" s="47"/>
      <c r="AD26" s="47"/>
      <c r="AE26" s="47"/>
      <c r="AF26" s="47"/>
      <c r="AG26" s="47"/>
      <c r="AH26" s="47"/>
    </row>
    <row r="27" spans="1:34" ht="17.25" thickBot="1" x14ac:dyDescent="0.25">
      <c r="A27" s="96"/>
      <c r="B27" s="28"/>
      <c r="C27" s="3"/>
      <c r="D27" s="3"/>
      <c r="E27" s="4" t="s">
        <v>0</v>
      </c>
      <c r="F27" s="80" t="s">
        <v>4</v>
      </c>
      <c r="G27" s="81" t="s">
        <v>5</v>
      </c>
      <c r="H27" s="81" t="s">
        <v>6</v>
      </c>
      <c r="I27" s="81" t="s">
        <v>7</v>
      </c>
      <c r="J27" s="81" t="s">
        <v>8</v>
      </c>
      <c r="K27" s="81" t="s">
        <v>9</v>
      </c>
      <c r="L27" s="82" t="s">
        <v>10</v>
      </c>
      <c r="M27" s="19"/>
      <c r="N27" s="2" t="s">
        <v>19</v>
      </c>
      <c r="O27" s="28" t="s">
        <v>20</v>
      </c>
      <c r="P27" s="28" t="s">
        <v>21</v>
      </c>
      <c r="Q27" s="2" t="s">
        <v>22</v>
      </c>
      <c r="R27" s="29" t="s">
        <v>23</v>
      </c>
    </row>
    <row r="28" spans="1:34" x14ac:dyDescent="0.2">
      <c r="A28" s="96"/>
      <c r="B28" s="4" t="s">
        <v>56</v>
      </c>
      <c r="C28" s="5"/>
      <c r="D28" s="5" t="s">
        <v>1</v>
      </c>
      <c r="E28" s="8">
        <v>22</v>
      </c>
      <c r="F28" s="8">
        <v>2257.2730999999999</v>
      </c>
      <c r="G28" s="3">
        <v>43.993699999999997</v>
      </c>
      <c r="H28" s="3">
        <v>47.822200000000002</v>
      </c>
      <c r="I28" s="3">
        <v>47.804299999999998</v>
      </c>
      <c r="J28" s="3">
        <v>8733.9130000000005</v>
      </c>
      <c r="K28" s="3">
        <v>11.122</v>
      </c>
      <c r="L28" s="4">
        <f>J28/3600</f>
        <v>2.4260869444444446</v>
      </c>
      <c r="M28" s="19"/>
      <c r="N28" s="30"/>
      <c r="O28" s="31"/>
      <c r="P28" s="31"/>
      <c r="Q28" s="19">
        <f>GEOMEAN(L28:L31)</f>
        <v>1.6419346595515389</v>
      </c>
      <c r="R28" s="4">
        <f>GEOMEAN(K28:K31)</f>
        <v>8.5546088552856663</v>
      </c>
    </row>
    <row r="29" spans="1:34" x14ac:dyDescent="0.2">
      <c r="A29" s="96"/>
      <c r="B29" s="20"/>
      <c r="C29" s="6"/>
      <c r="D29" s="6"/>
      <c r="E29" s="9">
        <v>27</v>
      </c>
      <c r="F29" s="9">
        <v>1055.8353999999999</v>
      </c>
      <c r="G29" s="19">
        <v>42.092700000000001</v>
      </c>
      <c r="H29" s="19">
        <v>46.409100000000002</v>
      </c>
      <c r="I29" s="19">
        <v>46.633899999999997</v>
      </c>
      <c r="J29" s="19">
        <v>6764.8270000000002</v>
      </c>
      <c r="K29" s="19">
        <v>7.94</v>
      </c>
      <c r="L29" s="20">
        <f t="shared" ref="L29:L31" si="13">J29/3600</f>
        <v>1.8791186111111111</v>
      </c>
      <c r="M29" s="19"/>
      <c r="N29" s="30"/>
      <c r="O29" s="31"/>
      <c r="P29" s="31"/>
      <c r="Q29" s="31"/>
      <c r="R29" s="32"/>
    </row>
    <row r="30" spans="1:34" x14ac:dyDescent="0.2">
      <c r="A30" s="96"/>
      <c r="B30" s="20"/>
      <c r="C30" s="6"/>
      <c r="D30" s="6"/>
      <c r="E30" s="9">
        <v>32</v>
      </c>
      <c r="F30" s="9">
        <v>553.69370000000004</v>
      </c>
      <c r="G30" s="19">
        <v>39.791499999999999</v>
      </c>
      <c r="H30" s="19">
        <v>45.024999999999999</v>
      </c>
      <c r="I30" s="19">
        <v>45.3979</v>
      </c>
      <c r="J30" s="19">
        <v>5038.2160000000003</v>
      </c>
      <c r="K30" s="19">
        <v>8.7360000000000007</v>
      </c>
      <c r="L30" s="20">
        <f t="shared" si="13"/>
        <v>1.3995044444444444</v>
      </c>
      <c r="M30" s="19"/>
      <c r="N30" s="30"/>
      <c r="O30" s="31"/>
      <c r="P30" s="31"/>
      <c r="Q30" s="31"/>
      <c r="R30" s="32"/>
    </row>
    <row r="31" spans="1:34" ht="17.25" thickBot="1" x14ac:dyDescent="0.25">
      <c r="A31" s="96"/>
      <c r="B31" s="20"/>
      <c r="C31" s="7"/>
      <c r="D31" s="7"/>
      <c r="E31" s="10">
        <v>37</v>
      </c>
      <c r="F31" s="10">
        <v>303.05829999999997</v>
      </c>
      <c r="G31" s="21">
        <v>37.289000000000001</v>
      </c>
      <c r="H31" s="21">
        <v>43.926400000000001</v>
      </c>
      <c r="I31" s="21">
        <v>44.351199999999999</v>
      </c>
      <c r="J31" s="21">
        <v>4101.0129999999999</v>
      </c>
      <c r="K31" s="21">
        <v>6.9420000000000002</v>
      </c>
      <c r="L31" s="22">
        <f t="shared" si="13"/>
        <v>1.1391702777777777</v>
      </c>
      <c r="M31" s="19"/>
      <c r="N31" s="30"/>
      <c r="O31" s="31"/>
      <c r="P31" s="31"/>
      <c r="Q31" s="31"/>
      <c r="R31" s="32"/>
    </row>
    <row r="32" spans="1:34" ht="17.25" thickBot="1" x14ac:dyDescent="0.25">
      <c r="A32" s="96"/>
      <c r="B32" s="20"/>
      <c r="C32" s="6"/>
      <c r="D32" s="6"/>
      <c r="E32" s="6"/>
      <c r="F32" s="9"/>
      <c r="G32" s="19"/>
      <c r="H32" s="19"/>
      <c r="I32" s="19"/>
      <c r="J32" s="19"/>
      <c r="K32" s="19"/>
      <c r="L32" s="20"/>
      <c r="M32" s="19"/>
      <c r="N32" s="33"/>
      <c r="O32" s="34"/>
      <c r="P32" s="34"/>
      <c r="Q32" s="34"/>
      <c r="R32" s="29"/>
    </row>
    <row r="33" spans="1:18" x14ac:dyDescent="0.2">
      <c r="A33" s="96"/>
      <c r="B33" s="20"/>
      <c r="C33" s="5"/>
      <c r="D33" s="5" t="s">
        <v>2</v>
      </c>
      <c r="E33" s="8">
        <v>22</v>
      </c>
      <c r="F33" s="8">
        <v>1739.6</v>
      </c>
      <c r="G33" s="3">
        <v>44.085599999999999</v>
      </c>
      <c r="H33" s="3">
        <v>47.804699999999997</v>
      </c>
      <c r="I33" s="3">
        <v>47.787700000000001</v>
      </c>
      <c r="J33" s="3">
        <v>17066.173999999999</v>
      </c>
      <c r="K33" s="3">
        <v>33.118000000000002</v>
      </c>
      <c r="L33" s="4">
        <f>J33/3600</f>
        <v>4.7406038888888888</v>
      </c>
      <c r="M33" s="19"/>
      <c r="N33" s="8">
        <f>bdrate($F28:$F31,G28:G31,$F33:$F36,G33:G36)</f>
        <v>-0.35841172520643505</v>
      </c>
      <c r="O33" s="3">
        <f>bdrate($F28:$F31,H28:H31,$F33:$F36,H33:H36)</f>
        <v>-0.28725928883356822</v>
      </c>
      <c r="P33" s="19">
        <f>bdrate($F28:$F31,I28:I31,$F33:$F36,I33:I36)</f>
        <v>-0.28658146588586841</v>
      </c>
      <c r="Q33" s="19">
        <f>GEOMEAN(L33:L36)</f>
        <v>3.4079131770297786</v>
      </c>
      <c r="R33" s="4">
        <f>GEOMEAN(K33:K36)</f>
        <v>24.987011222989327</v>
      </c>
    </row>
    <row r="34" spans="1:18" x14ac:dyDescent="0.2">
      <c r="A34" s="96"/>
      <c r="B34" s="20"/>
      <c r="C34" s="6"/>
      <c r="D34" s="6"/>
      <c r="E34" s="9">
        <v>27</v>
      </c>
      <c r="F34" s="9">
        <v>758.74509999999998</v>
      </c>
      <c r="G34" s="19">
        <v>42.368499999999997</v>
      </c>
      <c r="H34" s="19">
        <v>46.414000000000001</v>
      </c>
      <c r="I34" s="19">
        <v>46.636600000000001</v>
      </c>
      <c r="J34" s="19">
        <v>12934.294</v>
      </c>
      <c r="K34" s="19">
        <v>24.616</v>
      </c>
      <c r="L34" s="20">
        <f t="shared" ref="L34:L36" si="14">J34/3600</f>
        <v>3.5928594444444446</v>
      </c>
      <c r="M34" s="19"/>
      <c r="N34" s="30"/>
      <c r="O34" s="31"/>
      <c r="P34" s="31" t="s">
        <v>17</v>
      </c>
      <c r="Q34" s="19">
        <f>Q33/Q28</f>
        <v>2.0755473777260911</v>
      </c>
      <c r="R34" s="20">
        <f>R33/R28</f>
        <v>2.9208829586113123</v>
      </c>
    </row>
    <row r="35" spans="1:18" x14ac:dyDescent="0.2">
      <c r="A35" s="96"/>
      <c r="B35" s="20"/>
      <c r="C35" s="6"/>
      <c r="D35" s="6"/>
      <c r="E35" s="9">
        <v>32</v>
      </c>
      <c r="F35" s="9">
        <v>383.19310000000002</v>
      </c>
      <c r="G35" s="19">
        <v>40.264299999999999</v>
      </c>
      <c r="H35" s="19">
        <v>45.053600000000003</v>
      </c>
      <c r="I35" s="19">
        <v>45.412500000000001</v>
      </c>
      <c r="J35" s="19">
        <v>10841.191999999999</v>
      </c>
      <c r="K35" s="19">
        <v>25.802</v>
      </c>
      <c r="L35" s="20">
        <f t="shared" si="14"/>
        <v>3.0114422222222221</v>
      </c>
      <c r="M35" s="19"/>
      <c r="N35" s="30"/>
      <c r="O35" s="31"/>
      <c r="P35" s="31"/>
      <c r="Q35" s="31"/>
      <c r="R35" s="32"/>
    </row>
    <row r="36" spans="1:18" ht="17.25" thickBot="1" x14ac:dyDescent="0.25">
      <c r="A36" s="96"/>
      <c r="B36" s="22"/>
      <c r="C36" s="7"/>
      <c r="D36" s="7"/>
      <c r="E36" s="10">
        <v>37</v>
      </c>
      <c r="F36" s="10">
        <v>223.1086</v>
      </c>
      <c r="G36" s="21">
        <v>37.823399999999999</v>
      </c>
      <c r="H36" s="21">
        <v>43.970700000000001</v>
      </c>
      <c r="I36" s="21">
        <v>44.396000000000001</v>
      </c>
      <c r="J36" s="21">
        <v>9466.9079999999994</v>
      </c>
      <c r="K36" s="21">
        <v>18.532</v>
      </c>
      <c r="L36" s="22">
        <f t="shared" si="14"/>
        <v>2.6296966666666663</v>
      </c>
      <c r="M36" s="19"/>
      <c r="N36" s="35"/>
      <c r="O36" s="36"/>
      <c r="P36" s="36"/>
      <c r="Q36" s="36"/>
      <c r="R36" s="37"/>
    </row>
    <row r="37" spans="1:18" ht="17.25" thickBot="1" x14ac:dyDescent="0.25">
      <c r="A37" s="96"/>
      <c r="B37" s="19"/>
      <c r="C37" s="19"/>
      <c r="D37" s="19"/>
      <c r="E37" s="19"/>
      <c r="F37" s="19"/>
      <c r="G37" s="19"/>
      <c r="H37" s="19"/>
      <c r="I37" s="19"/>
      <c r="J37" s="19"/>
      <c r="K37" s="103"/>
      <c r="L37" s="103"/>
      <c r="M37" s="103"/>
      <c r="N37" s="31"/>
      <c r="O37" s="31"/>
      <c r="P37" s="31"/>
      <c r="Q37" s="31"/>
      <c r="R37" s="32"/>
    </row>
    <row r="38" spans="1:18" ht="17.25" thickBot="1" x14ac:dyDescent="0.25">
      <c r="A38" s="96"/>
      <c r="B38" s="19"/>
      <c r="C38" s="19"/>
      <c r="D38" s="19"/>
      <c r="E38" s="19"/>
      <c r="F38" s="77" t="s">
        <v>3</v>
      </c>
      <c r="G38" s="78"/>
      <c r="H38" s="78"/>
      <c r="I38" s="78"/>
      <c r="J38" s="78"/>
      <c r="K38" s="78"/>
      <c r="L38" s="79"/>
      <c r="M38" s="101"/>
      <c r="N38" s="90" t="s">
        <v>18</v>
      </c>
      <c r="O38" s="91"/>
      <c r="P38" s="92"/>
      <c r="Q38" s="19"/>
      <c r="R38" s="32"/>
    </row>
    <row r="39" spans="1:18" ht="17.25" thickBot="1" x14ac:dyDescent="0.25">
      <c r="A39" s="96"/>
      <c r="B39" s="28"/>
      <c r="C39" s="3"/>
      <c r="D39" s="3"/>
      <c r="E39" s="4" t="s">
        <v>0</v>
      </c>
      <c r="F39" s="80" t="s">
        <v>4</v>
      </c>
      <c r="G39" s="81" t="s">
        <v>5</v>
      </c>
      <c r="H39" s="81" t="s">
        <v>6</v>
      </c>
      <c r="I39" s="81" t="s">
        <v>7</v>
      </c>
      <c r="J39" s="81" t="s">
        <v>8</v>
      </c>
      <c r="K39" s="81" t="s">
        <v>9</v>
      </c>
      <c r="L39" s="82" t="s">
        <v>10</v>
      </c>
      <c r="M39" s="19"/>
      <c r="N39" s="2" t="s">
        <v>19</v>
      </c>
      <c r="O39" s="28" t="s">
        <v>20</v>
      </c>
      <c r="P39" s="28" t="s">
        <v>21</v>
      </c>
      <c r="Q39" s="2" t="s">
        <v>22</v>
      </c>
      <c r="R39" s="29" t="s">
        <v>23</v>
      </c>
    </row>
    <row r="40" spans="1:18" x14ac:dyDescent="0.2">
      <c r="A40" s="96"/>
      <c r="B40" s="4" t="s">
        <v>57</v>
      </c>
      <c r="C40" s="5"/>
      <c r="D40" s="5" t="s">
        <v>1</v>
      </c>
      <c r="E40" s="8">
        <v>22</v>
      </c>
      <c r="F40" s="8">
        <v>1698.3813</v>
      </c>
      <c r="G40" s="3">
        <v>43.989699999999999</v>
      </c>
      <c r="H40" s="3">
        <v>47.624400000000001</v>
      </c>
      <c r="I40" s="3">
        <v>47.7866</v>
      </c>
      <c r="J40" s="3">
        <v>18227.115000000002</v>
      </c>
      <c r="K40" s="3">
        <v>25.989000000000001</v>
      </c>
      <c r="L40" s="4">
        <f>J40/3600</f>
        <v>5.0630875000000009</v>
      </c>
      <c r="M40" s="19"/>
      <c r="N40" s="30"/>
      <c r="O40" s="31"/>
      <c r="P40" s="31"/>
      <c r="Q40" s="19">
        <f>GEOMEAN(L40:L43)</f>
        <v>3.209912801312254</v>
      </c>
      <c r="R40" s="4">
        <f>GEOMEAN(K40:K43)</f>
        <v>20.963472644369208</v>
      </c>
    </row>
    <row r="41" spans="1:18" x14ac:dyDescent="0.2">
      <c r="A41" s="96"/>
      <c r="B41" s="20"/>
      <c r="C41" s="6"/>
      <c r="D41" s="6"/>
      <c r="E41" s="9">
        <v>27</v>
      </c>
      <c r="F41" s="9">
        <v>777.1644</v>
      </c>
      <c r="G41" s="19">
        <v>42.122799999999998</v>
      </c>
      <c r="H41" s="19">
        <v>46.141300000000001</v>
      </c>
      <c r="I41" s="19">
        <v>46.578499999999998</v>
      </c>
      <c r="J41" s="19">
        <v>10465.745999999999</v>
      </c>
      <c r="K41" s="19">
        <v>19.748999999999999</v>
      </c>
      <c r="L41" s="20">
        <f t="shared" ref="L41:L43" si="15">J41/3600</f>
        <v>2.9071516666666666</v>
      </c>
      <c r="M41" s="19"/>
      <c r="N41" s="30"/>
      <c r="O41" s="31"/>
      <c r="P41" s="31"/>
      <c r="Q41" s="31"/>
      <c r="R41" s="32"/>
    </row>
    <row r="42" spans="1:18" x14ac:dyDescent="0.2">
      <c r="A42" s="96"/>
      <c r="B42" s="20"/>
      <c r="C42" s="6"/>
      <c r="D42" s="6"/>
      <c r="E42" s="9">
        <v>32</v>
      </c>
      <c r="F42" s="9">
        <v>401.41160000000002</v>
      </c>
      <c r="G42" s="19">
        <v>39.830800000000004</v>
      </c>
      <c r="H42" s="19">
        <v>44.757199999999997</v>
      </c>
      <c r="I42" s="19">
        <v>45.383200000000002</v>
      </c>
      <c r="J42" s="19">
        <v>9963.0509999999995</v>
      </c>
      <c r="K42" s="19">
        <v>21.402999999999999</v>
      </c>
      <c r="L42" s="20">
        <f t="shared" si="15"/>
        <v>2.7675141666666665</v>
      </c>
      <c r="M42" s="19"/>
      <c r="N42" s="30"/>
      <c r="O42" s="31"/>
      <c r="P42" s="31"/>
      <c r="Q42" s="31"/>
      <c r="R42" s="32"/>
    </row>
    <row r="43" spans="1:18" ht="17.25" thickBot="1" x14ac:dyDescent="0.25">
      <c r="A43" s="96"/>
      <c r="B43" s="20"/>
      <c r="C43" s="7"/>
      <c r="D43" s="7"/>
      <c r="E43" s="10">
        <v>37</v>
      </c>
      <c r="F43" s="10">
        <v>215.44800000000001</v>
      </c>
      <c r="G43" s="21">
        <v>37.332099999999997</v>
      </c>
      <c r="H43" s="21">
        <v>43.628999999999998</v>
      </c>
      <c r="I43" s="21">
        <v>44.4345</v>
      </c>
      <c r="J43" s="21">
        <v>9382.152</v>
      </c>
      <c r="K43" s="21">
        <v>17.581</v>
      </c>
      <c r="L43" s="22">
        <f t="shared" si="15"/>
        <v>2.6061533333333333</v>
      </c>
      <c r="M43" s="19"/>
      <c r="N43" s="30"/>
      <c r="O43" s="31"/>
      <c r="P43" s="31"/>
      <c r="Q43" s="31"/>
      <c r="R43" s="32"/>
    </row>
    <row r="44" spans="1:18" ht="17.25" thickBot="1" x14ac:dyDescent="0.25">
      <c r="A44" s="96"/>
      <c r="B44" s="20"/>
      <c r="C44" s="6"/>
      <c r="D44" s="6"/>
      <c r="E44" s="6"/>
      <c r="F44" s="9"/>
      <c r="G44" s="19"/>
      <c r="H44" s="19"/>
      <c r="I44" s="19"/>
      <c r="J44" s="19"/>
      <c r="K44" s="19"/>
      <c r="L44" s="20"/>
      <c r="M44" s="19"/>
      <c r="N44" s="33"/>
      <c r="O44" s="34"/>
      <c r="P44" s="34"/>
      <c r="Q44" s="34"/>
      <c r="R44" s="29"/>
    </row>
    <row r="45" spans="1:18" x14ac:dyDescent="0.2">
      <c r="A45" s="96"/>
      <c r="B45" s="20"/>
      <c r="C45" s="5"/>
      <c r="D45" s="5" t="s">
        <v>2</v>
      </c>
      <c r="E45" s="8">
        <v>22</v>
      </c>
      <c r="F45" s="8">
        <v>1459.2898</v>
      </c>
      <c r="G45" s="3">
        <v>44.018900000000002</v>
      </c>
      <c r="H45" s="3">
        <v>47.597499999999997</v>
      </c>
      <c r="I45" s="3">
        <v>47.766500000000001</v>
      </c>
      <c r="J45" s="3">
        <v>38211.889000000003</v>
      </c>
      <c r="K45" s="3">
        <v>64.771000000000001</v>
      </c>
      <c r="L45" s="4">
        <f>J45/3600</f>
        <v>10.614413611111113</v>
      </c>
      <c r="M45" s="19"/>
      <c r="N45" s="8">
        <f>bdrate($F40:$F43,G40:G43,$F45:$F48,G45:G48)</f>
        <v>-0.19571805026278377</v>
      </c>
      <c r="O45" s="3">
        <f>bdrate($F40:$F43,H40:H43,$F45:$F48,H45:H48)</f>
        <v>-0.17687357925375669</v>
      </c>
      <c r="P45" s="19">
        <f>bdrate($F40:$F43,I40:I43,$F45:$F48,I45:I48)</f>
        <v>-0.17743275815241311</v>
      </c>
      <c r="Q45" s="19">
        <f>GEOMEAN(L45:L48)</f>
        <v>6.8178453706472597</v>
      </c>
      <c r="R45" s="4">
        <f>GEOMEAN(K45:K48)</f>
        <v>49.781391778454662</v>
      </c>
    </row>
    <row r="46" spans="1:18" x14ac:dyDescent="0.2">
      <c r="A46" s="96"/>
      <c r="B46" s="20"/>
      <c r="C46" s="6"/>
      <c r="D46" s="6"/>
      <c r="E46" s="9">
        <v>27</v>
      </c>
      <c r="F46" s="9">
        <v>629.03110000000004</v>
      </c>
      <c r="G46" s="19">
        <v>42.167999999999999</v>
      </c>
      <c r="H46" s="19">
        <v>46.1387</v>
      </c>
      <c r="I46" s="19">
        <v>46.579900000000002</v>
      </c>
      <c r="J46" s="19">
        <v>28541.607</v>
      </c>
      <c r="K46" s="19">
        <v>67.344999999999999</v>
      </c>
      <c r="L46" s="20">
        <f t="shared" ref="L46:L48" si="16">J46/3600</f>
        <v>7.9282241666666664</v>
      </c>
      <c r="M46" s="19"/>
      <c r="N46" s="30"/>
      <c r="O46" s="31"/>
      <c r="P46" s="31" t="s">
        <v>17</v>
      </c>
      <c r="Q46" s="19">
        <f>Q45/Q40</f>
        <v>2.1239970655464648</v>
      </c>
      <c r="R46" s="20">
        <f>R45/R40</f>
        <v>2.3746729667818633</v>
      </c>
    </row>
    <row r="47" spans="1:18" x14ac:dyDescent="0.2">
      <c r="A47" s="96"/>
      <c r="B47" s="20"/>
      <c r="C47" s="6"/>
      <c r="D47" s="6"/>
      <c r="E47" s="9">
        <v>32</v>
      </c>
      <c r="F47" s="9">
        <v>325.6302</v>
      </c>
      <c r="G47" s="19">
        <v>39.906599999999997</v>
      </c>
      <c r="H47" s="19">
        <v>44.750799999999998</v>
      </c>
      <c r="I47" s="19">
        <v>45.378500000000003</v>
      </c>
      <c r="J47" s="19">
        <v>20272.142</v>
      </c>
      <c r="K47" s="19">
        <v>41.744999999999997</v>
      </c>
      <c r="L47" s="20">
        <f t="shared" si="16"/>
        <v>5.6311505555555552</v>
      </c>
      <c r="M47" s="19"/>
      <c r="N47" s="30"/>
      <c r="O47" s="31"/>
      <c r="P47" s="31"/>
      <c r="Q47" s="31"/>
      <c r="R47" s="32"/>
    </row>
    <row r="48" spans="1:18" ht="17.25" thickBot="1" x14ac:dyDescent="0.25">
      <c r="A48" s="97"/>
      <c r="B48" s="22"/>
      <c r="C48" s="7"/>
      <c r="D48" s="7"/>
      <c r="E48" s="10">
        <v>37</v>
      </c>
      <c r="F48" s="10">
        <v>180.36529999999999</v>
      </c>
      <c r="G48" s="21">
        <v>37.4176</v>
      </c>
      <c r="H48" s="21">
        <v>43.617400000000004</v>
      </c>
      <c r="I48" s="21">
        <v>44.4116</v>
      </c>
      <c r="J48" s="21">
        <v>16414.287</v>
      </c>
      <c r="K48" s="21">
        <v>33.726999999999997</v>
      </c>
      <c r="L48" s="22">
        <f t="shared" si="16"/>
        <v>4.5595241666666668</v>
      </c>
      <c r="M48" s="21"/>
      <c r="N48" s="35"/>
      <c r="O48" s="36"/>
      <c r="P48" s="36"/>
      <c r="Q48" s="36"/>
      <c r="R48" s="37"/>
    </row>
    <row r="49" spans="1:18" ht="17.25" thickBot="1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7"/>
      <c r="O49" s="38"/>
      <c r="P49" s="27"/>
      <c r="Q49" s="27"/>
      <c r="R49" s="27"/>
    </row>
    <row r="50" spans="1:18" ht="17.25" thickBot="1" x14ac:dyDescent="0.25">
      <c r="B50" s="1"/>
      <c r="C50" s="1"/>
      <c r="D50" s="1"/>
      <c r="E50" s="1"/>
      <c r="F50" s="98" t="s">
        <v>3</v>
      </c>
      <c r="G50" s="99"/>
      <c r="H50" s="99"/>
      <c r="I50" s="99"/>
      <c r="J50" s="99"/>
      <c r="K50" s="99"/>
      <c r="L50" s="100"/>
      <c r="M50" s="15"/>
      <c r="N50" s="90" t="s">
        <v>18</v>
      </c>
      <c r="O50" s="91"/>
      <c r="P50" s="92"/>
      <c r="Q50" s="1"/>
      <c r="R50" s="27"/>
    </row>
    <row r="51" spans="1:18" ht="17.25" thickBot="1" x14ac:dyDescent="0.25">
      <c r="A51" s="94"/>
      <c r="B51" s="2"/>
      <c r="C51" s="3"/>
      <c r="D51" s="3"/>
      <c r="E51" s="4" t="s">
        <v>0</v>
      </c>
      <c r="F51" s="80" t="s">
        <v>4</v>
      </c>
      <c r="G51" s="81" t="s">
        <v>5</v>
      </c>
      <c r="H51" s="81" t="s">
        <v>6</v>
      </c>
      <c r="I51" s="81" t="s">
        <v>7</v>
      </c>
      <c r="J51" s="81" t="s">
        <v>8</v>
      </c>
      <c r="K51" s="81" t="s">
        <v>9</v>
      </c>
      <c r="L51" s="82" t="s">
        <v>10</v>
      </c>
      <c r="M51" s="3"/>
      <c r="N51" s="2" t="s">
        <v>19</v>
      </c>
      <c r="O51" s="28" t="s">
        <v>20</v>
      </c>
      <c r="P51" s="28" t="s">
        <v>21</v>
      </c>
      <c r="Q51" s="2" t="s">
        <v>22</v>
      </c>
      <c r="R51" s="29" t="s">
        <v>23</v>
      </c>
    </row>
    <row r="52" spans="1:18" x14ac:dyDescent="0.2">
      <c r="A52" s="95" t="s">
        <v>103</v>
      </c>
      <c r="B52" s="4" t="s">
        <v>58</v>
      </c>
      <c r="C52" s="5"/>
      <c r="D52" s="5" t="s">
        <v>1</v>
      </c>
      <c r="E52" s="8">
        <v>22</v>
      </c>
      <c r="F52" s="8">
        <v>1785.3787</v>
      </c>
      <c r="G52" s="3">
        <v>44.1586</v>
      </c>
      <c r="H52" s="3">
        <v>47.817</v>
      </c>
      <c r="I52" s="3">
        <v>48.023000000000003</v>
      </c>
      <c r="J52" s="3">
        <v>6591.75</v>
      </c>
      <c r="K52" s="3">
        <v>9.016</v>
      </c>
      <c r="L52" s="4">
        <f>J52/3600</f>
        <v>1.8310416666666667</v>
      </c>
      <c r="M52" s="19"/>
      <c r="N52" s="30"/>
      <c r="O52" s="31"/>
      <c r="P52" s="31"/>
      <c r="Q52" s="19">
        <f>GEOMEAN(L52:L55)</f>
        <v>1.1511875205065067</v>
      </c>
      <c r="R52" s="4">
        <f>GEOMEAN(K52:K55)</f>
        <v>6.8952598976008765</v>
      </c>
    </row>
    <row r="53" spans="1:18" x14ac:dyDescent="0.2">
      <c r="A53" s="96"/>
      <c r="B53" s="20"/>
      <c r="C53" s="6"/>
      <c r="D53" s="6"/>
      <c r="E53" s="9">
        <v>27</v>
      </c>
      <c r="F53" s="9">
        <v>802.57330000000002</v>
      </c>
      <c r="G53" s="19">
        <v>42.395499999999998</v>
      </c>
      <c r="H53" s="19">
        <v>46.5321</v>
      </c>
      <c r="I53" s="19">
        <v>46.956699999999998</v>
      </c>
      <c r="J53" s="19">
        <v>3746.7359999999999</v>
      </c>
      <c r="K53" s="19">
        <v>6.63</v>
      </c>
      <c r="L53" s="20">
        <f t="shared" ref="L53:L55" si="17">J53/3600</f>
        <v>1.0407599999999999</v>
      </c>
      <c r="M53" s="19"/>
      <c r="N53" s="30"/>
      <c r="O53" s="31"/>
      <c r="P53" s="31"/>
      <c r="Q53" s="31"/>
      <c r="R53" s="32"/>
    </row>
    <row r="54" spans="1:18" x14ac:dyDescent="0.2">
      <c r="A54" s="96"/>
      <c r="B54" s="20"/>
      <c r="C54" s="6"/>
      <c r="D54" s="6"/>
      <c r="E54" s="9">
        <v>32</v>
      </c>
      <c r="F54" s="9">
        <v>408.02929999999998</v>
      </c>
      <c r="G54" s="19">
        <v>40.284599999999998</v>
      </c>
      <c r="H54" s="19">
        <v>45.267299999999999</v>
      </c>
      <c r="I54" s="19">
        <v>45.7956</v>
      </c>
      <c r="J54" s="19">
        <v>3501.1770000000001</v>
      </c>
      <c r="K54" s="19">
        <v>6.9260000000000002</v>
      </c>
      <c r="L54" s="20">
        <f t="shared" si="17"/>
        <v>0.97254916666666669</v>
      </c>
      <c r="M54" s="19"/>
      <c r="N54" s="30"/>
      <c r="O54" s="31"/>
      <c r="P54" s="31"/>
      <c r="Q54" s="31"/>
      <c r="R54" s="32"/>
    </row>
    <row r="55" spans="1:18" ht="17.25" thickBot="1" x14ac:dyDescent="0.25">
      <c r="A55" s="96"/>
      <c r="B55" s="20"/>
      <c r="C55" s="7"/>
      <c r="D55" s="7"/>
      <c r="E55" s="10">
        <v>37</v>
      </c>
      <c r="F55" s="10">
        <v>217.91200000000001</v>
      </c>
      <c r="G55" s="21">
        <v>37.997</v>
      </c>
      <c r="H55" s="21">
        <v>44.399500000000003</v>
      </c>
      <c r="I55" s="21">
        <v>44.892600000000002</v>
      </c>
      <c r="J55" s="21">
        <v>3411.3510000000001</v>
      </c>
      <c r="K55" s="21">
        <v>5.46</v>
      </c>
      <c r="L55" s="22">
        <f t="shared" si="17"/>
        <v>0.94759749999999998</v>
      </c>
      <c r="M55" s="19"/>
      <c r="N55" s="30"/>
      <c r="O55" s="31"/>
      <c r="P55" s="31"/>
      <c r="Q55" s="31"/>
      <c r="R55" s="32"/>
    </row>
    <row r="56" spans="1:18" ht="17.25" thickBot="1" x14ac:dyDescent="0.25">
      <c r="A56" s="96"/>
      <c r="B56" s="20"/>
      <c r="C56" s="6"/>
      <c r="D56" s="6"/>
      <c r="E56" s="6"/>
      <c r="F56" s="9"/>
      <c r="G56" s="19"/>
      <c r="H56" s="19"/>
      <c r="I56" s="19"/>
      <c r="J56" s="19"/>
      <c r="K56" s="19"/>
      <c r="L56" s="20"/>
      <c r="M56" s="19"/>
      <c r="N56" s="33"/>
      <c r="O56" s="34"/>
      <c r="P56" s="34"/>
      <c r="Q56" s="34"/>
      <c r="R56" s="29"/>
    </row>
    <row r="57" spans="1:18" x14ac:dyDescent="0.2">
      <c r="A57" s="96"/>
      <c r="B57" s="20"/>
      <c r="C57" s="5"/>
      <c r="D57" s="5" t="s">
        <v>2</v>
      </c>
      <c r="E57" s="5">
        <v>22</v>
      </c>
      <c r="F57" s="8">
        <v>1480.2132999999999</v>
      </c>
      <c r="G57" s="3">
        <v>44.213999999999999</v>
      </c>
      <c r="H57" s="3">
        <v>47.792099999999998</v>
      </c>
      <c r="I57" s="3">
        <v>48.011099999999999</v>
      </c>
      <c r="J57" s="3">
        <v>12260.618</v>
      </c>
      <c r="K57" s="3">
        <v>20.326000000000001</v>
      </c>
      <c r="L57" s="4">
        <f>J57/3600</f>
        <v>3.4057272222222221</v>
      </c>
      <c r="M57" s="19"/>
      <c r="N57" s="8">
        <f>bdrate($F52:$F55,G52:G55,$F57:$F60,G57:G60)</f>
        <v>-0.26030423023425364</v>
      </c>
      <c r="O57" s="3">
        <f>bdrate($F52:$F55,H52:H55,$F57:$F60,H57:H60)</f>
        <v>-0.20963519636030636</v>
      </c>
      <c r="P57" s="19">
        <f>bdrate($F52:$F55,I52:I55,$F57:$F60,I57:I60)</f>
        <v>-0.21113816108536043</v>
      </c>
      <c r="Q57" s="19">
        <f>GEOMEAN(L57:L60)</f>
        <v>2.7362077437793624</v>
      </c>
      <c r="R57" s="4">
        <f>GEOMEAN(K57:K60)</f>
        <v>16.948840996624106</v>
      </c>
    </row>
    <row r="58" spans="1:18" x14ac:dyDescent="0.2">
      <c r="A58" s="96"/>
      <c r="B58" s="20"/>
      <c r="C58" s="6"/>
      <c r="D58" s="6"/>
      <c r="E58" s="6">
        <v>27</v>
      </c>
      <c r="F58" s="9">
        <v>633.26130000000001</v>
      </c>
      <c r="G58" s="19">
        <v>42.5398</v>
      </c>
      <c r="H58" s="19">
        <v>46.535200000000003</v>
      </c>
      <c r="I58" s="19">
        <v>46.949300000000001</v>
      </c>
      <c r="J58" s="19">
        <v>11190.460999999999</v>
      </c>
      <c r="K58" s="19">
        <v>19.125</v>
      </c>
      <c r="L58" s="20">
        <f t="shared" ref="L58:L60" si="18">J58/3600</f>
        <v>3.1084613888888888</v>
      </c>
      <c r="M58" s="19"/>
      <c r="N58" s="30"/>
      <c r="O58" s="31"/>
      <c r="P58" s="31" t="s">
        <v>17</v>
      </c>
      <c r="Q58" s="19">
        <f>Q57/Q52</f>
        <v>2.3768566762915118</v>
      </c>
      <c r="R58" s="20">
        <f>R57/R52</f>
        <v>2.4580423723435363</v>
      </c>
    </row>
    <row r="59" spans="1:18" x14ac:dyDescent="0.2">
      <c r="A59" s="96"/>
      <c r="B59" s="20"/>
      <c r="C59" s="6"/>
      <c r="D59" s="6"/>
      <c r="E59" s="6">
        <v>32</v>
      </c>
      <c r="F59" s="9">
        <v>316.35730000000001</v>
      </c>
      <c r="G59" s="19">
        <v>40.518300000000004</v>
      </c>
      <c r="H59" s="19">
        <v>45.27</v>
      </c>
      <c r="I59" s="19">
        <v>45.804900000000004</v>
      </c>
      <c r="J59" s="19">
        <v>8793.7189999999991</v>
      </c>
      <c r="K59" s="19">
        <v>14.648</v>
      </c>
      <c r="L59" s="20">
        <f t="shared" si="18"/>
        <v>2.4426997222222222</v>
      </c>
      <c r="M59" s="19"/>
      <c r="N59" s="30"/>
      <c r="O59" s="31"/>
      <c r="P59" s="31"/>
      <c r="Q59" s="31"/>
      <c r="R59" s="32"/>
    </row>
    <row r="60" spans="1:18" ht="17.25" thickBot="1" x14ac:dyDescent="0.25">
      <c r="A60" s="96"/>
      <c r="B60" s="22"/>
      <c r="C60" s="7"/>
      <c r="D60" s="7"/>
      <c r="E60" s="7">
        <v>37</v>
      </c>
      <c r="F60" s="10">
        <v>170.2</v>
      </c>
      <c r="G60" s="21">
        <v>38.249499999999998</v>
      </c>
      <c r="H60" s="21">
        <v>44.390900000000002</v>
      </c>
      <c r="I60" s="21">
        <v>44.894399999999997</v>
      </c>
      <c r="J60" s="21">
        <v>7803.2110000000002</v>
      </c>
      <c r="K60" s="21">
        <v>14.492000000000001</v>
      </c>
      <c r="L60" s="22">
        <f t="shared" si="18"/>
        <v>2.1675586111111111</v>
      </c>
      <c r="M60" s="19"/>
      <c r="N60" s="35"/>
      <c r="O60" s="36"/>
      <c r="P60" s="36"/>
      <c r="Q60" s="36"/>
      <c r="R60" s="37"/>
    </row>
    <row r="61" spans="1:18" ht="17.25" thickBot="1" x14ac:dyDescent="0.25">
      <c r="A61" s="96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31"/>
      <c r="O61" s="31"/>
      <c r="P61" s="31"/>
      <c r="Q61" s="31"/>
      <c r="R61" s="32"/>
    </row>
    <row r="62" spans="1:18" ht="17.25" thickBot="1" x14ac:dyDescent="0.25">
      <c r="A62" s="96"/>
      <c r="B62" s="19"/>
      <c r="C62" s="19"/>
      <c r="D62" s="19"/>
      <c r="E62" s="19"/>
      <c r="F62" s="77" t="s">
        <v>3</v>
      </c>
      <c r="G62" s="78"/>
      <c r="H62" s="78"/>
      <c r="I62" s="78"/>
      <c r="J62" s="78"/>
      <c r="K62" s="78"/>
      <c r="L62" s="79"/>
      <c r="M62" s="101"/>
      <c r="N62" s="90" t="s">
        <v>18</v>
      </c>
      <c r="O62" s="91"/>
      <c r="P62" s="92"/>
      <c r="Q62" s="19"/>
      <c r="R62" s="32"/>
    </row>
    <row r="63" spans="1:18" ht="17.25" thickBot="1" x14ac:dyDescent="0.25">
      <c r="A63" s="96"/>
      <c r="B63" s="28"/>
      <c r="C63" s="3"/>
      <c r="D63" s="3"/>
      <c r="E63" s="4" t="s">
        <v>0</v>
      </c>
      <c r="F63" s="80" t="s">
        <v>4</v>
      </c>
      <c r="G63" s="81" t="s">
        <v>5</v>
      </c>
      <c r="H63" s="81" t="s">
        <v>6</v>
      </c>
      <c r="I63" s="81" t="s">
        <v>7</v>
      </c>
      <c r="J63" s="81" t="s">
        <v>8</v>
      </c>
      <c r="K63" s="81" t="s">
        <v>9</v>
      </c>
      <c r="L63" s="82" t="s">
        <v>10</v>
      </c>
      <c r="M63" s="19"/>
      <c r="N63" s="2" t="s">
        <v>19</v>
      </c>
      <c r="O63" s="28" t="s">
        <v>20</v>
      </c>
      <c r="P63" s="28" t="s">
        <v>21</v>
      </c>
      <c r="Q63" s="2" t="s">
        <v>22</v>
      </c>
      <c r="R63" s="29" t="s">
        <v>23</v>
      </c>
    </row>
    <row r="64" spans="1:18" x14ac:dyDescent="0.2">
      <c r="A64" s="96"/>
      <c r="B64" s="4" t="s">
        <v>59</v>
      </c>
      <c r="C64" s="5"/>
      <c r="D64" s="5" t="s">
        <v>1</v>
      </c>
      <c r="E64" s="5">
        <v>22</v>
      </c>
      <c r="F64" s="8">
        <v>2018.2789</v>
      </c>
      <c r="G64" s="3">
        <v>44.119300000000003</v>
      </c>
      <c r="H64" s="3">
        <v>47.668700000000001</v>
      </c>
      <c r="I64" s="3">
        <v>47.866300000000003</v>
      </c>
      <c r="J64" s="23">
        <v>4864.2169999999996</v>
      </c>
      <c r="K64" s="3">
        <v>10.951000000000001</v>
      </c>
      <c r="L64" s="4">
        <f>J64/3600</f>
        <v>1.3511713888888888</v>
      </c>
      <c r="M64" s="19"/>
      <c r="N64" s="30"/>
      <c r="O64" s="31"/>
      <c r="P64" s="31"/>
      <c r="Q64" s="19">
        <f>GEOMEAN(L64:L67)</f>
        <v>1.3353728746548574</v>
      </c>
      <c r="R64" s="4">
        <f>GEOMEAN(K64:K67)</f>
        <v>8.2851453004069313</v>
      </c>
    </row>
    <row r="65" spans="1:18" x14ac:dyDescent="0.2">
      <c r="A65" s="96"/>
      <c r="B65" s="20"/>
      <c r="C65" s="6"/>
      <c r="D65" s="6"/>
      <c r="E65" s="6">
        <v>27</v>
      </c>
      <c r="F65" s="9">
        <v>898.25829999999996</v>
      </c>
      <c r="G65" s="19">
        <v>42.312199999999997</v>
      </c>
      <c r="H65" s="19">
        <v>46.450699999999998</v>
      </c>
      <c r="I65" s="19">
        <v>46.827100000000002</v>
      </c>
      <c r="J65" s="24">
        <v>6966.5349999999999</v>
      </c>
      <c r="K65" s="19">
        <v>7.94</v>
      </c>
      <c r="L65" s="20">
        <f t="shared" ref="L65:L67" si="19">J65/3600</f>
        <v>1.9351486111111111</v>
      </c>
      <c r="M65" s="19"/>
      <c r="N65" s="30"/>
      <c r="O65" s="31"/>
      <c r="P65" s="31"/>
      <c r="Q65" s="31"/>
      <c r="R65" s="32"/>
    </row>
    <row r="66" spans="1:18" x14ac:dyDescent="0.2">
      <c r="A66" s="96"/>
      <c r="B66" s="20"/>
      <c r="C66" s="6"/>
      <c r="D66" s="6"/>
      <c r="E66" s="6">
        <v>32</v>
      </c>
      <c r="F66" s="9">
        <v>446.29939999999999</v>
      </c>
      <c r="G66" s="19">
        <v>40.146299999999997</v>
      </c>
      <c r="H66" s="19">
        <v>45.310600000000001</v>
      </c>
      <c r="I66" s="19">
        <v>45.786999999999999</v>
      </c>
      <c r="J66" s="24">
        <v>4018.145</v>
      </c>
      <c r="K66" s="19">
        <v>8.2520000000000007</v>
      </c>
      <c r="L66" s="20">
        <f t="shared" si="19"/>
        <v>1.116151388888889</v>
      </c>
      <c r="M66" s="19"/>
      <c r="N66" s="30"/>
      <c r="O66" s="31"/>
      <c r="P66" s="31"/>
      <c r="Q66" s="31"/>
      <c r="R66" s="32"/>
    </row>
    <row r="67" spans="1:18" ht="17.25" thickBot="1" x14ac:dyDescent="0.25">
      <c r="A67" s="96"/>
      <c r="B67" s="20"/>
      <c r="C67" s="7"/>
      <c r="D67" s="7"/>
      <c r="E67" s="7">
        <v>37</v>
      </c>
      <c r="F67" s="10">
        <v>231.78059999999999</v>
      </c>
      <c r="G67" s="21">
        <v>37.829799999999999</v>
      </c>
      <c r="H67" s="21">
        <v>44.365000000000002</v>
      </c>
      <c r="I67" s="21">
        <v>44.906599999999997</v>
      </c>
      <c r="J67" s="25">
        <v>3922.5169999999998</v>
      </c>
      <c r="K67" s="21">
        <v>6.5670000000000002</v>
      </c>
      <c r="L67" s="22">
        <f t="shared" si="19"/>
        <v>1.0895880555555555</v>
      </c>
      <c r="M67" s="19"/>
      <c r="N67" s="30"/>
      <c r="O67" s="31"/>
      <c r="P67" s="31"/>
      <c r="Q67" s="31"/>
      <c r="R67" s="32"/>
    </row>
    <row r="68" spans="1:18" ht="17.25" thickBot="1" x14ac:dyDescent="0.25">
      <c r="A68" s="96"/>
      <c r="B68" s="20"/>
      <c r="C68" s="6"/>
      <c r="D68" s="6"/>
      <c r="E68" s="6"/>
      <c r="F68" s="9"/>
      <c r="G68" s="19"/>
      <c r="H68" s="19"/>
      <c r="I68" s="19"/>
      <c r="J68" s="19"/>
      <c r="K68" s="19"/>
      <c r="L68" s="20"/>
      <c r="M68" s="19"/>
      <c r="N68" s="33"/>
      <c r="O68" s="34"/>
      <c r="P68" s="34"/>
      <c r="Q68" s="34"/>
      <c r="R68" s="29"/>
    </row>
    <row r="69" spans="1:18" x14ac:dyDescent="0.2">
      <c r="A69" s="96"/>
      <c r="B69" s="20"/>
      <c r="C69" s="5"/>
      <c r="D69" s="5" t="s">
        <v>2</v>
      </c>
      <c r="E69" s="5">
        <v>22</v>
      </c>
      <c r="F69" s="8">
        <v>1764.5736999999999</v>
      </c>
      <c r="G69" s="3">
        <v>44.150700000000001</v>
      </c>
      <c r="H69" s="3">
        <v>47.631500000000003</v>
      </c>
      <c r="I69" s="3">
        <v>47.839500000000001</v>
      </c>
      <c r="J69" s="3">
        <v>16220.154</v>
      </c>
      <c r="K69" s="3">
        <v>28.532</v>
      </c>
      <c r="L69" s="4">
        <f>J69/3600</f>
        <v>4.5055983333333334</v>
      </c>
      <c r="M69" s="19"/>
      <c r="N69" s="8">
        <f>bdrate($F64:$F67,G64:G67,$F69:$F72,G69:G72)</f>
        <v>-0.1595427649560871</v>
      </c>
      <c r="O69" s="3">
        <f>bdrate($F64:$F67,H64:H67,$F69:$F72,H69:H72)</f>
        <v>-0.12034669977317769</v>
      </c>
      <c r="P69" s="19">
        <f>bdrate($F64:$F67,I64:I67,$F69:$F72,I69:I72)</f>
        <v>-0.12265457433761617</v>
      </c>
      <c r="Q69" s="19">
        <f>GEOMEAN(L69:L72)</f>
        <v>3.4641379971852357</v>
      </c>
      <c r="R69" s="4">
        <f>GEOMEAN(K69:K72)</f>
        <v>18.15764907243992</v>
      </c>
    </row>
    <row r="70" spans="1:18" x14ac:dyDescent="0.2">
      <c r="A70" s="96"/>
      <c r="B70" s="20"/>
      <c r="C70" s="6"/>
      <c r="D70" s="6"/>
      <c r="E70" s="6">
        <v>27</v>
      </c>
      <c r="F70" s="9">
        <v>769.84910000000002</v>
      </c>
      <c r="G70" s="19">
        <v>42.371699999999997</v>
      </c>
      <c r="H70" s="19">
        <v>46.412700000000001</v>
      </c>
      <c r="I70" s="19">
        <v>46.806899999999999</v>
      </c>
      <c r="J70" s="19">
        <v>14089.913</v>
      </c>
      <c r="K70" s="19">
        <v>21.027999999999999</v>
      </c>
      <c r="L70" s="20">
        <f t="shared" ref="L70:L72" si="20">J70/3600</f>
        <v>3.9138647222222223</v>
      </c>
      <c r="M70" s="19"/>
      <c r="N70" s="30"/>
      <c r="O70" s="31"/>
      <c r="P70" s="31" t="s">
        <v>17</v>
      </c>
      <c r="Q70" s="19">
        <f>Q69/Q64</f>
        <v>2.5941353631887889</v>
      </c>
      <c r="R70" s="20">
        <f>R69/R64</f>
        <v>2.1915909032456069</v>
      </c>
    </row>
    <row r="71" spans="1:18" x14ac:dyDescent="0.2">
      <c r="A71" s="96"/>
      <c r="B71" s="20"/>
      <c r="C71" s="6"/>
      <c r="D71" s="6"/>
      <c r="E71" s="6">
        <v>32</v>
      </c>
      <c r="F71" s="9">
        <v>379.06290000000001</v>
      </c>
      <c r="G71" s="19">
        <v>40.2545</v>
      </c>
      <c r="H71" s="19">
        <v>45.279899999999998</v>
      </c>
      <c r="I71" s="19">
        <v>45.752899999999997</v>
      </c>
      <c r="J71" s="19">
        <v>12026.623</v>
      </c>
      <c r="K71" s="19">
        <v>17.206</v>
      </c>
      <c r="L71" s="20">
        <f t="shared" si="20"/>
        <v>3.340728611111111</v>
      </c>
      <c r="M71" s="19"/>
      <c r="N71" s="30"/>
      <c r="O71" s="31"/>
      <c r="P71" s="31"/>
      <c r="Q71" s="31"/>
      <c r="R71" s="32"/>
    </row>
    <row r="72" spans="1:18" ht="17.25" thickBot="1" x14ac:dyDescent="0.25">
      <c r="A72" s="96"/>
      <c r="B72" s="22"/>
      <c r="C72" s="7"/>
      <c r="D72" s="7"/>
      <c r="E72" s="7">
        <v>37</v>
      </c>
      <c r="F72" s="10">
        <v>209.41030000000001</v>
      </c>
      <c r="G72" s="21">
        <v>37.894399999999997</v>
      </c>
      <c r="H72" s="21">
        <v>44.3566</v>
      </c>
      <c r="I72" s="21">
        <v>44.889200000000002</v>
      </c>
      <c r="J72" s="21">
        <v>8800.0220000000008</v>
      </c>
      <c r="K72" s="21">
        <v>10.53</v>
      </c>
      <c r="L72" s="22">
        <f t="shared" si="20"/>
        <v>2.4444505555555556</v>
      </c>
      <c r="M72" s="19"/>
      <c r="N72" s="35"/>
      <c r="O72" s="36"/>
      <c r="P72" s="36"/>
      <c r="Q72" s="36"/>
      <c r="R72" s="37"/>
    </row>
    <row r="73" spans="1:18" ht="17.25" thickBot="1" x14ac:dyDescent="0.25">
      <c r="A73" s="96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31"/>
      <c r="O73" s="102"/>
      <c r="P73" s="31"/>
      <c r="Q73" s="31"/>
      <c r="R73" s="32"/>
    </row>
    <row r="74" spans="1:18" ht="17.25" thickBot="1" x14ac:dyDescent="0.25">
      <c r="A74" s="96"/>
      <c r="B74" s="19"/>
      <c r="C74" s="19"/>
      <c r="D74" s="19"/>
      <c r="E74" s="19"/>
      <c r="F74" s="77" t="s">
        <v>3</v>
      </c>
      <c r="G74" s="78"/>
      <c r="H74" s="78"/>
      <c r="I74" s="78"/>
      <c r="J74" s="78"/>
      <c r="K74" s="78"/>
      <c r="L74" s="79"/>
      <c r="M74" s="101"/>
      <c r="N74" s="90" t="s">
        <v>18</v>
      </c>
      <c r="O74" s="91"/>
      <c r="P74" s="92"/>
      <c r="Q74" s="19"/>
      <c r="R74" s="32"/>
    </row>
    <row r="75" spans="1:18" ht="17.25" thickBot="1" x14ac:dyDescent="0.25">
      <c r="A75" s="96"/>
      <c r="B75" s="28"/>
      <c r="C75" s="3"/>
      <c r="D75" s="3"/>
      <c r="E75" s="4" t="s">
        <v>0</v>
      </c>
      <c r="F75" s="80" t="s">
        <v>4</v>
      </c>
      <c r="G75" s="81" t="s">
        <v>5</v>
      </c>
      <c r="H75" s="81" t="s">
        <v>6</v>
      </c>
      <c r="I75" s="81" t="s">
        <v>7</v>
      </c>
      <c r="J75" s="81" t="s">
        <v>8</v>
      </c>
      <c r="K75" s="81" t="s">
        <v>9</v>
      </c>
      <c r="L75" s="82" t="s">
        <v>10</v>
      </c>
      <c r="M75" s="19"/>
      <c r="N75" s="2" t="s">
        <v>19</v>
      </c>
      <c r="O75" s="28" t="s">
        <v>20</v>
      </c>
      <c r="P75" s="28" t="s">
        <v>21</v>
      </c>
      <c r="Q75" s="2" t="s">
        <v>22</v>
      </c>
      <c r="R75" s="29" t="s">
        <v>23</v>
      </c>
    </row>
    <row r="76" spans="1:18" x14ac:dyDescent="0.2">
      <c r="A76" s="96"/>
      <c r="B76" s="4" t="s">
        <v>60</v>
      </c>
      <c r="C76" s="5"/>
      <c r="D76" s="5" t="s">
        <v>1</v>
      </c>
      <c r="E76" s="5">
        <v>22</v>
      </c>
      <c r="F76" s="8">
        <v>1820.7264</v>
      </c>
      <c r="G76" s="3">
        <v>43.815199999999997</v>
      </c>
      <c r="H76" s="3">
        <v>47.483800000000002</v>
      </c>
      <c r="I76" s="3">
        <v>47.692599999999999</v>
      </c>
      <c r="J76" s="23">
        <v>16372.96</v>
      </c>
      <c r="K76" s="3">
        <v>21.699000000000002</v>
      </c>
      <c r="L76" s="4">
        <f>J76/3600</f>
        <v>4.5480444444444439</v>
      </c>
      <c r="M76" s="19"/>
      <c r="N76" s="30"/>
      <c r="O76" s="31"/>
      <c r="P76" s="31"/>
      <c r="Q76" s="19">
        <f>GEOMEAN(L76:L79)</f>
        <v>2.8023567040767525</v>
      </c>
      <c r="R76" s="4">
        <f>GEOMEAN(K76:K79)</f>
        <v>17.051608898298738</v>
      </c>
    </row>
    <row r="77" spans="1:18" x14ac:dyDescent="0.2">
      <c r="A77" s="96"/>
      <c r="B77" s="20"/>
      <c r="C77" s="6"/>
      <c r="D77" s="6"/>
      <c r="E77" s="6">
        <v>27</v>
      </c>
      <c r="F77" s="9">
        <v>805.32050000000004</v>
      </c>
      <c r="G77" s="19">
        <v>41.896900000000002</v>
      </c>
      <c r="H77" s="19">
        <v>46.102600000000002</v>
      </c>
      <c r="I77" s="19">
        <v>46.597900000000003</v>
      </c>
      <c r="J77" s="24">
        <v>10050.021000000001</v>
      </c>
      <c r="K77" s="19">
        <v>16.13</v>
      </c>
      <c r="L77" s="20">
        <f t="shared" ref="L77:L79" si="21">J77/3600</f>
        <v>2.7916725000000002</v>
      </c>
      <c r="M77" s="19"/>
      <c r="N77" s="30"/>
      <c r="O77" s="31"/>
      <c r="P77" s="31"/>
      <c r="Q77" s="31"/>
      <c r="R77" s="32"/>
    </row>
    <row r="78" spans="1:18" x14ac:dyDescent="0.2">
      <c r="A78" s="96"/>
      <c r="B78" s="20"/>
      <c r="C78" s="6"/>
      <c r="D78" s="6"/>
      <c r="E78" s="6">
        <v>32</v>
      </c>
      <c r="F78" s="9">
        <v>397.37279999999998</v>
      </c>
      <c r="G78" s="19">
        <v>39.581800000000001</v>
      </c>
      <c r="H78" s="19">
        <v>44.7971</v>
      </c>
      <c r="I78" s="19">
        <v>45.518999999999998</v>
      </c>
      <c r="J78" s="24">
        <v>8135.3990000000003</v>
      </c>
      <c r="K78" s="19">
        <v>17.128</v>
      </c>
      <c r="L78" s="20">
        <f t="shared" si="21"/>
        <v>2.2598330555555557</v>
      </c>
      <c r="M78" s="19"/>
      <c r="N78" s="30"/>
      <c r="O78" s="31"/>
      <c r="P78" s="31"/>
      <c r="Q78" s="31"/>
      <c r="R78" s="32"/>
    </row>
    <row r="79" spans="1:18" ht="17.25" thickBot="1" x14ac:dyDescent="0.25">
      <c r="A79" s="96"/>
      <c r="B79" s="20"/>
      <c r="C79" s="7"/>
      <c r="D79" s="7"/>
      <c r="E79" s="7">
        <v>37</v>
      </c>
      <c r="F79" s="10">
        <v>201.2757</v>
      </c>
      <c r="G79" s="21">
        <v>37.085500000000003</v>
      </c>
      <c r="H79" s="21">
        <v>43.810699999999997</v>
      </c>
      <c r="I79" s="21">
        <v>44.622700000000002</v>
      </c>
      <c r="J79" s="25">
        <v>7738.0339999999997</v>
      </c>
      <c r="K79" s="21">
        <v>14.102</v>
      </c>
      <c r="L79" s="22">
        <f t="shared" si="21"/>
        <v>2.149453888888889</v>
      </c>
      <c r="M79" s="19"/>
      <c r="N79" s="30"/>
      <c r="O79" s="31"/>
      <c r="P79" s="31"/>
      <c r="Q79" s="31"/>
      <c r="R79" s="32"/>
    </row>
    <row r="80" spans="1:18" ht="17.25" thickBot="1" x14ac:dyDescent="0.25">
      <c r="A80" s="96"/>
      <c r="B80" s="20"/>
      <c r="C80" s="6"/>
      <c r="D80" s="6"/>
      <c r="E80" s="6"/>
      <c r="F80" s="9"/>
      <c r="G80" s="19"/>
      <c r="H80" s="19"/>
      <c r="I80" s="19"/>
      <c r="J80" s="19"/>
      <c r="K80" s="19"/>
      <c r="L80" s="20"/>
      <c r="M80" s="19"/>
      <c r="N80" s="33"/>
      <c r="O80" s="34"/>
      <c r="P80" s="34"/>
      <c r="Q80" s="34"/>
      <c r="R80" s="29"/>
    </row>
    <row r="81" spans="1:18" x14ac:dyDescent="0.2">
      <c r="A81" s="96"/>
      <c r="B81" s="20"/>
      <c r="C81" s="5"/>
      <c r="D81" s="5" t="s">
        <v>2</v>
      </c>
      <c r="E81" s="5">
        <v>22</v>
      </c>
      <c r="F81" s="8">
        <v>1724.3860999999999</v>
      </c>
      <c r="G81" s="3">
        <v>43.818100000000001</v>
      </c>
      <c r="H81" s="3">
        <v>47.454300000000003</v>
      </c>
      <c r="I81" s="3">
        <v>47.680599999999998</v>
      </c>
      <c r="J81" s="3">
        <v>32158.968000000001</v>
      </c>
      <c r="K81" s="3">
        <v>42.369</v>
      </c>
      <c r="L81" s="4">
        <f>J81/3600</f>
        <v>8.9330466666666677</v>
      </c>
      <c r="M81" s="19"/>
      <c r="N81" s="8">
        <f>bdrate($F76:$F79,G76:G79,$F81:$F84,G81:G84)</f>
        <v>-6.8048391598814262E-2</v>
      </c>
      <c r="O81" s="3">
        <f>bdrate($F76:$F79,H76:H79,$F81:$F84,H81:H84)</f>
        <v>-5.7529823212029707E-2</v>
      </c>
      <c r="P81" s="19">
        <f>bdrate($F76:$F79,I76:I79,$F81:$F84,I81:I84)</f>
        <v>-6.1337280230448266E-2</v>
      </c>
      <c r="Q81" s="19">
        <f>GEOMEAN(L81:L84)</f>
        <v>5.6427824447353085</v>
      </c>
      <c r="R81" s="4">
        <f>GEOMEAN(K81:K84)</f>
        <v>29.590216224730103</v>
      </c>
    </row>
    <row r="82" spans="1:18" x14ac:dyDescent="0.2">
      <c r="A82" s="96"/>
      <c r="B82" s="20"/>
      <c r="C82" s="6"/>
      <c r="D82" s="6"/>
      <c r="E82" s="6">
        <v>27</v>
      </c>
      <c r="F82" s="9">
        <v>745.31200000000001</v>
      </c>
      <c r="G82" s="19">
        <v>41.889499999999998</v>
      </c>
      <c r="H82" s="19">
        <v>46.081499999999998</v>
      </c>
      <c r="I82" s="19">
        <v>46.5867</v>
      </c>
      <c r="J82" s="19">
        <v>24279.975999999999</v>
      </c>
      <c r="K82" s="19">
        <v>32.682000000000002</v>
      </c>
      <c r="L82" s="20">
        <f t="shared" ref="L82:L84" si="22">J82/3600</f>
        <v>6.7444377777777778</v>
      </c>
      <c r="M82" s="19"/>
      <c r="N82" s="30"/>
      <c r="O82" s="31"/>
      <c r="P82" s="31" t="s">
        <v>17</v>
      </c>
      <c r="Q82" s="19">
        <f>Q81/Q76</f>
        <v>2.0135846505644417</v>
      </c>
      <c r="R82" s="20">
        <f>R81/R76</f>
        <v>1.7353328006298783</v>
      </c>
    </row>
    <row r="83" spans="1:18" x14ac:dyDescent="0.2">
      <c r="A83" s="96"/>
      <c r="B83" s="20"/>
      <c r="C83" s="6"/>
      <c r="D83" s="6"/>
      <c r="E83" s="6">
        <v>32</v>
      </c>
      <c r="F83" s="9">
        <v>368.17599999999999</v>
      </c>
      <c r="G83" s="19">
        <v>39.566099999999999</v>
      </c>
      <c r="H83" s="19">
        <v>44.778700000000001</v>
      </c>
      <c r="I83" s="19">
        <v>45.505699999999997</v>
      </c>
      <c r="J83" s="19">
        <v>16363.867</v>
      </c>
      <c r="K83" s="19">
        <v>26.347999999999999</v>
      </c>
      <c r="L83" s="20">
        <f t="shared" si="22"/>
        <v>4.5455186111111114</v>
      </c>
      <c r="M83" s="19"/>
      <c r="N83" s="30"/>
      <c r="O83" s="31"/>
      <c r="P83" s="31"/>
      <c r="Q83" s="31"/>
      <c r="R83" s="32"/>
    </row>
    <row r="84" spans="1:18" ht="17.25" thickBot="1" x14ac:dyDescent="0.25">
      <c r="A84" s="97"/>
      <c r="B84" s="22"/>
      <c r="C84" s="7"/>
      <c r="D84" s="7"/>
      <c r="E84" s="7">
        <v>37</v>
      </c>
      <c r="F84" s="10">
        <v>187.6747</v>
      </c>
      <c r="G84" s="21">
        <v>37.073599999999999</v>
      </c>
      <c r="H84" s="21">
        <v>43.774299999999997</v>
      </c>
      <c r="I84" s="21">
        <v>44.5959</v>
      </c>
      <c r="J84" s="21">
        <v>13327.446</v>
      </c>
      <c r="K84" s="21">
        <v>21.013000000000002</v>
      </c>
      <c r="L84" s="22">
        <f t="shared" si="22"/>
        <v>3.7020683333333335</v>
      </c>
      <c r="M84" s="21"/>
      <c r="N84" s="35"/>
      <c r="O84" s="36"/>
      <c r="P84" s="36"/>
      <c r="Q84" s="36"/>
      <c r="R84" s="37"/>
    </row>
    <row r="85" spans="1:18" ht="17.25" thickBot="1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7"/>
      <c r="O85" s="38"/>
      <c r="P85" s="27"/>
      <c r="Q85" s="27"/>
      <c r="R85" s="27"/>
    </row>
    <row r="86" spans="1:18" ht="17.25" thickBot="1" x14ac:dyDescent="0.25">
      <c r="B86" s="1"/>
      <c r="C86" s="1"/>
      <c r="D86" s="1"/>
      <c r="E86" s="1"/>
      <c r="F86" s="98" t="s">
        <v>3</v>
      </c>
      <c r="G86" s="99"/>
      <c r="H86" s="99"/>
      <c r="I86" s="99"/>
      <c r="J86" s="99"/>
      <c r="K86" s="99"/>
      <c r="L86" s="100"/>
      <c r="M86" s="15"/>
      <c r="N86" s="90" t="s">
        <v>18</v>
      </c>
      <c r="O86" s="91"/>
      <c r="P86" s="92"/>
      <c r="Q86" s="1"/>
      <c r="R86" s="27"/>
    </row>
    <row r="87" spans="1:18" ht="17.25" thickBot="1" x14ac:dyDescent="0.25">
      <c r="A87" s="94"/>
      <c r="B87" s="2"/>
      <c r="C87" s="3"/>
      <c r="D87" s="3"/>
      <c r="E87" s="4" t="s">
        <v>0</v>
      </c>
      <c r="F87" s="80" t="s">
        <v>4</v>
      </c>
      <c r="G87" s="81" t="s">
        <v>5</v>
      </c>
      <c r="H87" s="81" t="s">
        <v>6</v>
      </c>
      <c r="I87" s="81" t="s">
        <v>7</v>
      </c>
      <c r="J87" s="81" t="s">
        <v>8</v>
      </c>
      <c r="K87" s="81" t="s">
        <v>9</v>
      </c>
      <c r="L87" s="82" t="s">
        <v>10</v>
      </c>
      <c r="M87" s="3"/>
      <c r="N87" s="2" t="s">
        <v>19</v>
      </c>
      <c r="O87" s="28" t="s">
        <v>20</v>
      </c>
      <c r="P87" s="28" t="s">
        <v>21</v>
      </c>
      <c r="Q87" s="2" t="s">
        <v>22</v>
      </c>
      <c r="R87" s="29" t="s">
        <v>23</v>
      </c>
    </row>
    <row r="88" spans="1:18" x14ac:dyDescent="0.2">
      <c r="A88" s="95" t="s">
        <v>104</v>
      </c>
      <c r="B88" s="4" t="s">
        <v>61</v>
      </c>
      <c r="C88" s="5"/>
      <c r="D88" s="5" t="s">
        <v>1</v>
      </c>
      <c r="E88" s="5">
        <v>22</v>
      </c>
      <c r="F88" s="8">
        <v>1985.876</v>
      </c>
      <c r="G88" s="3">
        <v>44.206400000000002</v>
      </c>
      <c r="H88" s="3">
        <v>47.852800000000002</v>
      </c>
      <c r="I88" s="3">
        <v>47.9011</v>
      </c>
      <c r="J88" s="23">
        <v>2854.442</v>
      </c>
      <c r="K88" s="3">
        <v>5.9279999999999999</v>
      </c>
      <c r="L88" s="4">
        <f>J88/3600</f>
        <v>0.79290055555555561</v>
      </c>
      <c r="M88" s="19"/>
      <c r="N88" s="30"/>
      <c r="O88" s="31"/>
      <c r="P88" s="31"/>
      <c r="Q88" s="19">
        <f>GEOMEAN(L88:L91)</f>
        <v>0.77507745444516873</v>
      </c>
      <c r="R88" s="4">
        <f>GEOMEAN(K88:K91)</f>
        <v>4.628980884669037</v>
      </c>
    </row>
    <row r="89" spans="1:18" x14ac:dyDescent="0.2">
      <c r="A89" s="96"/>
      <c r="B89" s="20"/>
      <c r="C89" s="6"/>
      <c r="D89" s="6"/>
      <c r="E89" s="6">
        <v>27</v>
      </c>
      <c r="F89" s="9">
        <v>913.54399999999998</v>
      </c>
      <c r="G89" s="19">
        <v>42.275700000000001</v>
      </c>
      <c r="H89" s="19">
        <v>46.411799999999999</v>
      </c>
      <c r="I89" s="19">
        <v>46.681600000000003</v>
      </c>
      <c r="J89" s="24">
        <v>2540.636</v>
      </c>
      <c r="K89" s="19">
        <v>4.3840000000000003</v>
      </c>
      <c r="L89" s="20">
        <f t="shared" ref="L89:L91" si="23">J89/3600</f>
        <v>0.70573222222222221</v>
      </c>
      <c r="M89" s="19"/>
      <c r="N89" s="30"/>
      <c r="O89" s="31"/>
      <c r="P89" s="31"/>
      <c r="Q89" s="31"/>
      <c r="R89" s="32"/>
    </row>
    <row r="90" spans="1:18" x14ac:dyDescent="0.2">
      <c r="A90" s="96"/>
      <c r="B90" s="20"/>
      <c r="C90" s="6"/>
      <c r="D90" s="6"/>
      <c r="E90" s="6">
        <v>32</v>
      </c>
      <c r="F90" s="9">
        <v>468.012</v>
      </c>
      <c r="G90" s="19">
        <v>40.007800000000003</v>
      </c>
      <c r="H90" s="19">
        <v>45.040599999999998</v>
      </c>
      <c r="I90" s="19">
        <v>45.443100000000001</v>
      </c>
      <c r="J90" s="24">
        <v>2347.3980000000001</v>
      </c>
      <c r="K90" s="19">
        <v>4.68</v>
      </c>
      <c r="L90" s="20">
        <f t="shared" si="23"/>
        <v>0.65205500000000005</v>
      </c>
      <c r="M90" s="19"/>
      <c r="N90" s="30"/>
      <c r="O90" s="31"/>
      <c r="P90" s="31"/>
      <c r="Q90" s="31"/>
      <c r="R90" s="32"/>
    </row>
    <row r="91" spans="1:18" ht="17.25" thickBot="1" x14ac:dyDescent="0.25">
      <c r="A91" s="96"/>
      <c r="B91" s="20"/>
      <c r="C91" s="7"/>
      <c r="D91" s="7"/>
      <c r="E91" s="7">
        <v>37</v>
      </c>
      <c r="F91" s="10">
        <v>249.184</v>
      </c>
      <c r="G91" s="21">
        <v>37.573099999999997</v>
      </c>
      <c r="H91" s="21">
        <v>43.978000000000002</v>
      </c>
      <c r="I91" s="21">
        <v>44.399299999999997</v>
      </c>
      <c r="J91" s="25">
        <v>3560.7379999999998</v>
      </c>
      <c r="K91" s="21">
        <v>3.7749999999999999</v>
      </c>
      <c r="L91" s="22">
        <f t="shared" si="23"/>
        <v>0.98909388888888883</v>
      </c>
      <c r="M91" s="19"/>
      <c r="N91" s="30"/>
      <c r="O91" s="31"/>
      <c r="P91" s="31"/>
      <c r="Q91" s="31"/>
      <c r="R91" s="32"/>
    </row>
    <row r="92" spans="1:18" ht="17.25" thickBot="1" x14ac:dyDescent="0.25">
      <c r="A92" s="96"/>
      <c r="B92" s="20"/>
      <c r="C92" s="6"/>
      <c r="D92" s="6"/>
      <c r="E92" s="6"/>
      <c r="F92" s="9"/>
      <c r="G92" s="19"/>
      <c r="H92" s="19"/>
      <c r="I92" s="19"/>
      <c r="J92" s="19"/>
      <c r="K92" s="19"/>
      <c r="L92" s="20"/>
      <c r="M92" s="19"/>
      <c r="N92" s="33"/>
      <c r="O92" s="34"/>
      <c r="P92" s="34"/>
      <c r="Q92" s="34"/>
      <c r="R92" s="29"/>
    </row>
    <row r="93" spans="1:18" x14ac:dyDescent="0.2">
      <c r="A93" s="96"/>
      <c r="B93" s="20"/>
      <c r="C93" s="5"/>
      <c r="D93" s="5" t="s">
        <v>2</v>
      </c>
      <c r="E93" s="5">
        <v>22</v>
      </c>
      <c r="F93" s="8">
        <v>1793.9079999999999</v>
      </c>
      <c r="G93" s="3">
        <v>44.2517</v>
      </c>
      <c r="H93" s="3">
        <v>47.853200000000001</v>
      </c>
      <c r="I93" s="3">
        <v>47.910600000000002</v>
      </c>
      <c r="J93" s="3">
        <v>10033.541999999999</v>
      </c>
      <c r="K93" s="3">
        <v>13.275</v>
      </c>
      <c r="L93" s="4">
        <f>J93/3600</f>
        <v>2.7870949999999999</v>
      </c>
      <c r="M93" s="19"/>
      <c r="N93" s="8">
        <f>bdrate($F88:$F91,G88:G91,$F93:$F96,G93:G96)</f>
        <v>-0.16775952710723019</v>
      </c>
      <c r="O93" s="3">
        <f>bdrate($F88:$F91,H88:H91,$F93:$F96,H93:H96)</f>
        <v>-0.1500269764421861</v>
      </c>
      <c r="P93" s="19">
        <f>bdrate($F88:$F91,I88:I91,$F93:$F96,I93:I96)</f>
        <v>-0.15290323022491725</v>
      </c>
      <c r="Q93" s="19">
        <f>GEOMEAN(L93:L96)</f>
        <v>1.9344163090458935</v>
      </c>
      <c r="R93" s="4">
        <f>GEOMEAN(K93:K96)</f>
        <v>10.794792200962158</v>
      </c>
    </row>
    <row r="94" spans="1:18" x14ac:dyDescent="0.2">
      <c r="A94" s="96"/>
      <c r="B94" s="20"/>
      <c r="C94" s="6"/>
      <c r="D94" s="6"/>
      <c r="E94" s="6">
        <v>27</v>
      </c>
      <c r="F94" s="9">
        <v>797.54</v>
      </c>
      <c r="G94" s="19">
        <v>42.399299999999997</v>
      </c>
      <c r="H94" s="19">
        <v>46.455399999999997</v>
      </c>
      <c r="I94" s="19">
        <v>46.727699999999999</v>
      </c>
      <c r="J94" s="19">
        <v>7563.6570000000002</v>
      </c>
      <c r="K94" s="19">
        <v>10.654</v>
      </c>
      <c r="L94" s="20">
        <f t="shared" ref="L94:L96" si="24">J94/3600</f>
        <v>2.1010158333333333</v>
      </c>
      <c r="M94" s="19"/>
      <c r="N94" s="30"/>
      <c r="O94" s="31"/>
      <c r="P94" s="31" t="s">
        <v>17</v>
      </c>
      <c r="Q94" s="19">
        <f>Q93/Q88</f>
        <v>2.4957716134713603</v>
      </c>
      <c r="R94" s="20">
        <f>R93/R88</f>
        <v>2.3320018962951421</v>
      </c>
    </row>
    <row r="95" spans="1:18" x14ac:dyDescent="0.2">
      <c r="A95" s="96"/>
      <c r="B95" s="20"/>
      <c r="C95" s="6"/>
      <c r="D95" s="6"/>
      <c r="E95" s="6">
        <v>32</v>
      </c>
      <c r="F95" s="9">
        <v>405.70400000000001</v>
      </c>
      <c r="G95" s="19">
        <v>40.234099999999998</v>
      </c>
      <c r="H95" s="19">
        <v>45.117899999999999</v>
      </c>
      <c r="I95" s="19">
        <v>45.515000000000001</v>
      </c>
      <c r="J95" s="19">
        <v>5671.9520000000002</v>
      </c>
      <c r="K95" s="19">
        <v>10.779</v>
      </c>
      <c r="L95" s="20">
        <f t="shared" si="24"/>
        <v>1.5755422222222222</v>
      </c>
      <c r="M95" s="19"/>
      <c r="N95" s="30"/>
      <c r="O95" s="31"/>
      <c r="P95" s="31"/>
      <c r="Q95" s="31"/>
      <c r="R95" s="32"/>
    </row>
    <row r="96" spans="1:18" ht="17.25" thickBot="1" x14ac:dyDescent="0.25">
      <c r="A96" s="96"/>
      <c r="B96" s="22"/>
      <c r="C96" s="7"/>
      <c r="D96" s="7"/>
      <c r="E96" s="7">
        <v>37</v>
      </c>
      <c r="F96" s="10">
        <v>220.82400000000001</v>
      </c>
      <c r="G96" s="21">
        <v>37.791400000000003</v>
      </c>
      <c r="H96" s="21">
        <v>44.099299999999999</v>
      </c>
      <c r="I96" s="21">
        <v>44.508600000000001</v>
      </c>
      <c r="J96" s="21">
        <v>5463.7539999999999</v>
      </c>
      <c r="K96" s="21">
        <v>8.907</v>
      </c>
      <c r="L96" s="22">
        <f t="shared" si="24"/>
        <v>1.5177094444444443</v>
      </c>
      <c r="M96" s="19"/>
      <c r="N96" s="35"/>
      <c r="O96" s="36"/>
      <c r="P96" s="36"/>
      <c r="Q96" s="36"/>
      <c r="R96" s="37"/>
    </row>
    <row r="97" spans="1:18" ht="17.25" thickBot="1" x14ac:dyDescent="0.25">
      <c r="A97" s="96"/>
      <c r="B97" s="19"/>
      <c r="C97" s="19"/>
      <c r="D97" s="19"/>
      <c r="E97" s="19"/>
      <c r="F97" s="19"/>
      <c r="G97" s="19"/>
      <c r="H97" s="19"/>
      <c r="I97" s="19"/>
      <c r="J97" s="19"/>
      <c r="K97" s="103"/>
      <c r="L97" s="103"/>
      <c r="M97" s="103"/>
      <c r="N97" s="31"/>
      <c r="O97" s="31"/>
      <c r="P97" s="31"/>
      <c r="Q97" s="31"/>
      <c r="R97" s="32"/>
    </row>
    <row r="98" spans="1:18" ht="17.25" thickBot="1" x14ac:dyDescent="0.25">
      <c r="A98" s="96"/>
      <c r="B98" s="19"/>
      <c r="C98" s="19"/>
      <c r="D98" s="19"/>
      <c r="E98" s="19"/>
      <c r="F98" s="77" t="s">
        <v>3</v>
      </c>
      <c r="G98" s="78"/>
      <c r="H98" s="78"/>
      <c r="I98" s="78"/>
      <c r="J98" s="78"/>
      <c r="K98" s="78"/>
      <c r="L98" s="79"/>
      <c r="M98" s="101"/>
      <c r="N98" s="90" t="s">
        <v>18</v>
      </c>
      <c r="O98" s="91"/>
      <c r="P98" s="92"/>
      <c r="Q98" s="19"/>
      <c r="R98" s="32"/>
    </row>
    <row r="99" spans="1:18" ht="17.25" thickBot="1" x14ac:dyDescent="0.25">
      <c r="A99" s="96"/>
      <c r="B99" s="28"/>
      <c r="C99" s="3"/>
      <c r="D99" s="3"/>
      <c r="E99" s="4" t="s">
        <v>0</v>
      </c>
      <c r="F99" s="80" t="s">
        <v>4</v>
      </c>
      <c r="G99" s="81" t="s">
        <v>5</v>
      </c>
      <c r="H99" s="81" t="s">
        <v>6</v>
      </c>
      <c r="I99" s="81" t="s">
        <v>7</v>
      </c>
      <c r="J99" s="81" t="s">
        <v>8</v>
      </c>
      <c r="K99" s="81" t="s">
        <v>9</v>
      </c>
      <c r="L99" s="82" t="s">
        <v>10</v>
      </c>
      <c r="M99" s="19"/>
      <c r="N99" s="2" t="s">
        <v>19</v>
      </c>
      <c r="O99" s="28" t="s">
        <v>20</v>
      </c>
      <c r="P99" s="28" t="s">
        <v>21</v>
      </c>
      <c r="Q99" s="2" t="s">
        <v>22</v>
      </c>
      <c r="R99" s="29" t="s">
        <v>23</v>
      </c>
    </row>
    <row r="100" spans="1:18" x14ac:dyDescent="0.2">
      <c r="A100" s="96"/>
      <c r="B100" s="4" t="s">
        <v>62</v>
      </c>
      <c r="C100" s="5"/>
      <c r="D100" s="5" t="s">
        <v>1</v>
      </c>
      <c r="E100" s="5">
        <v>22</v>
      </c>
      <c r="F100" s="8">
        <v>1883.3938000000001</v>
      </c>
      <c r="G100" s="3">
        <v>43.957299999999996</v>
      </c>
      <c r="H100" s="3">
        <v>47.636600000000001</v>
      </c>
      <c r="I100" s="3">
        <v>47.857999999999997</v>
      </c>
      <c r="J100" s="23">
        <v>9774.3719999999994</v>
      </c>
      <c r="K100" s="3">
        <v>13.275</v>
      </c>
      <c r="L100" s="4">
        <f>J100/3600</f>
        <v>2.715103333333333</v>
      </c>
      <c r="M100" s="19"/>
      <c r="N100" s="30"/>
      <c r="O100" s="31"/>
      <c r="P100" s="31"/>
      <c r="Q100" s="19">
        <f>GEOMEAN(L100:L103)</f>
        <v>1.7459624624338408</v>
      </c>
      <c r="R100" s="4">
        <f>GEOMEAN(K100:K103)</f>
        <v>10.506720889639967</v>
      </c>
    </row>
    <row r="101" spans="1:18" x14ac:dyDescent="0.2">
      <c r="A101" s="96"/>
      <c r="B101" s="20"/>
      <c r="C101" s="6"/>
      <c r="D101" s="6"/>
      <c r="E101" s="6">
        <v>27</v>
      </c>
      <c r="F101" s="9">
        <v>871.25160000000005</v>
      </c>
      <c r="G101" s="19">
        <v>42.156599999999997</v>
      </c>
      <c r="H101" s="19">
        <v>46.267099999999999</v>
      </c>
      <c r="I101" s="19">
        <v>46.755800000000001</v>
      </c>
      <c r="J101" s="24">
        <v>5366.2380000000003</v>
      </c>
      <c r="K101" s="19">
        <v>10.045999999999999</v>
      </c>
      <c r="L101" s="20">
        <f t="shared" ref="L101:L103" si="25">J101/3600</f>
        <v>1.4906216666666667</v>
      </c>
      <c r="M101" s="19"/>
      <c r="N101" s="30"/>
      <c r="O101" s="31"/>
      <c r="P101" s="31"/>
      <c r="Q101" s="31"/>
      <c r="R101" s="32"/>
    </row>
    <row r="102" spans="1:18" x14ac:dyDescent="0.2">
      <c r="A102" s="96"/>
      <c r="B102" s="20"/>
      <c r="C102" s="6"/>
      <c r="D102" s="6"/>
      <c r="E102" s="6">
        <v>32</v>
      </c>
      <c r="F102" s="9">
        <v>448.7253</v>
      </c>
      <c r="G102" s="19">
        <v>39.921700000000001</v>
      </c>
      <c r="H102" s="19">
        <v>44.930999999999997</v>
      </c>
      <c r="I102" s="19">
        <v>45.654000000000003</v>
      </c>
      <c r="J102" s="24">
        <v>5867.5290000000005</v>
      </c>
      <c r="K102" s="19">
        <v>10.67</v>
      </c>
      <c r="L102" s="20">
        <f t="shared" si="25"/>
        <v>1.6298691666666667</v>
      </c>
      <c r="M102" s="19"/>
      <c r="N102" s="30"/>
      <c r="O102" s="31"/>
      <c r="P102" s="31"/>
      <c r="Q102" s="31"/>
      <c r="R102" s="32"/>
    </row>
    <row r="103" spans="1:18" ht="17.25" thickBot="1" x14ac:dyDescent="0.25">
      <c r="A103" s="96"/>
      <c r="B103" s="20"/>
      <c r="C103" s="7"/>
      <c r="D103" s="7"/>
      <c r="E103" s="7">
        <v>37</v>
      </c>
      <c r="F103" s="10">
        <v>235.90039999999999</v>
      </c>
      <c r="G103" s="21">
        <v>37.450600000000001</v>
      </c>
      <c r="H103" s="21">
        <v>43.889600000000002</v>
      </c>
      <c r="I103" s="21">
        <v>44.704700000000003</v>
      </c>
      <c r="J103" s="25">
        <v>5071.49</v>
      </c>
      <c r="K103" s="21">
        <v>8.5640000000000001</v>
      </c>
      <c r="L103" s="22">
        <f t="shared" si="25"/>
        <v>1.4087472222222222</v>
      </c>
      <c r="M103" s="19"/>
      <c r="N103" s="30"/>
      <c r="O103" s="31"/>
      <c r="P103" s="31"/>
      <c r="Q103" s="31"/>
      <c r="R103" s="32"/>
    </row>
    <row r="104" spans="1:18" ht="17.25" thickBot="1" x14ac:dyDescent="0.25">
      <c r="A104" s="96"/>
      <c r="B104" s="20"/>
      <c r="C104" s="6"/>
      <c r="D104" s="6"/>
      <c r="E104" s="6"/>
      <c r="F104" s="9"/>
      <c r="G104" s="19"/>
      <c r="H104" s="19"/>
      <c r="I104" s="19"/>
      <c r="J104" s="19"/>
      <c r="K104" s="19"/>
      <c r="L104" s="20"/>
      <c r="M104" s="19"/>
      <c r="N104" s="33"/>
      <c r="O104" s="34"/>
      <c r="P104" s="34"/>
      <c r="Q104" s="34"/>
      <c r="R104" s="29"/>
    </row>
    <row r="105" spans="1:18" x14ac:dyDescent="0.2">
      <c r="A105" s="96"/>
      <c r="B105" s="20"/>
      <c r="C105" s="5"/>
      <c r="D105" s="5" t="s">
        <v>2</v>
      </c>
      <c r="E105" s="5">
        <v>22</v>
      </c>
      <c r="F105" s="8">
        <v>1642.2418</v>
      </c>
      <c r="G105" s="3">
        <v>43.999299999999998</v>
      </c>
      <c r="H105" s="3">
        <v>47.605800000000002</v>
      </c>
      <c r="I105" s="3">
        <v>47.837699999999998</v>
      </c>
      <c r="J105" s="3">
        <v>19410.845000000001</v>
      </c>
      <c r="K105" s="3">
        <v>35.832999999999998</v>
      </c>
      <c r="L105" s="4">
        <f>J105/3600</f>
        <v>5.3919013888888889</v>
      </c>
      <c r="M105" s="19"/>
      <c r="N105" s="8">
        <f>bdrate($F100:$F103,G100:G103,$F105:$F108,G105:G108)</f>
        <v>-0.17288084487479927</v>
      </c>
      <c r="O105" s="3">
        <f>bdrate($F100:$F103,H100:H103,$F105:$F108,H105:H108)</f>
        <v>-0.14166128095604635</v>
      </c>
      <c r="P105" s="19">
        <f>bdrate($F100:$F103,I100:I103,$F105:$F108,I105:I108)</f>
        <v>-0.1434688205471184</v>
      </c>
      <c r="Q105" s="19">
        <f>GEOMEAN(L105:L108)</f>
        <v>3.915134758012194</v>
      </c>
      <c r="R105" s="4">
        <f>GEOMEAN(K105:K108)</f>
        <v>28.945700869592205</v>
      </c>
    </row>
    <row r="106" spans="1:18" x14ac:dyDescent="0.2">
      <c r="A106" s="96"/>
      <c r="B106" s="20"/>
      <c r="C106" s="6"/>
      <c r="D106" s="6"/>
      <c r="E106" s="6">
        <v>27</v>
      </c>
      <c r="F106" s="9">
        <v>733.66930000000002</v>
      </c>
      <c r="G106" s="19">
        <v>42.255699999999997</v>
      </c>
      <c r="H106" s="19">
        <v>46.2624</v>
      </c>
      <c r="I106" s="19">
        <v>46.754100000000001</v>
      </c>
      <c r="J106" s="19">
        <v>16752.697</v>
      </c>
      <c r="K106" s="19">
        <v>36.643999999999998</v>
      </c>
      <c r="L106" s="20">
        <f t="shared" ref="L106:L108" si="26">J106/3600</f>
        <v>4.6535269444444447</v>
      </c>
      <c r="M106" s="19"/>
      <c r="N106" s="30"/>
      <c r="O106" s="31"/>
      <c r="P106" s="31" t="s">
        <v>17</v>
      </c>
      <c r="Q106" s="19">
        <f>Q105/Q100</f>
        <v>2.2423934318465046</v>
      </c>
      <c r="R106" s="20">
        <f>R105/R100</f>
        <v>2.7549700019283643</v>
      </c>
    </row>
    <row r="107" spans="1:18" x14ac:dyDescent="0.2">
      <c r="A107" s="96"/>
      <c r="B107" s="20"/>
      <c r="C107" s="6"/>
      <c r="D107" s="6"/>
      <c r="E107" s="6">
        <v>32</v>
      </c>
      <c r="F107" s="9">
        <v>383.55200000000002</v>
      </c>
      <c r="G107" s="19">
        <v>40.064999999999998</v>
      </c>
      <c r="H107" s="19">
        <v>44.930999999999997</v>
      </c>
      <c r="I107" s="19">
        <v>45.660400000000003</v>
      </c>
      <c r="J107" s="19">
        <v>13199.807000000001</v>
      </c>
      <c r="K107" s="19">
        <v>26.161000000000001</v>
      </c>
      <c r="L107" s="20">
        <f t="shared" si="26"/>
        <v>3.6666130555555556</v>
      </c>
      <c r="M107" s="19"/>
      <c r="N107" s="30"/>
      <c r="O107" s="31"/>
      <c r="P107" s="31"/>
      <c r="Q107" s="31"/>
      <c r="R107" s="32"/>
    </row>
    <row r="108" spans="1:18" ht="17.25" thickBot="1" x14ac:dyDescent="0.25">
      <c r="A108" s="96"/>
      <c r="B108" s="22"/>
      <c r="C108" s="7"/>
      <c r="D108" s="7"/>
      <c r="E108" s="7">
        <v>37</v>
      </c>
      <c r="F108" s="10">
        <v>209.0204</v>
      </c>
      <c r="G108" s="21">
        <v>37.577300000000001</v>
      </c>
      <c r="H108" s="21">
        <v>43.879600000000003</v>
      </c>
      <c r="I108" s="21">
        <v>44.698099999999997</v>
      </c>
      <c r="J108" s="21">
        <v>9193.9069999999992</v>
      </c>
      <c r="K108" s="21">
        <v>20.436</v>
      </c>
      <c r="L108" s="22">
        <f t="shared" si="26"/>
        <v>2.5538630555555555</v>
      </c>
      <c r="M108" s="19"/>
      <c r="N108" s="35"/>
      <c r="O108" s="36"/>
      <c r="P108" s="36"/>
      <c r="Q108" s="36"/>
      <c r="R108" s="37"/>
    </row>
    <row r="109" spans="1:18" ht="17.25" thickBot="1" x14ac:dyDescent="0.25">
      <c r="A109" s="96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31"/>
      <c r="O109" s="102"/>
      <c r="P109" s="31"/>
      <c r="Q109" s="31"/>
      <c r="R109" s="32"/>
    </row>
    <row r="110" spans="1:18" ht="17.25" thickBot="1" x14ac:dyDescent="0.25">
      <c r="A110" s="96"/>
      <c r="B110" s="19"/>
      <c r="C110" s="19"/>
      <c r="D110" s="19"/>
      <c r="E110" s="19"/>
      <c r="F110" s="77" t="s">
        <v>3</v>
      </c>
      <c r="G110" s="78"/>
      <c r="H110" s="78"/>
      <c r="I110" s="78"/>
      <c r="J110" s="78"/>
      <c r="K110" s="78"/>
      <c r="L110" s="79"/>
      <c r="M110" s="101"/>
      <c r="N110" s="90" t="s">
        <v>18</v>
      </c>
      <c r="O110" s="91"/>
      <c r="P110" s="92"/>
      <c r="Q110" s="19"/>
      <c r="R110" s="32"/>
    </row>
    <row r="111" spans="1:18" ht="17.25" thickBot="1" x14ac:dyDescent="0.25">
      <c r="A111" s="96"/>
      <c r="B111" s="28"/>
      <c r="C111" s="3"/>
      <c r="D111" s="3"/>
      <c r="E111" s="4" t="s">
        <v>0</v>
      </c>
      <c r="F111" s="80" t="s">
        <v>4</v>
      </c>
      <c r="G111" s="81" t="s">
        <v>5</v>
      </c>
      <c r="H111" s="81" t="s">
        <v>6</v>
      </c>
      <c r="I111" s="81" t="s">
        <v>7</v>
      </c>
      <c r="J111" s="81" t="s">
        <v>8</v>
      </c>
      <c r="K111" s="81" t="s">
        <v>9</v>
      </c>
      <c r="L111" s="82" t="s">
        <v>10</v>
      </c>
      <c r="M111" s="19"/>
      <c r="N111" s="2" t="s">
        <v>19</v>
      </c>
      <c r="O111" s="28" t="s">
        <v>20</v>
      </c>
      <c r="P111" s="28" t="s">
        <v>21</v>
      </c>
      <c r="Q111" s="2" t="s">
        <v>22</v>
      </c>
      <c r="R111" s="29" t="s">
        <v>23</v>
      </c>
    </row>
    <row r="112" spans="1:18" x14ac:dyDescent="0.2">
      <c r="A112" s="96"/>
      <c r="B112" s="4" t="s">
        <v>63</v>
      </c>
      <c r="C112" s="5"/>
      <c r="D112" s="5" t="s">
        <v>1</v>
      </c>
      <c r="E112" s="5">
        <v>22</v>
      </c>
      <c r="F112" s="8">
        <v>1738.1713999999999</v>
      </c>
      <c r="G112" s="3">
        <v>43.797899999999998</v>
      </c>
      <c r="H112" s="3">
        <v>47.564500000000002</v>
      </c>
      <c r="I112" s="3">
        <v>47.748399999999997</v>
      </c>
      <c r="J112" s="23">
        <v>15527.116</v>
      </c>
      <c r="K112" s="3">
        <v>20.123999999999999</v>
      </c>
      <c r="L112" s="4">
        <f>J112/3600</f>
        <v>4.3130877777777776</v>
      </c>
      <c r="M112" s="19"/>
      <c r="N112" s="30"/>
      <c r="O112" s="31"/>
      <c r="P112" s="31"/>
      <c r="Q112" s="19">
        <f>GEOMEAN(L112:L115)</f>
        <v>2.5706985828232569</v>
      </c>
      <c r="R112" s="4">
        <f>GEOMEAN(K112:K115)</f>
        <v>15.975410904387839</v>
      </c>
    </row>
    <row r="113" spans="1:18" x14ac:dyDescent="0.2">
      <c r="A113" s="96"/>
      <c r="B113" s="20"/>
      <c r="C113" s="6"/>
      <c r="D113" s="6"/>
      <c r="E113" s="6">
        <v>27</v>
      </c>
      <c r="F113" s="9">
        <v>774.84339999999997</v>
      </c>
      <c r="G113" s="19">
        <v>41.893500000000003</v>
      </c>
      <c r="H113" s="19">
        <v>46.192100000000003</v>
      </c>
      <c r="I113" s="19">
        <v>46.623100000000001</v>
      </c>
      <c r="J113" s="24">
        <v>8349.0570000000007</v>
      </c>
      <c r="K113" s="19">
        <v>15.178000000000001</v>
      </c>
      <c r="L113" s="20">
        <f t="shared" ref="L113:L115" si="27">J113/3600</f>
        <v>2.3191825000000001</v>
      </c>
      <c r="M113" s="19"/>
      <c r="N113" s="30"/>
      <c r="O113" s="31"/>
      <c r="P113" s="31"/>
      <c r="Q113" s="31"/>
      <c r="R113" s="32"/>
    </row>
    <row r="114" spans="1:18" x14ac:dyDescent="0.2">
      <c r="A114" s="96"/>
      <c r="B114" s="20"/>
      <c r="C114" s="6"/>
      <c r="D114" s="6"/>
      <c r="E114" s="6">
        <v>32</v>
      </c>
      <c r="F114" s="9">
        <v>391.10509999999999</v>
      </c>
      <c r="G114" s="19">
        <v>39.608699999999999</v>
      </c>
      <c r="H114" s="19">
        <v>44.876300000000001</v>
      </c>
      <c r="I114" s="19">
        <v>45.532600000000002</v>
      </c>
      <c r="J114" s="24">
        <v>7778.3289999999997</v>
      </c>
      <c r="K114" s="19">
        <v>16.177</v>
      </c>
      <c r="L114" s="20">
        <f t="shared" si="27"/>
        <v>2.1606469444444443</v>
      </c>
      <c r="M114" s="19"/>
      <c r="N114" s="30"/>
      <c r="O114" s="31"/>
      <c r="P114" s="31"/>
      <c r="Q114" s="31"/>
      <c r="R114" s="32"/>
    </row>
    <row r="115" spans="1:18" ht="17.25" thickBot="1" x14ac:dyDescent="0.25">
      <c r="A115" s="96"/>
      <c r="B115" s="20"/>
      <c r="C115" s="7"/>
      <c r="D115" s="7"/>
      <c r="E115" s="7">
        <v>37</v>
      </c>
      <c r="F115" s="10">
        <v>201.95429999999999</v>
      </c>
      <c r="G115" s="21">
        <v>37.136200000000002</v>
      </c>
      <c r="H115" s="21">
        <v>43.820599999999999</v>
      </c>
      <c r="I115" s="21">
        <v>44.632300000000001</v>
      </c>
      <c r="J115" s="25">
        <v>7274.4489999999996</v>
      </c>
      <c r="K115" s="21">
        <v>13.182</v>
      </c>
      <c r="L115" s="22">
        <f t="shared" si="27"/>
        <v>2.0206802777777777</v>
      </c>
      <c r="M115" s="19"/>
      <c r="N115" s="30"/>
      <c r="O115" s="31"/>
      <c r="P115" s="31"/>
      <c r="Q115" s="31"/>
      <c r="R115" s="32"/>
    </row>
    <row r="116" spans="1:18" ht="17.25" thickBot="1" x14ac:dyDescent="0.25">
      <c r="A116" s="96"/>
      <c r="B116" s="20"/>
      <c r="C116" s="6"/>
      <c r="D116" s="6"/>
      <c r="E116" s="6"/>
      <c r="F116" s="9"/>
      <c r="G116" s="19"/>
      <c r="H116" s="19"/>
      <c r="I116" s="19"/>
      <c r="J116" s="19"/>
      <c r="K116" s="19"/>
      <c r="L116" s="20"/>
      <c r="M116" s="19"/>
      <c r="N116" s="33"/>
      <c r="O116" s="34"/>
      <c r="P116" s="34"/>
      <c r="Q116" s="34"/>
      <c r="R116" s="29"/>
    </row>
    <row r="117" spans="1:18" x14ac:dyDescent="0.2">
      <c r="A117" s="96"/>
      <c r="B117" s="20"/>
      <c r="C117" s="5"/>
      <c r="D117" s="5" t="s">
        <v>2</v>
      </c>
      <c r="E117" s="5">
        <v>22</v>
      </c>
      <c r="F117" s="8">
        <v>1600.2856999999999</v>
      </c>
      <c r="G117" s="3">
        <v>43.809199999999997</v>
      </c>
      <c r="H117" s="3">
        <v>47.5411</v>
      </c>
      <c r="I117" s="3">
        <v>47.740099999999998</v>
      </c>
      <c r="J117" s="3">
        <v>32621.263999999999</v>
      </c>
      <c r="K117" s="3">
        <v>47.408000000000001</v>
      </c>
      <c r="L117" s="4">
        <f>J117/3600</f>
        <v>9.0614622222222216</v>
      </c>
      <c r="M117" s="19"/>
      <c r="N117" s="8">
        <f>bdrate($F112:$F115,G112:G115,$F117:$F120,G117:G120)</f>
        <v>-9.9675502679692163E-2</v>
      </c>
      <c r="O117" s="3">
        <f>bdrate($F112:$F115,H112:H115,$F117:$F120,H117:H120)</f>
        <v>-8.7260769651211989E-2</v>
      </c>
      <c r="P117" s="19">
        <f>bdrate($F112:$F115,I112:I115,$F117:$F120,I117:I120)</f>
        <v>-9.2889906954364165E-2</v>
      </c>
      <c r="Q117" s="19">
        <f>GEOMEAN(L117:L120)</f>
        <v>5.63250755554441</v>
      </c>
      <c r="R117" s="4">
        <f>GEOMEAN(K117:K120)</f>
        <v>30.549496400411403</v>
      </c>
    </row>
    <row r="118" spans="1:18" x14ac:dyDescent="0.2">
      <c r="A118" s="96"/>
      <c r="B118" s="20"/>
      <c r="C118" s="6"/>
      <c r="D118" s="6"/>
      <c r="E118" s="6">
        <v>27</v>
      </c>
      <c r="F118" s="9">
        <v>696.11199999999997</v>
      </c>
      <c r="G118" s="19">
        <v>41.914000000000001</v>
      </c>
      <c r="H118" s="19">
        <v>46.184800000000003</v>
      </c>
      <c r="I118" s="19">
        <v>46.627600000000001</v>
      </c>
      <c r="J118" s="19">
        <v>24501.136999999999</v>
      </c>
      <c r="K118" s="19">
        <v>36.255000000000003</v>
      </c>
      <c r="L118" s="20">
        <f t="shared" ref="L118:L120" si="28">J118/3600</f>
        <v>6.8058713888888889</v>
      </c>
      <c r="M118" s="19"/>
      <c r="N118" s="30"/>
      <c r="O118" s="31"/>
      <c r="P118" s="31" t="s">
        <v>17</v>
      </c>
      <c r="Q118" s="19">
        <f>Q117/Q112</f>
        <v>2.1910416075923367</v>
      </c>
      <c r="R118" s="20">
        <f>R117/R112</f>
        <v>1.9122823558811006</v>
      </c>
    </row>
    <row r="119" spans="1:18" x14ac:dyDescent="0.2">
      <c r="A119" s="96"/>
      <c r="B119" s="20"/>
      <c r="C119" s="6"/>
      <c r="D119" s="6"/>
      <c r="E119" s="6">
        <v>32</v>
      </c>
      <c r="F119" s="9">
        <v>354.94970000000001</v>
      </c>
      <c r="G119" s="19">
        <v>39.655999999999999</v>
      </c>
      <c r="H119" s="19">
        <v>44.872300000000003</v>
      </c>
      <c r="I119" s="19">
        <v>45.5351</v>
      </c>
      <c r="J119" s="19">
        <v>15801.424000000001</v>
      </c>
      <c r="K119" s="19">
        <v>23.071999999999999</v>
      </c>
      <c r="L119" s="20">
        <f t="shared" si="28"/>
        <v>4.3892844444444448</v>
      </c>
      <c r="M119" s="19"/>
      <c r="N119" s="30"/>
      <c r="O119" s="31"/>
      <c r="P119" s="31"/>
      <c r="Q119" s="31"/>
      <c r="R119" s="32"/>
    </row>
    <row r="120" spans="1:18" ht="17.25" thickBot="1" x14ac:dyDescent="0.25">
      <c r="A120" s="97"/>
      <c r="B120" s="22"/>
      <c r="C120" s="7"/>
      <c r="D120" s="7"/>
      <c r="E120" s="7">
        <v>37</v>
      </c>
      <c r="F120" s="10">
        <v>189.48230000000001</v>
      </c>
      <c r="G120" s="21">
        <v>37.198300000000003</v>
      </c>
      <c r="H120" s="21">
        <v>43.818100000000001</v>
      </c>
      <c r="I120" s="21">
        <v>44.641399999999997</v>
      </c>
      <c r="J120" s="21">
        <v>13385.477999999999</v>
      </c>
      <c r="K120" s="21">
        <v>21.963999999999999</v>
      </c>
      <c r="L120" s="22">
        <f t="shared" si="28"/>
        <v>3.718188333333333</v>
      </c>
      <c r="M120" s="21"/>
      <c r="N120" s="35"/>
      <c r="O120" s="36"/>
      <c r="P120" s="36"/>
      <c r="Q120" s="36"/>
      <c r="R120" s="37"/>
    </row>
    <row r="121" spans="1:18" x14ac:dyDescent="0.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7"/>
      <c r="O121" s="27"/>
      <c r="P121" s="27"/>
      <c r="Q121" s="27"/>
      <c r="R121" s="27"/>
    </row>
    <row r="122" spans="1:18" x14ac:dyDescent="0.3">
      <c r="N122" s="93"/>
      <c r="O122" s="93"/>
      <c r="P122" s="93"/>
    </row>
    <row r="134" spans="14:16" x14ac:dyDescent="0.3">
      <c r="N134" s="93"/>
      <c r="O134" s="93"/>
      <c r="P134" s="93"/>
    </row>
    <row r="146" spans="11:16" x14ac:dyDescent="0.3">
      <c r="N146" s="93"/>
      <c r="O146" s="93"/>
      <c r="P146" s="93"/>
    </row>
    <row r="157" spans="11:16" x14ac:dyDescent="0.3">
      <c r="K157" s="93"/>
      <c r="L157" s="93"/>
      <c r="M157" s="93"/>
    </row>
    <row r="158" spans="11:16" x14ac:dyDescent="0.3">
      <c r="N158" s="93"/>
      <c r="O158" s="93"/>
      <c r="P158" s="93"/>
    </row>
    <row r="170" spans="14:16" x14ac:dyDescent="0.3">
      <c r="N170" s="93"/>
      <c r="O170" s="93"/>
      <c r="P170" s="93"/>
    </row>
    <row r="182" spans="14:16" x14ac:dyDescent="0.3">
      <c r="N182" s="93"/>
      <c r="O182" s="93"/>
      <c r="P182" s="93"/>
    </row>
    <row r="194" spans="14:16" x14ac:dyDescent="0.3">
      <c r="N194" s="93"/>
      <c r="O194" s="93"/>
      <c r="P194" s="93"/>
    </row>
    <row r="206" spans="14:16" x14ac:dyDescent="0.3">
      <c r="N206" s="93"/>
      <c r="O206" s="93"/>
      <c r="P206" s="93"/>
    </row>
    <row r="218" spans="14:16" x14ac:dyDescent="0.3">
      <c r="N218" s="93"/>
      <c r="O218" s="93"/>
      <c r="P218" s="93"/>
    </row>
    <row r="230" spans="14:16" x14ac:dyDescent="0.3">
      <c r="N230" s="93"/>
      <c r="O230" s="93"/>
      <c r="P230" s="93"/>
    </row>
    <row r="242" spans="14:16" x14ac:dyDescent="0.3">
      <c r="N242" s="93"/>
      <c r="O242" s="93"/>
      <c r="P242" s="93"/>
    </row>
    <row r="254" spans="14:16" x14ac:dyDescent="0.3">
      <c r="N254" s="93"/>
      <c r="O254" s="93"/>
      <c r="P254" s="93"/>
    </row>
    <row r="266" spans="14:16" x14ac:dyDescent="0.3">
      <c r="N266" s="93"/>
      <c r="O266" s="93"/>
      <c r="P266" s="93"/>
    </row>
    <row r="278" spans="14:16" x14ac:dyDescent="0.3">
      <c r="N278" s="93"/>
      <c r="O278" s="93"/>
      <c r="P278" s="93"/>
    </row>
  </sheetData>
  <mergeCells count="31">
    <mergeCell ref="T14:U14"/>
    <mergeCell ref="T15:U15"/>
    <mergeCell ref="T16:U16"/>
    <mergeCell ref="T17:U17"/>
    <mergeCell ref="N254:P254"/>
    <mergeCell ref="N266:P266"/>
    <mergeCell ref="N278:P278"/>
    <mergeCell ref="N182:P182"/>
    <mergeCell ref="N194:P194"/>
    <mergeCell ref="N206:P206"/>
    <mergeCell ref="N218:P218"/>
    <mergeCell ref="N230:P230"/>
    <mergeCell ref="N242:P242"/>
    <mergeCell ref="N170:P170"/>
    <mergeCell ref="N62:P62"/>
    <mergeCell ref="N74:P74"/>
    <mergeCell ref="N86:P86"/>
    <mergeCell ref="K97:M97"/>
    <mergeCell ref="N98:P98"/>
    <mergeCell ref="N110:P110"/>
    <mergeCell ref="N122:P122"/>
    <mergeCell ref="N134:P134"/>
    <mergeCell ref="N146:P146"/>
    <mergeCell ref="K157:M157"/>
    <mergeCell ref="N158:P158"/>
    <mergeCell ref="N50:P50"/>
    <mergeCell ref="N2:P2"/>
    <mergeCell ref="N14:P14"/>
    <mergeCell ref="N26:P26"/>
    <mergeCell ref="K37:M37"/>
    <mergeCell ref="N38:P3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Summary</vt:lpstr>
      <vt:lpstr>Group#A</vt:lpstr>
      <vt:lpstr>Group#B</vt:lpstr>
      <vt:lpstr>Group#C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kth</dc:creator>
  <cp:lastModifiedBy>kth</cp:lastModifiedBy>
  <dcterms:created xsi:type="dcterms:W3CDTF">2018-03-30T08:21:05Z</dcterms:created>
  <dcterms:modified xsi:type="dcterms:W3CDTF">2018-04-02T03:39:03Z</dcterms:modified>
</cp:coreProperties>
</file>