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2260" windowHeight="12645" activeTab="3" xr2:uid="{00000000-000D-0000-FFFF-FFFF00000000}"/>
  </bookViews>
  <sheets>
    <sheet name="config A" sheetId="2" r:id="rId1"/>
    <sheet name="config B" sheetId="3" r:id="rId2"/>
    <sheet name="config C" sheetId="5" r:id="rId3"/>
    <sheet name="config D" sheetId="6" r:id="rId4"/>
    <sheet name="access number to cache" sheetId="7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6" l="1"/>
  <c r="B4" i="2"/>
  <c r="J5" i="5" l="1"/>
  <c r="J6" i="5"/>
  <c r="J7" i="5"/>
  <c r="J8" i="5"/>
  <c r="J9" i="5"/>
  <c r="J10" i="5"/>
  <c r="J11" i="5"/>
  <c r="J12" i="5"/>
  <c r="J13" i="5"/>
  <c r="J14" i="5"/>
  <c r="J15" i="5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L22" i="7" l="1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I6" i="7"/>
  <c r="H6" i="7"/>
  <c r="I5" i="7"/>
  <c r="H5" i="7"/>
  <c r="I4" i="7"/>
  <c r="H4" i="7"/>
  <c r="I3" i="7"/>
  <c r="H3" i="7"/>
  <c r="G22" i="7"/>
  <c r="G21" i="7"/>
  <c r="D21" i="7"/>
  <c r="D22" i="7" s="1"/>
  <c r="G20" i="7"/>
  <c r="D20" i="7"/>
  <c r="G19" i="7"/>
  <c r="G18" i="7"/>
  <c r="G17" i="7"/>
  <c r="G16" i="7"/>
  <c r="D16" i="7"/>
  <c r="D17" i="7" s="1"/>
  <c r="D18" i="7" s="1"/>
  <c r="G15" i="7"/>
  <c r="G14" i="7"/>
  <c r="G13" i="7"/>
  <c r="G12" i="7"/>
  <c r="D12" i="7"/>
  <c r="D13" i="7" s="1"/>
  <c r="D14" i="7" s="1"/>
  <c r="G11" i="7"/>
  <c r="G10" i="7"/>
  <c r="G9" i="7"/>
  <c r="G8" i="7"/>
  <c r="D8" i="7"/>
  <c r="D9" i="7" s="1"/>
  <c r="D10" i="7" s="1"/>
  <c r="G7" i="7"/>
  <c r="G6" i="7"/>
  <c r="G5" i="7"/>
  <c r="D5" i="7"/>
  <c r="D6" i="7" s="1"/>
  <c r="G4" i="7"/>
  <c r="D4" i="7"/>
  <c r="G3" i="7"/>
  <c r="G25" i="6" l="1"/>
  <c r="G24" i="6"/>
  <c r="G23" i="6"/>
  <c r="J22" i="6"/>
  <c r="G22" i="6"/>
  <c r="D22" i="6"/>
  <c r="D23" i="6" s="1"/>
  <c r="M21" i="6"/>
  <c r="J21" i="6"/>
  <c r="G21" i="6"/>
  <c r="G20" i="6"/>
  <c r="G19" i="6"/>
  <c r="G18" i="6"/>
  <c r="D18" i="6"/>
  <c r="M18" i="6" s="1"/>
  <c r="M17" i="6"/>
  <c r="J17" i="6"/>
  <c r="G17" i="6"/>
  <c r="G16" i="6"/>
  <c r="G15" i="6"/>
  <c r="M14" i="6"/>
  <c r="G14" i="6"/>
  <c r="D14" i="6"/>
  <c r="J14" i="6" s="1"/>
  <c r="M13" i="6"/>
  <c r="J13" i="6"/>
  <c r="G13" i="6"/>
  <c r="G12" i="6"/>
  <c r="G11" i="6"/>
  <c r="M10" i="6"/>
  <c r="J10" i="6"/>
  <c r="G10" i="6"/>
  <c r="D10" i="6"/>
  <c r="D11" i="6" s="1"/>
  <c r="M9" i="6"/>
  <c r="J9" i="6"/>
  <c r="G9" i="6"/>
  <c r="G8" i="6"/>
  <c r="G7" i="6"/>
  <c r="J6" i="6"/>
  <c r="G6" i="6"/>
  <c r="D6" i="6"/>
  <c r="D7" i="6" s="1"/>
  <c r="M5" i="6"/>
  <c r="J5" i="6"/>
  <c r="G5" i="6"/>
  <c r="G25" i="5"/>
  <c r="G24" i="5"/>
  <c r="G23" i="5"/>
  <c r="J22" i="5"/>
  <c r="G22" i="5"/>
  <c r="D22" i="5"/>
  <c r="D23" i="5" s="1"/>
  <c r="M21" i="5"/>
  <c r="J21" i="5"/>
  <c r="G21" i="5"/>
  <c r="G20" i="5"/>
  <c r="G19" i="5"/>
  <c r="G18" i="5"/>
  <c r="D18" i="5"/>
  <c r="M18" i="5" s="1"/>
  <c r="M17" i="5"/>
  <c r="J17" i="5"/>
  <c r="G17" i="5"/>
  <c r="G16" i="5"/>
  <c r="G15" i="5"/>
  <c r="M14" i="5"/>
  <c r="G14" i="5"/>
  <c r="D14" i="5"/>
  <c r="M13" i="5"/>
  <c r="G13" i="5"/>
  <c r="G12" i="5"/>
  <c r="G11" i="5"/>
  <c r="M10" i="5"/>
  <c r="G10" i="5"/>
  <c r="D10" i="5"/>
  <c r="D11" i="5" s="1"/>
  <c r="M9" i="5"/>
  <c r="G9" i="5"/>
  <c r="G8" i="5"/>
  <c r="G7" i="5"/>
  <c r="G6" i="5"/>
  <c r="D6" i="5"/>
  <c r="D7" i="5" s="1"/>
  <c r="M5" i="5"/>
  <c r="G5" i="5"/>
  <c r="B4" i="5"/>
  <c r="B4" i="3"/>
  <c r="G25" i="3"/>
  <c r="G24" i="3"/>
  <c r="G23" i="3"/>
  <c r="G22" i="3"/>
  <c r="D22" i="3"/>
  <c r="G21" i="3"/>
  <c r="G20" i="3"/>
  <c r="G19" i="3"/>
  <c r="G18" i="3"/>
  <c r="D18" i="3"/>
  <c r="D19" i="3" s="1"/>
  <c r="G17" i="3"/>
  <c r="G16" i="3"/>
  <c r="G15" i="3"/>
  <c r="G14" i="3"/>
  <c r="D14" i="3"/>
  <c r="D15" i="3" s="1"/>
  <c r="G13" i="3"/>
  <c r="G12" i="3"/>
  <c r="G11" i="3"/>
  <c r="G10" i="3"/>
  <c r="D10" i="3"/>
  <c r="G9" i="3"/>
  <c r="G8" i="3"/>
  <c r="G7" i="3"/>
  <c r="G6" i="3"/>
  <c r="D6" i="3"/>
  <c r="M5" i="3"/>
  <c r="G5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6" i="2"/>
  <c r="J5" i="2"/>
  <c r="M5" i="2"/>
  <c r="G25" i="2"/>
  <c r="G24" i="2"/>
  <c r="G23" i="2"/>
  <c r="G22" i="2"/>
  <c r="D22" i="2"/>
  <c r="D23" i="2" s="1"/>
  <c r="M21" i="2"/>
  <c r="G21" i="2"/>
  <c r="G20" i="2"/>
  <c r="G19" i="2"/>
  <c r="G18" i="2"/>
  <c r="D18" i="2"/>
  <c r="M18" i="2" s="1"/>
  <c r="M17" i="2"/>
  <c r="G17" i="2"/>
  <c r="G16" i="2"/>
  <c r="G15" i="2"/>
  <c r="G14" i="2"/>
  <c r="D14" i="2"/>
  <c r="D15" i="2" s="1"/>
  <c r="M13" i="2"/>
  <c r="G13" i="2"/>
  <c r="G12" i="2"/>
  <c r="G11" i="2"/>
  <c r="G10" i="2"/>
  <c r="D10" i="2"/>
  <c r="D11" i="2" s="1"/>
  <c r="M9" i="2"/>
  <c r="G9" i="2"/>
  <c r="G8" i="2"/>
  <c r="G7" i="2"/>
  <c r="G6" i="2"/>
  <c r="D6" i="2"/>
  <c r="D7" i="2" s="1"/>
  <c r="G5" i="2"/>
  <c r="D8" i="6" l="1"/>
  <c r="J7" i="6"/>
  <c r="M7" i="6"/>
  <c r="D12" i="6"/>
  <c r="M11" i="6"/>
  <c r="J11" i="6"/>
  <c r="D24" i="6"/>
  <c r="J23" i="6"/>
  <c r="M23" i="6"/>
  <c r="D19" i="6"/>
  <c r="D15" i="6"/>
  <c r="M6" i="6"/>
  <c r="J18" i="6"/>
  <c r="M22" i="6"/>
  <c r="D8" i="5"/>
  <c r="M7" i="5"/>
  <c r="D12" i="5"/>
  <c r="M11" i="5"/>
  <c r="D24" i="5"/>
  <c r="J23" i="5"/>
  <c r="M23" i="5"/>
  <c r="D19" i="5"/>
  <c r="D15" i="5"/>
  <c r="M6" i="5"/>
  <c r="J18" i="5"/>
  <c r="M22" i="5"/>
  <c r="D16" i="3"/>
  <c r="D20" i="3"/>
  <c r="D11" i="3"/>
  <c r="D7" i="3"/>
  <c r="D23" i="3"/>
  <c r="D12" i="2"/>
  <c r="M12" i="2" s="1"/>
  <c r="M11" i="2"/>
  <c r="M10" i="2"/>
  <c r="D19" i="2"/>
  <c r="D20" i="2" s="1"/>
  <c r="M20" i="2" s="1"/>
  <c r="M14" i="2"/>
  <c r="D16" i="2"/>
  <c r="M16" i="2" s="1"/>
  <c r="M15" i="2"/>
  <c r="M7" i="2"/>
  <c r="D8" i="2"/>
  <c r="M8" i="2" s="1"/>
  <c r="M23" i="2"/>
  <c r="D24" i="2"/>
  <c r="M24" i="2" s="1"/>
  <c r="M22" i="2"/>
  <c r="M6" i="2"/>
  <c r="J15" i="6" l="1"/>
  <c r="D16" i="6"/>
  <c r="M15" i="6"/>
  <c r="M19" i="6"/>
  <c r="J19" i="6"/>
  <c r="D20" i="6"/>
  <c r="M12" i="6"/>
  <c r="J12" i="6"/>
  <c r="M24" i="6"/>
  <c r="J24" i="6"/>
  <c r="M8" i="6"/>
  <c r="J8" i="6"/>
  <c r="M12" i="5"/>
  <c r="M15" i="5"/>
  <c r="D16" i="5"/>
  <c r="M24" i="5"/>
  <c r="J24" i="5"/>
  <c r="M19" i="5"/>
  <c r="J19" i="5"/>
  <c r="D20" i="5"/>
  <c r="M8" i="5"/>
  <c r="D8" i="3"/>
  <c r="D12" i="3"/>
  <c r="D24" i="3"/>
  <c r="M19" i="2"/>
  <c r="M20" i="6" l="1"/>
  <c r="J20" i="6"/>
  <c r="J16" i="6"/>
  <c r="M16" i="6"/>
  <c r="J16" i="5"/>
  <c r="M16" i="5"/>
  <c r="M20" i="5"/>
  <c r="J20" i="5"/>
</calcChain>
</file>

<file path=xl/sharedStrings.xml><?xml version="1.0" encoding="utf-8"?>
<sst xmlns="http://schemas.openxmlformats.org/spreadsheetml/2006/main" count="259" uniqueCount="26">
  <si>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</si>
  <si>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</si>
  <si>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</si>
  <si>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</si>
  <si>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</si>
  <si>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LD</t>
    <phoneticPr fontId="1"/>
  </si>
  <si>
    <t>BQTerrace</t>
    <phoneticPr fontId="1"/>
  </si>
  <si>
    <t>S06</t>
    <phoneticPr fontId="1"/>
  </si>
  <si>
    <t>S07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</si>
  <si>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</si>
  <si>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</si>
  <si>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</si>
  <si>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</si>
  <si>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S08</t>
    <phoneticPr fontId="1"/>
  </si>
  <si>
    <t>S09</t>
    <phoneticPr fontId="1"/>
  </si>
  <si>
    <t>S10</t>
    <phoneticPr fontId="1"/>
  </si>
  <si>
    <t>cache line size</t>
    <phoneticPr fontId="1"/>
  </si>
  <si>
    <t>way</t>
    <phoneticPr fontId="1"/>
  </si>
  <si>
    <t>cache line number</t>
    <phoneticPr fontId="1"/>
  </si>
  <si>
    <t>total</t>
    <phoneticPr fontId="1"/>
  </si>
  <si>
    <t># of frame</t>
    <phoneticPr fontId="1"/>
  </si>
  <si>
    <t>average access to cache / frame</t>
    <phoneticPr fontId="1"/>
  </si>
  <si>
    <t>total access in seq.</t>
    <phoneticPr fontId="1"/>
  </si>
  <si>
    <t>RA / LD</t>
    <phoneticPr fontId="1"/>
  </si>
  <si>
    <t>Hitrate</t>
    <phoneticPr fontId="1"/>
  </si>
  <si>
    <t>Bandwidth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</si>
</sst>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A'!$G$5:$G$24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A'!$I$5:$I$24</c:f>
              <c:numCache>
                <c:formatCode>General</c:formatCode>
                <c:ptCount val="20"/>
                <c:pt idx="0">
                  <c:v>25.9</c:v>
                </c:pt>
                <c:pt idx="1">
                  <c:v>27</c:v>
                </c:pt>
                <c:pt idx="2">
                  <c:v>27.6</c:v>
                </c:pt>
                <c:pt idx="3">
                  <c:v>27.8</c:v>
                </c:pt>
                <c:pt idx="4">
                  <c:v>20.6</c:v>
                </c:pt>
                <c:pt idx="5">
                  <c:v>19.899999999999999</c:v>
                </c:pt>
                <c:pt idx="6">
                  <c:v>19.7</c:v>
                </c:pt>
                <c:pt idx="7">
                  <c:v>19.7</c:v>
                </c:pt>
                <c:pt idx="8">
                  <c:v>28.7</c:v>
                </c:pt>
                <c:pt idx="9">
                  <c:v>28.4</c:v>
                </c:pt>
                <c:pt idx="10">
                  <c:v>28.6</c:v>
                </c:pt>
                <c:pt idx="11">
                  <c:v>28.2</c:v>
                </c:pt>
                <c:pt idx="12">
                  <c:v>26.5</c:v>
                </c:pt>
                <c:pt idx="13">
                  <c:v>25.8</c:v>
                </c:pt>
                <c:pt idx="14">
                  <c:v>25.4</c:v>
                </c:pt>
                <c:pt idx="15">
                  <c:v>25.2</c:v>
                </c:pt>
                <c:pt idx="16">
                  <c:v>29</c:v>
                </c:pt>
                <c:pt idx="17">
                  <c:v>26.3</c:v>
                </c:pt>
                <c:pt idx="18">
                  <c:v>24.3</c:v>
                </c:pt>
                <c:pt idx="19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E-4659-B957-593605860965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A'!$G$5:$G$24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A'!$L$5:$L$24</c:f>
              <c:numCache>
                <c:formatCode>General</c:formatCode>
                <c:ptCount val="20"/>
                <c:pt idx="0">
                  <c:v>6.6</c:v>
                </c:pt>
                <c:pt idx="1">
                  <c:v>6.1</c:v>
                </c:pt>
                <c:pt idx="2">
                  <c:v>5.5</c:v>
                </c:pt>
                <c:pt idx="3">
                  <c:v>5</c:v>
                </c:pt>
                <c:pt idx="4">
                  <c:v>5.0999999999999996</c:v>
                </c:pt>
                <c:pt idx="5">
                  <c:v>5.4</c:v>
                </c:pt>
                <c:pt idx="6">
                  <c:v>5.6</c:v>
                </c:pt>
                <c:pt idx="7">
                  <c:v>6.1</c:v>
                </c:pt>
                <c:pt idx="8">
                  <c:v>11.7</c:v>
                </c:pt>
                <c:pt idx="9">
                  <c:v>13.1</c:v>
                </c:pt>
                <c:pt idx="10">
                  <c:v>13.7</c:v>
                </c:pt>
                <c:pt idx="11">
                  <c:v>13.6</c:v>
                </c:pt>
                <c:pt idx="12">
                  <c:v>7.2</c:v>
                </c:pt>
                <c:pt idx="13">
                  <c:v>7.2</c:v>
                </c:pt>
                <c:pt idx="14">
                  <c:v>7.2</c:v>
                </c:pt>
                <c:pt idx="15">
                  <c:v>7.1</c:v>
                </c:pt>
                <c:pt idx="16">
                  <c:v>13</c:v>
                </c:pt>
                <c:pt idx="17">
                  <c:v>9.8000000000000007</c:v>
                </c:pt>
                <c:pt idx="18">
                  <c:v>7.7</c:v>
                </c:pt>
                <c:pt idx="19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E-4659-B957-59360586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3595975503062121"/>
          <c:y val="2.7393919510061246E-2"/>
          <c:w val="0.46404024496937885"/>
          <c:h val="0.11650845727617379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A'!$G$5:$G$24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A'!$H$5:$H$24</c:f>
              <c:numCache>
                <c:formatCode>General</c:formatCode>
                <c:ptCount val="20"/>
                <c:pt idx="0">
                  <c:v>99.76</c:v>
                </c:pt>
                <c:pt idx="1">
                  <c:v>99.73</c:v>
                </c:pt>
                <c:pt idx="2">
                  <c:v>99.72</c:v>
                </c:pt>
                <c:pt idx="3">
                  <c:v>99.71</c:v>
                </c:pt>
                <c:pt idx="4">
                  <c:v>99.75</c:v>
                </c:pt>
                <c:pt idx="5">
                  <c:v>99.75</c:v>
                </c:pt>
                <c:pt idx="6">
                  <c:v>99.74</c:v>
                </c:pt>
                <c:pt idx="7">
                  <c:v>99.73</c:v>
                </c:pt>
                <c:pt idx="8">
                  <c:v>99.73</c:v>
                </c:pt>
                <c:pt idx="9">
                  <c:v>99.73</c:v>
                </c:pt>
                <c:pt idx="10">
                  <c:v>99.72</c:v>
                </c:pt>
                <c:pt idx="11">
                  <c:v>99.72</c:v>
                </c:pt>
                <c:pt idx="12">
                  <c:v>99.74</c:v>
                </c:pt>
                <c:pt idx="13">
                  <c:v>99.74</c:v>
                </c:pt>
                <c:pt idx="14">
                  <c:v>99.73</c:v>
                </c:pt>
                <c:pt idx="15">
                  <c:v>99.73</c:v>
                </c:pt>
                <c:pt idx="16">
                  <c:v>99.68</c:v>
                </c:pt>
                <c:pt idx="17">
                  <c:v>99.7</c:v>
                </c:pt>
                <c:pt idx="18">
                  <c:v>99.71</c:v>
                </c:pt>
                <c:pt idx="19">
                  <c:v>99.73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9-42DE-A711-9ABC96789708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A'!$G$5:$G$24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A'!$K$5:$K$24</c:f>
              <c:numCache>
                <c:formatCode>General</c:formatCode>
                <c:ptCount val="20"/>
                <c:pt idx="0">
                  <c:v>99.65</c:v>
                </c:pt>
                <c:pt idx="1">
                  <c:v>99.63</c:v>
                </c:pt>
                <c:pt idx="2">
                  <c:v>99.61</c:v>
                </c:pt>
                <c:pt idx="3">
                  <c:v>99.58</c:v>
                </c:pt>
                <c:pt idx="4">
                  <c:v>99.28</c:v>
                </c:pt>
                <c:pt idx="5">
                  <c:v>99.1</c:v>
                </c:pt>
                <c:pt idx="6">
                  <c:v>98.89</c:v>
                </c:pt>
                <c:pt idx="7">
                  <c:v>98.46</c:v>
                </c:pt>
                <c:pt idx="8">
                  <c:v>98.89</c:v>
                </c:pt>
                <c:pt idx="9">
                  <c:v>98.58</c:v>
                </c:pt>
                <c:pt idx="10">
                  <c:v>98.17</c:v>
                </c:pt>
                <c:pt idx="11">
                  <c:v>98</c:v>
                </c:pt>
                <c:pt idx="12">
                  <c:v>99.33</c:v>
                </c:pt>
                <c:pt idx="13">
                  <c:v>99.22</c:v>
                </c:pt>
                <c:pt idx="14">
                  <c:v>99.06</c:v>
                </c:pt>
                <c:pt idx="15">
                  <c:v>98.88</c:v>
                </c:pt>
                <c:pt idx="16">
                  <c:v>99.53</c:v>
                </c:pt>
                <c:pt idx="17">
                  <c:v>99.55</c:v>
                </c:pt>
                <c:pt idx="18">
                  <c:v>99.56</c:v>
                </c:pt>
                <c:pt idx="19">
                  <c:v>99.56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9-42DE-A711-9ABC9678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207086614173227"/>
          <c:y val="4.2457713619130939E-3"/>
          <c:w val="0.52792913385826767"/>
          <c:h val="0.111878827646544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B'!$G$5:$G$24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B'!$I$5:$I$24</c:f>
              <c:numCache>
                <c:formatCode>General</c:formatCode>
                <c:ptCount val="20"/>
                <c:pt idx="0">
                  <c:v>18.5</c:v>
                </c:pt>
                <c:pt idx="1">
                  <c:v>20.5</c:v>
                </c:pt>
                <c:pt idx="2">
                  <c:v>21.3</c:v>
                </c:pt>
                <c:pt idx="3">
                  <c:v>20.9</c:v>
                </c:pt>
                <c:pt idx="4">
                  <c:v>13.2</c:v>
                </c:pt>
                <c:pt idx="5">
                  <c:v>13.3</c:v>
                </c:pt>
                <c:pt idx="6">
                  <c:v>13.3</c:v>
                </c:pt>
                <c:pt idx="7">
                  <c:v>13.2</c:v>
                </c:pt>
                <c:pt idx="8">
                  <c:v>17</c:v>
                </c:pt>
                <c:pt idx="9">
                  <c:v>17.8</c:v>
                </c:pt>
                <c:pt idx="10">
                  <c:v>18.8</c:v>
                </c:pt>
                <c:pt idx="11">
                  <c:v>18.8</c:v>
                </c:pt>
                <c:pt idx="12">
                  <c:v>16.899999999999999</c:v>
                </c:pt>
                <c:pt idx="13">
                  <c:v>17.2</c:v>
                </c:pt>
                <c:pt idx="14">
                  <c:v>17.8</c:v>
                </c:pt>
                <c:pt idx="15">
                  <c:v>17.7</c:v>
                </c:pt>
                <c:pt idx="16">
                  <c:v>14.3</c:v>
                </c:pt>
                <c:pt idx="17">
                  <c:v>13.9</c:v>
                </c:pt>
                <c:pt idx="18">
                  <c:v>13.7</c:v>
                </c:pt>
                <c:pt idx="19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D-4190-A40E-7E1E0AFD7F6D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B'!$G$5:$G$24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B'!$L$5:$L$24</c:f>
              <c:numCache>
                <c:formatCode>General</c:formatCode>
                <c:ptCount val="20"/>
                <c:pt idx="0">
                  <c:v>4.2</c:v>
                </c:pt>
                <c:pt idx="1">
                  <c:v>3.9</c:v>
                </c:pt>
                <c:pt idx="2">
                  <c:v>3.5</c:v>
                </c:pt>
                <c:pt idx="3">
                  <c:v>3.2</c:v>
                </c:pt>
                <c:pt idx="4">
                  <c:v>2.2999999999999998</c:v>
                </c:pt>
                <c:pt idx="5">
                  <c:v>2</c:v>
                </c:pt>
                <c:pt idx="6">
                  <c:v>1.8</c:v>
                </c:pt>
                <c:pt idx="7">
                  <c:v>1.4</c:v>
                </c:pt>
                <c:pt idx="8">
                  <c:v>2.5</c:v>
                </c:pt>
                <c:pt idx="9">
                  <c:v>2.4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2.8</c:v>
                </c:pt>
                <c:pt idx="13">
                  <c:v>2.6</c:v>
                </c:pt>
                <c:pt idx="14">
                  <c:v>2.4</c:v>
                </c:pt>
                <c:pt idx="15">
                  <c:v>2</c:v>
                </c:pt>
                <c:pt idx="16">
                  <c:v>5.4</c:v>
                </c:pt>
                <c:pt idx="17">
                  <c:v>4.5999999999999996</c:v>
                </c:pt>
                <c:pt idx="18">
                  <c:v>4</c:v>
                </c:pt>
                <c:pt idx="19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D-4190-A40E-7E1E0AFD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707086614173228"/>
          <c:y val="2.7393919510061246E-2"/>
          <c:w val="0.45292913385826772"/>
          <c:h val="0.1211380869058034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B'!$G$5:$G$24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B'!$H$5:$H$24</c:f>
              <c:numCache>
                <c:formatCode>General</c:formatCode>
                <c:ptCount val="20"/>
                <c:pt idx="0">
                  <c:v>99.83</c:v>
                </c:pt>
                <c:pt idx="1">
                  <c:v>99.8</c:v>
                </c:pt>
                <c:pt idx="2">
                  <c:v>99.78</c:v>
                </c:pt>
                <c:pt idx="3">
                  <c:v>99.78</c:v>
                </c:pt>
                <c:pt idx="4">
                  <c:v>99.84</c:v>
                </c:pt>
                <c:pt idx="5">
                  <c:v>99.83</c:v>
                </c:pt>
                <c:pt idx="6">
                  <c:v>99.83</c:v>
                </c:pt>
                <c:pt idx="7">
                  <c:v>99.82</c:v>
                </c:pt>
                <c:pt idx="8">
                  <c:v>99.84</c:v>
                </c:pt>
                <c:pt idx="9">
                  <c:v>99.83</c:v>
                </c:pt>
                <c:pt idx="10">
                  <c:v>99.82</c:v>
                </c:pt>
                <c:pt idx="11">
                  <c:v>99.81</c:v>
                </c:pt>
                <c:pt idx="12">
                  <c:v>99.84</c:v>
                </c:pt>
                <c:pt idx="13">
                  <c:v>99.83</c:v>
                </c:pt>
                <c:pt idx="14">
                  <c:v>99.81</c:v>
                </c:pt>
                <c:pt idx="15">
                  <c:v>99.81</c:v>
                </c:pt>
                <c:pt idx="16">
                  <c:v>99.84</c:v>
                </c:pt>
                <c:pt idx="17">
                  <c:v>99.84</c:v>
                </c:pt>
                <c:pt idx="18">
                  <c:v>99.84</c:v>
                </c:pt>
                <c:pt idx="19">
                  <c:v>99.84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A-4604-909F-82436E8ECD30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B'!$G$5:$G$24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B'!$K$5:$K$24</c:f>
              <c:numCache>
                <c:formatCode>General</c:formatCode>
                <c:ptCount val="20"/>
                <c:pt idx="0">
                  <c:v>99.78</c:v>
                </c:pt>
                <c:pt idx="1">
                  <c:v>99.76</c:v>
                </c:pt>
                <c:pt idx="2">
                  <c:v>99.75</c:v>
                </c:pt>
                <c:pt idx="3">
                  <c:v>99.73</c:v>
                </c:pt>
                <c:pt idx="4">
                  <c:v>99.68</c:v>
                </c:pt>
                <c:pt idx="5">
                  <c:v>99.66</c:v>
                </c:pt>
                <c:pt idx="6">
                  <c:v>99.64</c:v>
                </c:pt>
                <c:pt idx="7">
                  <c:v>99.65</c:v>
                </c:pt>
                <c:pt idx="8">
                  <c:v>99.76</c:v>
                </c:pt>
                <c:pt idx="9">
                  <c:v>99.74</c:v>
                </c:pt>
                <c:pt idx="10">
                  <c:v>99.7</c:v>
                </c:pt>
                <c:pt idx="11">
                  <c:v>99.68</c:v>
                </c:pt>
                <c:pt idx="12">
                  <c:v>99.74</c:v>
                </c:pt>
                <c:pt idx="13">
                  <c:v>99.71</c:v>
                </c:pt>
                <c:pt idx="14">
                  <c:v>99.69</c:v>
                </c:pt>
                <c:pt idx="15">
                  <c:v>99.68</c:v>
                </c:pt>
                <c:pt idx="16">
                  <c:v>99.81</c:v>
                </c:pt>
                <c:pt idx="17">
                  <c:v>99.79</c:v>
                </c:pt>
                <c:pt idx="18">
                  <c:v>99.77</c:v>
                </c:pt>
                <c:pt idx="19">
                  <c:v>99.74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A-4604-909F-82436E8EC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1651531058617661"/>
          <c:y val="4.2457713619130939E-3"/>
          <c:w val="0.48348468941382339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C'!$G$5:$G$24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C'!$I$5:$I$24</c:f>
              <c:numCache>
                <c:formatCode>General</c:formatCode>
                <c:ptCount val="20"/>
                <c:pt idx="0">
                  <c:v>18.8</c:v>
                </c:pt>
                <c:pt idx="1">
                  <c:v>20.9</c:v>
                </c:pt>
                <c:pt idx="2">
                  <c:v>21.7</c:v>
                </c:pt>
                <c:pt idx="3">
                  <c:v>21.3</c:v>
                </c:pt>
                <c:pt idx="4">
                  <c:v>13.4</c:v>
                </c:pt>
                <c:pt idx="5">
                  <c:v>13.5</c:v>
                </c:pt>
                <c:pt idx="6">
                  <c:v>13.5</c:v>
                </c:pt>
                <c:pt idx="7">
                  <c:v>13.4</c:v>
                </c:pt>
                <c:pt idx="8">
                  <c:v>17.2</c:v>
                </c:pt>
                <c:pt idx="9">
                  <c:v>18</c:v>
                </c:pt>
                <c:pt idx="10">
                  <c:v>19.100000000000001</c:v>
                </c:pt>
                <c:pt idx="11">
                  <c:v>19.100000000000001</c:v>
                </c:pt>
                <c:pt idx="12">
                  <c:v>17.100000000000001</c:v>
                </c:pt>
                <c:pt idx="13">
                  <c:v>17.5</c:v>
                </c:pt>
                <c:pt idx="14">
                  <c:v>18.100000000000001</c:v>
                </c:pt>
                <c:pt idx="15">
                  <c:v>18</c:v>
                </c:pt>
                <c:pt idx="16">
                  <c:v>14.4</c:v>
                </c:pt>
                <c:pt idx="17">
                  <c:v>14</c:v>
                </c:pt>
                <c:pt idx="18">
                  <c:v>13.8</c:v>
                </c:pt>
                <c:pt idx="19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781-A83E-A9F740F9E5D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C'!$G$5:$G$24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C'!$L$5:$L$24</c:f>
              <c:numCache>
                <c:formatCode>General</c:formatCode>
                <c:ptCount val="20"/>
                <c:pt idx="0">
                  <c:v>4.2</c:v>
                </c:pt>
                <c:pt idx="1">
                  <c:v>4</c:v>
                </c:pt>
                <c:pt idx="2">
                  <c:v>3.6</c:v>
                </c:pt>
                <c:pt idx="3">
                  <c:v>3.3</c:v>
                </c:pt>
                <c:pt idx="4">
                  <c:v>2.2999999999999998</c:v>
                </c:pt>
                <c:pt idx="5">
                  <c:v>2</c:v>
                </c:pt>
                <c:pt idx="6">
                  <c:v>1.8</c:v>
                </c:pt>
                <c:pt idx="7">
                  <c:v>1.4</c:v>
                </c:pt>
                <c:pt idx="8">
                  <c:v>2.5</c:v>
                </c:pt>
                <c:pt idx="9">
                  <c:v>2.5</c:v>
                </c:pt>
                <c:pt idx="10">
                  <c:v>2.2999999999999998</c:v>
                </c:pt>
                <c:pt idx="11">
                  <c:v>2.2000000000000002</c:v>
                </c:pt>
                <c:pt idx="12">
                  <c:v>2.9</c:v>
                </c:pt>
                <c:pt idx="13">
                  <c:v>2.7</c:v>
                </c:pt>
                <c:pt idx="14">
                  <c:v>2.4</c:v>
                </c:pt>
                <c:pt idx="15">
                  <c:v>2</c:v>
                </c:pt>
                <c:pt idx="16">
                  <c:v>5.4</c:v>
                </c:pt>
                <c:pt idx="17">
                  <c:v>4</c:v>
                </c:pt>
                <c:pt idx="18">
                  <c:v>4</c:v>
                </c:pt>
                <c:pt idx="19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D-4781-A83E-A9F740F9E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429308836395451"/>
          <c:y val="2.7393919510061246E-2"/>
          <c:w val="0.4557069116360456"/>
          <c:h val="0.102619568387284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C'!$G$5:$G$24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C'!$H$5:$H$24</c:f>
              <c:numCache>
                <c:formatCode>General</c:formatCode>
                <c:ptCount val="20"/>
                <c:pt idx="0">
                  <c:v>99.82</c:v>
                </c:pt>
                <c:pt idx="1">
                  <c:v>99.79</c:v>
                </c:pt>
                <c:pt idx="2">
                  <c:v>99.78</c:v>
                </c:pt>
                <c:pt idx="3">
                  <c:v>99.78</c:v>
                </c:pt>
                <c:pt idx="4">
                  <c:v>99.84</c:v>
                </c:pt>
                <c:pt idx="5">
                  <c:v>99.83</c:v>
                </c:pt>
                <c:pt idx="6">
                  <c:v>99.82</c:v>
                </c:pt>
                <c:pt idx="7">
                  <c:v>99.82</c:v>
                </c:pt>
                <c:pt idx="8">
                  <c:v>99.84</c:v>
                </c:pt>
                <c:pt idx="9">
                  <c:v>99.83</c:v>
                </c:pt>
                <c:pt idx="10">
                  <c:v>99.81</c:v>
                </c:pt>
                <c:pt idx="11">
                  <c:v>99.81</c:v>
                </c:pt>
                <c:pt idx="12">
                  <c:v>99.83</c:v>
                </c:pt>
                <c:pt idx="13">
                  <c:v>99.82</c:v>
                </c:pt>
                <c:pt idx="14">
                  <c:v>99.81</c:v>
                </c:pt>
                <c:pt idx="15">
                  <c:v>99.8</c:v>
                </c:pt>
                <c:pt idx="16">
                  <c:v>99.84</c:v>
                </c:pt>
                <c:pt idx="17">
                  <c:v>99.84</c:v>
                </c:pt>
                <c:pt idx="18">
                  <c:v>99.84</c:v>
                </c:pt>
                <c:pt idx="19">
                  <c:v>99.84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A-45B9-8993-30DE0351B73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C'!$G$5:$G$24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C'!$K$5:$K$24</c:f>
              <c:numCache>
                <c:formatCode>General</c:formatCode>
                <c:ptCount val="20"/>
                <c:pt idx="0">
                  <c:v>99.77</c:v>
                </c:pt>
                <c:pt idx="1">
                  <c:v>99.76</c:v>
                </c:pt>
                <c:pt idx="2">
                  <c:v>99.74</c:v>
                </c:pt>
                <c:pt idx="3">
                  <c:v>99.73</c:v>
                </c:pt>
                <c:pt idx="4">
                  <c:v>99.68</c:v>
                </c:pt>
                <c:pt idx="5">
                  <c:v>99.66</c:v>
                </c:pt>
                <c:pt idx="6">
                  <c:v>99.64</c:v>
                </c:pt>
                <c:pt idx="7">
                  <c:v>99.65</c:v>
                </c:pt>
                <c:pt idx="8">
                  <c:v>99.76</c:v>
                </c:pt>
                <c:pt idx="9">
                  <c:v>99.73</c:v>
                </c:pt>
                <c:pt idx="10">
                  <c:v>99.7</c:v>
                </c:pt>
                <c:pt idx="11">
                  <c:v>99.68</c:v>
                </c:pt>
                <c:pt idx="12">
                  <c:v>99.73</c:v>
                </c:pt>
                <c:pt idx="13">
                  <c:v>99.71</c:v>
                </c:pt>
                <c:pt idx="14">
                  <c:v>99.68</c:v>
                </c:pt>
                <c:pt idx="15">
                  <c:v>99.68</c:v>
                </c:pt>
                <c:pt idx="16">
                  <c:v>99.8</c:v>
                </c:pt>
                <c:pt idx="17">
                  <c:v>99.79</c:v>
                </c:pt>
                <c:pt idx="18">
                  <c:v>99.77</c:v>
                </c:pt>
                <c:pt idx="19">
                  <c:v>99.74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A-45B9-8993-30DE0351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318197725284338"/>
          <c:y val="4.2457713619130939E-3"/>
          <c:w val="0.41681802274715668"/>
          <c:h val="9.7989938757655298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D'!$G$5:$G$24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D'!$I$5:$I$24</c:f>
              <c:numCache>
                <c:formatCode>General</c:formatCode>
                <c:ptCount val="20"/>
                <c:pt idx="0">
                  <c:v>24.3</c:v>
                </c:pt>
                <c:pt idx="1">
                  <c:v>27.1</c:v>
                </c:pt>
                <c:pt idx="2">
                  <c:v>28.9</c:v>
                </c:pt>
                <c:pt idx="3">
                  <c:v>29.3</c:v>
                </c:pt>
                <c:pt idx="4">
                  <c:v>18.8</c:v>
                </c:pt>
                <c:pt idx="5">
                  <c:v>19.399999999999999</c:v>
                </c:pt>
                <c:pt idx="6">
                  <c:v>19.600000000000001</c:v>
                </c:pt>
                <c:pt idx="7">
                  <c:v>19.600000000000001</c:v>
                </c:pt>
                <c:pt idx="8">
                  <c:v>23.1</c:v>
                </c:pt>
                <c:pt idx="9">
                  <c:v>24.6</c:v>
                </c:pt>
                <c:pt idx="10">
                  <c:v>26.4</c:v>
                </c:pt>
                <c:pt idx="11">
                  <c:v>27.1</c:v>
                </c:pt>
                <c:pt idx="12">
                  <c:v>23.7</c:v>
                </c:pt>
                <c:pt idx="13">
                  <c:v>24.5</c:v>
                </c:pt>
                <c:pt idx="14">
                  <c:v>25.7</c:v>
                </c:pt>
                <c:pt idx="15">
                  <c:v>25.9</c:v>
                </c:pt>
                <c:pt idx="16">
                  <c:v>19.5</c:v>
                </c:pt>
                <c:pt idx="17">
                  <c:v>19.399999999999999</c:v>
                </c:pt>
                <c:pt idx="18">
                  <c:v>19.5</c:v>
                </c:pt>
                <c:pt idx="19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C-4615-BCD0-94711177AFBB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D'!$G$5:$G$24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D'!$L$5:$L$24</c:f>
              <c:numCache>
                <c:formatCode>General</c:formatCode>
                <c:ptCount val="20"/>
                <c:pt idx="0">
                  <c:v>5.6</c:v>
                </c:pt>
                <c:pt idx="1">
                  <c:v>5.4</c:v>
                </c:pt>
                <c:pt idx="2">
                  <c:v>5</c:v>
                </c:pt>
                <c:pt idx="3">
                  <c:v>4.5999999999999996</c:v>
                </c:pt>
                <c:pt idx="4">
                  <c:v>3.1</c:v>
                </c:pt>
                <c:pt idx="5">
                  <c:v>2.8</c:v>
                </c:pt>
                <c:pt idx="6">
                  <c:v>2.5</c:v>
                </c:pt>
                <c:pt idx="7">
                  <c:v>2</c:v>
                </c:pt>
                <c:pt idx="8">
                  <c:v>3.3</c:v>
                </c:pt>
                <c:pt idx="9">
                  <c:v>3.2</c:v>
                </c:pt>
                <c:pt idx="10">
                  <c:v>2.9</c:v>
                </c:pt>
                <c:pt idx="11">
                  <c:v>2.8</c:v>
                </c:pt>
                <c:pt idx="12">
                  <c:v>3.9</c:v>
                </c:pt>
                <c:pt idx="13">
                  <c:v>3.7</c:v>
                </c:pt>
                <c:pt idx="14">
                  <c:v>3.4</c:v>
                </c:pt>
                <c:pt idx="15">
                  <c:v>2.9</c:v>
                </c:pt>
                <c:pt idx="16">
                  <c:v>7.6</c:v>
                </c:pt>
                <c:pt idx="17">
                  <c:v>6.6</c:v>
                </c:pt>
                <c:pt idx="18">
                  <c:v>5.8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C-4615-BCD0-94711177A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0818197725284342"/>
          <c:y val="2.7393919510061246E-2"/>
          <c:w val="0.49181802274715658"/>
          <c:h val="0.102619568387284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'config D'!$G$5:$G$24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D'!$H$5:$H$24</c:f>
              <c:numCache>
                <c:formatCode>General</c:formatCode>
                <c:ptCount val="20"/>
                <c:pt idx="0">
                  <c:v>99.89</c:v>
                </c:pt>
                <c:pt idx="1">
                  <c:v>99.87</c:v>
                </c:pt>
                <c:pt idx="2">
                  <c:v>99.85</c:v>
                </c:pt>
                <c:pt idx="3">
                  <c:v>99.85</c:v>
                </c:pt>
                <c:pt idx="4">
                  <c:v>99.89</c:v>
                </c:pt>
                <c:pt idx="5">
                  <c:v>99.88</c:v>
                </c:pt>
                <c:pt idx="6">
                  <c:v>99.87</c:v>
                </c:pt>
                <c:pt idx="7">
                  <c:v>99.87</c:v>
                </c:pt>
                <c:pt idx="8">
                  <c:v>99.89</c:v>
                </c:pt>
                <c:pt idx="9">
                  <c:v>99.88</c:v>
                </c:pt>
                <c:pt idx="10">
                  <c:v>99.87</c:v>
                </c:pt>
                <c:pt idx="11">
                  <c:v>99.87</c:v>
                </c:pt>
                <c:pt idx="12">
                  <c:v>99.89</c:v>
                </c:pt>
                <c:pt idx="13">
                  <c:v>99.88</c:v>
                </c:pt>
                <c:pt idx="14">
                  <c:v>99.87</c:v>
                </c:pt>
                <c:pt idx="15">
                  <c:v>99.86</c:v>
                </c:pt>
                <c:pt idx="16">
                  <c:v>99.89</c:v>
                </c:pt>
                <c:pt idx="17">
                  <c:v>99.89</c:v>
                </c:pt>
                <c:pt idx="18">
                  <c:v>99.88</c:v>
                </c:pt>
                <c:pt idx="19">
                  <c:v>99.88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8-4FD9-8034-5B89041145BA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'config D'!$G$5:$G$24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'config D'!$K$5:$K$24</c:f>
              <c:numCache>
                <c:formatCode>General</c:formatCode>
                <c:ptCount val="20"/>
                <c:pt idx="0">
                  <c:v>99.85</c:v>
                </c:pt>
                <c:pt idx="1">
                  <c:v>99.84</c:v>
                </c:pt>
                <c:pt idx="2">
                  <c:v>99.82</c:v>
                </c:pt>
                <c:pt idx="3">
                  <c:v>99.8</c:v>
                </c:pt>
                <c:pt idx="4">
                  <c:v>99.78</c:v>
                </c:pt>
                <c:pt idx="5">
                  <c:v>99.77</c:v>
                </c:pt>
                <c:pt idx="6">
                  <c:v>99.75</c:v>
                </c:pt>
                <c:pt idx="7">
                  <c:v>99.75</c:v>
                </c:pt>
                <c:pt idx="8">
                  <c:v>99.85</c:v>
                </c:pt>
                <c:pt idx="9">
                  <c:v>99.83</c:v>
                </c:pt>
                <c:pt idx="10">
                  <c:v>99.8</c:v>
                </c:pt>
                <c:pt idx="11">
                  <c:v>99.79</c:v>
                </c:pt>
                <c:pt idx="12">
                  <c:v>99.82</c:v>
                </c:pt>
                <c:pt idx="13">
                  <c:v>99.8</c:v>
                </c:pt>
                <c:pt idx="14">
                  <c:v>99.78</c:v>
                </c:pt>
                <c:pt idx="15">
                  <c:v>99.77</c:v>
                </c:pt>
                <c:pt idx="16">
                  <c:v>99.86</c:v>
                </c:pt>
                <c:pt idx="17">
                  <c:v>99.85</c:v>
                </c:pt>
                <c:pt idx="18">
                  <c:v>99.84</c:v>
                </c:pt>
                <c:pt idx="19">
                  <c:v>99.81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FD9-8034-5B89041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51531058617666"/>
          <c:y val="4.2457713619130939E-3"/>
          <c:w val="0.43348468941382334"/>
          <c:h val="8.4101049868766389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BA397C-67A6-4423-A5DC-403113BC1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7C1DB45-AEF2-4799-83D9-E69E1D2B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49ECA6A-FC2D-4E0A-AC97-94FB491EE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21B9A2-1E4E-47CD-91DB-EC65723D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62F95-0996-4CD2-8A00-F834E3871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60D657-FCB2-480E-8BF2-940569EB0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8E917-866F-4426-8006-667B97EC0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9D443A-9F72-4459-A429-F35B03DDF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3F49-5AAB-4718-9B63-C7BD7CA16815}">
  <dimension ref="A1:M25"/>
  <sheetViews>
    <sheetView workbookViewId="0">
      <selection activeCell="D1" sqref="D1:D4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4</v>
      </c>
    </row>
    <row r="3" spans="1:13">
      <c r="A3" t="s">
        <v>18</v>
      </c>
      <c r="B3">
        <v>64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32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99.76</v>
      </c>
      <c r="I5">
        <v>25.9</v>
      </c>
      <c r="J5">
        <f>I5 * $D5</f>
        <v>1554</v>
      </c>
      <c r="K5">
        <v>99.65</v>
      </c>
      <c r="L5">
        <v>6.6</v>
      </c>
      <c r="M5">
        <f>L5 * $D5</f>
        <v>396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99.73</v>
      </c>
      <c r="I6">
        <v>27</v>
      </c>
      <c r="J6">
        <f>I6 * $D6</f>
        <v>1620</v>
      </c>
      <c r="K6">
        <v>99.63</v>
      </c>
      <c r="L6">
        <v>6.1</v>
      </c>
      <c r="M6">
        <f t="shared" ref="M6:M24" si="1">L6 * D6</f>
        <v>366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99.72</v>
      </c>
      <c r="I7">
        <v>27.6</v>
      </c>
      <c r="J7">
        <f t="shared" ref="J7:J24" si="2">I7 * $D7</f>
        <v>1656</v>
      </c>
      <c r="K7">
        <v>99.61</v>
      </c>
      <c r="L7">
        <v>5.5</v>
      </c>
      <c r="M7">
        <f t="shared" si="1"/>
        <v>330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99.71</v>
      </c>
      <c r="I8">
        <v>27.8</v>
      </c>
      <c r="J8">
        <f t="shared" si="2"/>
        <v>1668</v>
      </c>
      <c r="K8">
        <v>99.58</v>
      </c>
      <c r="L8">
        <v>5</v>
      </c>
      <c r="M8">
        <f t="shared" si="1"/>
        <v>300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99.75</v>
      </c>
      <c r="I9">
        <v>20.6</v>
      </c>
      <c r="J9">
        <f t="shared" si="2"/>
        <v>1236</v>
      </c>
      <c r="K9">
        <v>99.28</v>
      </c>
      <c r="L9">
        <v>5.0999999999999996</v>
      </c>
      <c r="M9">
        <f t="shared" si="1"/>
        <v>306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99.75</v>
      </c>
      <c r="I10">
        <v>19.899999999999999</v>
      </c>
      <c r="J10">
        <f t="shared" si="2"/>
        <v>1194</v>
      </c>
      <c r="K10">
        <v>99.1</v>
      </c>
      <c r="L10">
        <v>5.4</v>
      </c>
      <c r="M10">
        <f t="shared" si="1"/>
        <v>324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99.74</v>
      </c>
      <c r="I11">
        <v>19.7</v>
      </c>
      <c r="J11">
        <f t="shared" si="2"/>
        <v>1182</v>
      </c>
      <c r="K11">
        <v>98.89</v>
      </c>
      <c r="L11">
        <v>5.6</v>
      </c>
      <c r="M11">
        <f t="shared" si="1"/>
        <v>336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99.73</v>
      </c>
      <c r="I12">
        <v>19.7</v>
      </c>
      <c r="J12">
        <f t="shared" si="2"/>
        <v>1182</v>
      </c>
      <c r="K12">
        <v>98.46</v>
      </c>
      <c r="L12">
        <v>6.1</v>
      </c>
      <c r="M12">
        <f t="shared" si="1"/>
        <v>366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99.73</v>
      </c>
      <c r="I13">
        <v>28.7</v>
      </c>
      <c r="J13">
        <f t="shared" si="2"/>
        <v>1722</v>
      </c>
      <c r="K13">
        <v>98.89</v>
      </c>
      <c r="L13">
        <v>11.7</v>
      </c>
      <c r="M13">
        <f t="shared" si="1"/>
        <v>702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99.73</v>
      </c>
      <c r="I14">
        <v>28.4</v>
      </c>
      <c r="J14">
        <f t="shared" si="2"/>
        <v>1704</v>
      </c>
      <c r="K14">
        <v>98.58</v>
      </c>
      <c r="L14">
        <v>13.1</v>
      </c>
      <c r="M14">
        <f t="shared" si="1"/>
        <v>786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99.72</v>
      </c>
      <c r="I15">
        <v>28.6</v>
      </c>
      <c r="J15">
        <f t="shared" si="2"/>
        <v>1716</v>
      </c>
      <c r="K15">
        <v>98.17</v>
      </c>
      <c r="L15">
        <v>13.7</v>
      </c>
      <c r="M15">
        <f t="shared" si="1"/>
        <v>822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99.72</v>
      </c>
      <c r="I16">
        <v>28.2</v>
      </c>
      <c r="J16">
        <f t="shared" si="2"/>
        <v>1692</v>
      </c>
      <c r="K16">
        <v>98</v>
      </c>
      <c r="L16">
        <v>13.6</v>
      </c>
      <c r="M16">
        <f t="shared" si="1"/>
        <v>816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99.74</v>
      </c>
      <c r="I17">
        <v>26.5</v>
      </c>
      <c r="J17">
        <f t="shared" si="2"/>
        <v>1325</v>
      </c>
      <c r="K17">
        <v>99.33</v>
      </c>
      <c r="L17">
        <v>7.2</v>
      </c>
      <c r="M17">
        <f t="shared" si="1"/>
        <v>360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99.74</v>
      </c>
      <c r="I18">
        <v>25.8</v>
      </c>
      <c r="J18">
        <f t="shared" si="2"/>
        <v>1290</v>
      </c>
      <c r="K18">
        <v>99.22</v>
      </c>
      <c r="L18">
        <v>7.2</v>
      </c>
      <c r="M18">
        <f t="shared" si="1"/>
        <v>360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99.73</v>
      </c>
      <c r="I19">
        <v>25.4</v>
      </c>
      <c r="J19">
        <f t="shared" si="2"/>
        <v>1270</v>
      </c>
      <c r="K19">
        <v>99.06</v>
      </c>
      <c r="L19">
        <v>7.2</v>
      </c>
      <c r="M19">
        <f t="shared" si="1"/>
        <v>360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99.73</v>
      </c>
      <c r="I20">
        <v>25.2</v>
      </c>
      <c r="J20">
        <f t="shared" si="2"/>
        <v>1260</v>
      </c>
      <c r="K20">
        <v>98.88</v>
      </c>
      <c r="L20">
        <v>7.1</v>
      </c>
      <c r="M20">
        <f t="shared" si="1"/>
        <v>355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99.68</v>
      </c>
      <c r="I21">
        <v>29</v>
      </c>
      <c r="J21">
        <f t="shared" si="2"/>
        <v>1450</v>
      </c>
      <c r="K21">
        <v>99.53</v>
      </c>
      <c r="L21">
        <v>13</v>
      </c>
      <c r="M21">
        <f t="shared" si="1"/>
        <v>650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99.7</v>
      </c>
      <c r="I22">
        <v>26.3</v>
      </c>
      <c r="J22">
        <f t="shared" si="2"/>
        <v>1315</v>
      </c>
      <c r="K22">
        <v>99.55</v>
      </c>
      <c r="L22">
        <v>9.8000000000000007</v>
      </c>
      <c r="M22">
        <f t="shared" si="1"/>
        <v>490.00000000000006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99.71</v>
      </c>
      <c r="I23">
        <v>24.3</v>
      </c>
      <c r="J23">
        <f t="shared" si="2"/>
        <v>1215</v>
      </c>
      <c r="K23">
        <v>99.56</v>
      </c>
      <c r="L23">
        <v>7.7</v>
      </c>
      <c r="M23">
        <f t="shared" si="1"/>
        <v>385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99.73</v>
      </c>
      <c r="I24">
        <v>22.3</v>
      </c>
      <c r="J24">
        <f t="shared" si="2"/>
        <v>1115</v>
      </c>
      <c r="K24">
        <v>99.56</v>
      </c>
      <c r="L24">
        <v>5.8</v>
      </c>
      <c r="M24">
        <f t="shared" si="1"/>
        <v>290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5AD4-2B64-46EE-B77E-EFCE5904F151}">
  <dimension ref="A1:M25"/>
  <sheetViews>
    <sheetView workbookViewId="0"/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4</v>
      </c>
    </row>
    <row r="3" spans="1:13">
      <c r="A3" t="s">
        <v>18</v>
      </c>
      <c r="B3">
        <v>128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64</v>
      </c>
      <c r="H4" t="s">
        <v>24</v>
      </c>
      <c r="I4" t="s">
        <v>25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99.83</v>
      </c>
      <c r="I5">
        <v>18.5</v>
      </c>
      <c r="J5">
        <f>I5 * $D5</f>
        <v>1110</v>
      </c>
      <c r="K5">
        <v>99.78</v>
      </c>
      <c r="L5">
        <v>4.2</v>
      </c>
      <c r="M5">
        <f>L5 * $D5</f>
        <v>252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99.8</v>
      </c>
      <c r="I6">
        <v>20.5</v>
      </c>
      <c r="J6">
        <f>I6 * $D6</f>
        <v>1230</v>
      </c>
      <c r="K6">
        <v>99.76</v>
      </c>
      <c r="L6">
        <v>3.9</v>
      </c>
      <c r="M6">
        <f>L6 * $D6</f>
        <v>234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99.78</v>
      </c>
      <c r="I7">
        <v>21.3</v>
      </c>
      <c r="J7">
        <f>I7 * $D7</f>
        <v>1278</v>
      </c>
      <c r="K7">
        <v>99.75</v>
      </c>
      <c r="L7">
        <v>3.5</v>
      </c>
      <c r="M7">
        <f>L7 * $D7</f>
        <v>210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99.78</v>
      </c>
      <c r="I8">
        <v>20.9</v>
      </c>
      <c r="J8">
        <f>I8 * $D8</f>
        <v>1254</v>
      </c>
      <c r="K8">
        <v>99.73</v>
      </c>
      <c r="L8">
        <v>3.2</v>
      </c>
      <c r="M8">
        <f>L8 * $D8</f>
        <v>192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99.84</v>
      </c>
      <c r="I9">
        <v>13.2</v>
      </c>
      <c r="J9">
        <f>I9 * $D9</f>
        <v>792</v>
      </c>
      <c r="K9">
        <v>99.68</v>
      </c>
      <c r="L9">
        <v>2.2999999999999998</v>
      </c>
      <c r="M9">
        <f>L9 * $D9</f>
        <v>138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99.83</v>
      </c>
      <c r="I10">
        <v>13.3</v>
      </c>
      <c r="J10">
        <f>I10 * $D10</f>
        <v>798</v>
      </c>
      <c r="K10">
        <v>99.66</v>
      </c>
      <c r="L10">
        <v>2</v>
      </c>
      <c r="M10">
        <f>L10 * $D10</f>
        <v>120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99.83</v>
      </c>
      <c r="I11">
        <v>13.3</v>
      </c>
      <c r="J11">
        <f>I11 * $D11</f>
        <v>798</v>
      </c>
      <c r="K11">
        <v>99.64</v>
      </c>
      <c r="L11">
        <v>1.8</v>
      </c>
      <c r="M11">
        <f>L11 * $D11</f>
        <v>108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99.82</v>
      </c>
      <c r="I12">
        <v>13.2</v>
      </c>
      <c r="J12">
        <f>I12 * $D12</f>
        <v>792</v>
      </c>
      <c r="K12">
        <v>99.65</v>
      </c>
      <c r="L12">
        <v>1.4</v>
      </c>
      <c r="M12">
        <f>L12 * $D12</f>
        <v>84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99.84</v>
      </c>
      <c r="I13">
        <v>17</v>
      </c>
      <c r="J13">
        <f>I13 * $D13</f>
        <v>1020</v>
      </c>
      <c r="K13">
        <v>99.76</v>
      </c>
      <c r="L13">
        <v>2.5</v>
      </c>
      <c r="M13">
        <f>L13 * $D13</f>
        <v>150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99.83</v>
      </c>
      <c r="I14">
        <v>17.8</v>
      </c>
      <c r="J14">
        <f>I14 * $D14</f>
        <v>1068</v>
      </c>
      <c r="K14">
        <v>99.74</v>
      </c>
      <c r="L14">
        <v>2.4</v>
      </c>
      <c r="M14">
        <f>L14 * $D14</f>
        <v>144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99.82</v>
      </c>
      <c r="I15">
        <v>18.8</v>
      </c>
      <c r="J15">
        <f>I15 * $D15</f>
        <v>1128</v>
      </c>
      <c r="K15">
        <v>99.7</v>
      </c>
      <c r="L15">
        <v>2.2000000000000002</v>
      </c>
      <c r="M15">
        <f>L15 * $D15</f>
        <v>132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99.81</v>
      </c>
      <c r="I16">
        <v>18.8</v>
      </c>
      <c r="J16">
        <f>I16 * $D16</f>
        <v>1128</v>
      </c>
      <c r="K16">
        <v>99.68</v>
      </c>
      <c r="L16">
        <v>2.2000000000000002</v>
      </c>
      <c r="M16">
        <f>L16 * $D16</f>
        <v>132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99.84</v>
      </c>
      <c r="I17">
        <v>16.899999999999999</v>
      </c>
      <c r="J17">
        <f>I17 * $D17</f>
        <v>844.99999999999989</v>
      </c>
      <c r="K17">
        <v>99.74</v>
      </c>
      <c r="L17">
        <v>2.8</v>
      </c>
      <c r="M17">
        <f>L17 * $D17</f>
        <v>140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99.83</v>
      </c>
      <c r="I18">
        <v>17.2</v>
      </c>
      <c r="J18">
        <f>I18 * $D18</f>
        <v>860</v>
      </c>
      <c r="K18">
        <v>99.71</v>
      </c>
      <c r="L18">
        <v>2.6</v>
      </c>
      <c r="M18">
        <f>L18 * $D18</f>
        <v>130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99.81</v>
      </c>
      <c r="I19">
        <v>17.8</v>
      </c>
      <c r="J19">
        <f>I19 * $D19</f>
        <v>890</v>
      </c>
      <c r="K19">
        <v>99.69</v>
      </c>
      <c r="L19">
        <v>2.4</v>
      </c>
      <c r="M19">
        <f>L19 * $D19</f>
        <v>120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99.81</v>
      </c>
      <c r="I20">
        <v>17.7</v>
      </c>
      <c r="J20">
        <f>I20 * $D20</f>
        <v>885</v>
      </c>
      <c r="K20">
        <v>99.68</v>
      </c>
      <c r="L20">
        <v>2</v>
      </c>
      <c r="M20">
        <f>L20 * $D20</f>
        <v>100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99.84</v>
      </c>
      <c r="I21">
        <v>14.3</v>
      </c>
      <c r="J21">
        <f>I21 * $D21</f>
        <v>715</v>
      </c>
      <c r="K21">
        <v>99.81</v>
      </c>
      <c r="L21">
        <v>5.4</v>
      </c>
      <c r="M21">
        <f>L21 * $D21</f>
        <v>270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99.84</v>
      </c>
      <c r="I22">
        <v>13.9</v>
      </c>
      <c r="J22">
        <f>I22 * $D22</f>
        <v>695</v>
      </c>
      <c r="K22">
        <v>99.79</v>
      </c>
      <c r="L22">
        <v>4.5999999999999996</v>
      </c>
      <c r="M22">
        <f>L22 * $D22</f>
        <v>229.99999999999997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99.84</v>
      </c>
      <c r="I23">
        <v>13.7</v>
      </c>
      <c r="J23">
        <f>I23 * $D23</f>
        <v>685</v>
      </c>
      <c r="K23">
        <v>99.77</v>
      </c>
      <c r="L23">
        <v>4</v>
      </c>
      <c r="M23">
        <f>L23 * $D23</f>
        <v>200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99.84</v>
      </c>
      <c r="I24">
        <v>13.4</v>
      </c>
      <c r="J24">
        <f>I24 * $D24</f>
        <v>670</v>
      </c>
      <c r="K24">
        <v>99.74</v>
      </c>
      <c r="L24">
        <v>3.4</v>
      </c>
      <c r="M24">
        <f>L24 * $D24</f>
        <v>170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FE82-2B0C-4C61-A7BD-A81F8CC81A85}">
  <dimension ref="A1:M25"/>
  <sheetViews>
    <sheetView workbookViewId="0"/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8</v>
      </c>
    </row>
    <row r="3" spans="1:13">
      <c r="A3" t="s">
        <v>18</v>
      </c>
      <c r="B3">
        <v>64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64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99.82</v>
      </c>
      <c r="I5">
        <v>18.8</v>
      </c>
      <c r="J5">
        <f>I5 * $D5</f>
        <v>1128</v>
      </c>
      <c r="K5">
        <v>99.77</v>
      </c>
      <c r="L5">
        <v>4.2</v>
      </c>
      <c r="M5">
        <f>L5 * $D5</f>
        <v>252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99.79</v>
      </c>
      <c r="I6">
        <v>20.9</v>
      </c>
      <c r="J6">
        <f>I6 * $D6</f>
        <v>1254</v>
      </c>
      <c r="K6">
        <v>99.76</v>
      </c>
      <c r="L6">
        <v>4</v>
      </c>
      <c r="M6">
        <f t="shared" ref="M6:M23" si="1">L6 * D6</f>
        <v>240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99.78</v>
      </c>
      <c r="I7">
        <v>21.7</v>
      </c>
      <c r="J7">
        <f t="shared" ref="J7:J24" si="2">I7 * $D7</f>
        <v>1302</v>
      </c>
      <c r="K7">
        <v>99.74</v>
      </c>
      <c r="L7">
        <v>3.6</v>
      </c>
      <c r="M7">
        <f t="shared" si="1"/>
        <v>216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99.78</v>
      </c>
      <c r="I8">
        <v>21.3</v>
      </c>
      <c r="J8">
        <f t="shared" si="2"/>
        <v>1278</v>
      </c>
      <c r="K8">
        <v>99.73</v>
      </c>
      <c r="L8">
        <v>3.3</v>
      </c>
      <c r="M8">
        <f t="shared" si="1"/>
        <v>198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99.84</v>
      </c>
      <c r="I9">
        <v>13.4</v>
      </c>
      <c r="J9">
        <f t="shared" si="2"/>
        <v>804</v>
      </c>
      <c r="K9">
        <v>99.68</v>
      </c>
      <c r="L9">
        <v>2.2999999999999998</v>
      </c>
      <c r="M9">
        <f t="shared" si="1"/>
        <v>138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99.83</v>
      </c>
      <c r="I10">
        <v>13.5</v>
      </c>
      <c r="J10">
        <f t="shared" si="2"/>
        <v>810</v>
      </c>
      <c r="K10">
        <v>99.66</v>
      </c>
      <c r="L10">
        <v>2</v>
      </c>
      <c r="M10">
        <f t="shared" si="1"/>
        <v>120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99.82</v>
      </c>
      <c r="I11">
        <v>13.5</v>
      </c>
      <c r="J11">
        <f t="shared" si="2"/>
        <v>810</v>
      </c>
      <c r="K11">
        <v>99.64</v>
      </c>
      <c r="L11">
        <v>1.8</v>
      </c>
      <c r="M11">
        <f t="shared" si="1"/>
        <v>108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99.82</v>
      </c>
      <c r="I12">
        <v>13.4</v>
      </c>
      <c r="J12">
        <f t="shared" si="2"/>
        <v>804</v>
      </c>
      <c r="K12">
        <v>99.65</v>
      </c>
      <c r="L12">
        <v>1.4</v>
      </c>
      <c r="M12">
        <f t="shared" si="1"/>
        <v>84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99.84</v>
      </c>
      <c r="I13">
        <v>17.2</v>
      </c>
      <c r="J13">
        <f t="shared" si="2"/>
        <v>1032</v>
      </c>
      <c r="K13">
        <v>99.76</v>
      </c>
      <c r="L13">
        <v>2.5</v>
      </c>
      <c r="M13">
        <f t="shared" si="1"/>
        <v>150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99.83</v>
      </c>
      <c r="I14">
        <v>18</v>
      </c>
      <c r="J14">
        <f t="shared" si="2"/>
        <v>1080</v>
      </c>
      <c r="K14">
        <v>99.73</v>
      </c>
      <c r="L14">
        <v>2.5</v>
      </c>
      <c r="M14">
        <f t="shared" si="1"/>
        <v>150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99.81</v>
      </c>
      <c r="I15">
        <v>19.100000000000001</v>
      </c>
      <c r="J15">
        <f t="shared" si="2"/>
        <v>1146</v>
      </c>
      <c r="K15">
        <v>99.7</v>
      </c>
      <c r="L15">
        <v>2.2999999999999998</v>
      </c>
      <c r="M15">
        <f t="shared" si="1"/>
        <v>138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99.81</v>
      </c>
      <c r="I16">
        <v>19.100000000000001</v>
      </c>
      <c r="J16">
        <f t="shared" si="2"/>
        <v>1146</v>
      </c>
      <c r="K16">
        <v>99.68</v>
      </c>
      <c r="L16">
        <v>2.2000000000000002</v>
      </c>
      <c r="M16">
        <f t="shared" si="1"/>
        <v>132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99.83</v>
      </c>
      <c r="I17">
        <v>17.100000000000001</v>
      </c>
      <c r="J17">
        <f t="shared" si="2"/>
        <v>855.00000000000011</v>
      </c>
      <c r="K17">
        <v>99.73</v>
      </c>
      <c r="L17">
        <v>2.9</v>
      </c>
      <c r="M17">
        <f t="shared" si="1"/>
        <v>145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99.82</v>
      </c>
      <c r="I18">
        <v>17.5</v>
      </c>
      <c r="J18">
        <f t="shared" si="2"/>
        <v>875</v>
      </c>
      <c r="K18">
        <v>99.71</v>
      </c>
      <c r="L18">
        <v>2.7</v>
      </c>
      <c r="M18">
        <f t="shared" si="1"/>
        <v>135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99.81</v>
      </c>
      <c r="I19">
        <v>18.100000000000001</v>
      </c>
      <c r="J19">
        <f t="shared" si="2"/>
        <v>905.00000000000011</v>
      </c>
      <c r="K19">
        <v>99.68</v>
      </c>
      <c r="L19">
        <v>2.4</v>
      </c>
      <c r="M19">
        <f t="shared" si="1"/>
        <v>120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</v>
      </c>
      <c r="I20">
        <v>18</v>
      </c>
      <c r="J20">
        <f t="shared" si="2"/>
        <v>900</v>
      </c>
      <c r="K20">
        <v>99.68</v>
      </c>
      <c r="L20">
        <v>2</v>
      </c>
      <c r="M20">
        <f t="shared" si="1"/>
        <v>100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99.84</v>
      </c>
      <c r="I21">
        <v>14.4</v>
      </c>
      <c r="J21">
        <f t="shared" si="2"/>
        <v>720</v>
      </c>
      <c r="K21">
        <v>99.8</v>
      </c>
      <c r="L21">
        <v>5.4</v>
      </c>
      <c r="M21">
        <f t="shared" si="1"/>
        <v>270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99.84</v>
      </c>
      <c r="I22">
        <v>14</v>
      </c>
      <c r="J22">
        <f t="shared" si="2"/>
        <v>700</v>
      </c>
      <c r="K22">
        <v>99.79</v>
      </c>
      <c r="L22">
        <v>4</v>
      </c>
      <c r="M22">
        <f t="shared" si="1"/>
        <v>200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99.84</v>
      </c>
      <c r="I23">
        <v>13.8</v>
      </c>
      <c r="J23">
        <f t="shared" si="2"/>
        <v>690</v>
      </c>
      <c r="K23">
        <v>99.77</v>
      </c>
      <c r="L23">
        <v>4</v>
      </c>
      <c r="M23">
        <f t="shared" si="1"/>
        <v>200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99.84</v>
      </c>
      <c r="I24">
        <v>13.6</v>
      </c>
      <c r="J24">
        <f t="shared" si="2"/>
        <v>680</v>
      </c>
      <c r="K24">
        <v>99.74</v>
      </c>
      <c r="L24">
        <v>3.4</v>
      </c>
      <c r="M24">
        <f>L24 * D24</f>
        <v>170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A9EA-7959-4D13-9210-D18F356CC16A}">
  <dimension ref="A1:M25"/>
  <sheetViews>
    <sheetView tabSelected="1" workbookViewId="0"/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3">
      <c r="A1" t="s">
        <v>16</v>
      </c>
      <c r="B1">
        <v>256</v>
      </c>
    </row>
    <row r="2" spans="1:13">
      <c r="A2" t="s">
        <v>17</v>
      </c>
      <c r="B2">
        <v>4</v>
      </c>
    </row>
    <row r="3" spans="1:13">
      <c r="A3" t="s">
        <v>18</v>
      </c>
      <c r="B3">
        <v>64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64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99.89</v>
      </c>
      <c r="I5">
        <v>24.3</v>
      </c>
      <c r="J5">
        <f>I5 * $D5</f>
        <v>1458</v>
      </c>
      <c r="K5">
        <v>99.85</v>
      </c>
      <c r="L5">
        <v>5.6</v>
      </c>
      <c r="M5">
        <f>L5 * $D5</f>
        <v>336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99.87</v>
      </c>
      <c r="I6">
        <v>27.1</v>
      </c>
      <c r="J6">
        <f>I6 * $D6</f>
        <v>1626</v>
      </c>
      <c r="K6">
        <v>99.84</v>
      </c>
      <c r="L6">
        <v>5.4</v>
      </c>
      <c r="M6">
        <f t="shared" ref="M6:M23" si="1">L6 * D6</f>
        <v>324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99.85</v>
      </c>
      <c r="I7">
        <v>28.9</v>
      </c>
      <c r="J7">
        <f t="shared" ref="J7:J24" si="2">I7 * $D7</f>
        <v>1734</v>
      </c>
      <c r="K7">
        <v>99.82</v>
      </c>
      <c r="L7">
        <v>5</v>
      </c>
      <c r="M7">
        <f t="shared" si="1"/>
        <v>300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99.85</v>
      </c>
      <c r="I8">
        <v>29.3</v>
      </c>
      <c r="J8">
        <f t="shared" si="2"/>
        <v>1758</v>
      </c>
      <c r="K8">
        <v>99.8</v>
      </c>
      <c r="L8">
        <v>4.5999999999999996</v>
      </c>
      <c r="M8">
        <f t="shared" si="1"/>
        <v>276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99.89</v>
      </c>
      <c r="I9">
        <v>18.8</v>
      </c>
      <c r="J9">
        <f t="shared" si="2"/>
        <v>1128</v>
      </c>
      <c r="K9">
        <v>99.78</v>
      </c>
      <c r="L9">
        <v>3.1</v>
      </c>
      <c r="M9">
        <f t="shared" si="1"/>
        <v>186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99.88</v>
      </c>
      <c r="I10">
        <v>19.399999999999999</v>
      </c>
      <c r="J10">
        <f t="shared" si="2"/>
        <v>1164</v>
      </c>
      <c r="K10">
        <v>99.77</v>
      </c>
      <c r="L10">
        <v>2.8</v>
      </c>
      <c r="M10">
        <f t="shared" si="1"/>
        <v>168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99.87</v>
      </c>
      <c r="I11">
        <v>19.600000000000001</v>
      </c>
      <c r="J11">
        <f t="shared" si="2"/>
        <v>1176</v>
      </c>
      <c r="K11">
        <v>99.75</v>
      </c>
      <c r="L11">
        <v>2.5</v>
      </c>
      <c r="M11">
        <f t="shared" si="1"/>
        <v>150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99.87</v>
      </c>
      <c r="I12">
        <v>19.600000000000001</v>
      </c>
      <c r="J12">
        <f t="shared" si="2"/>
        <v>1176</v>
      </c>
      <c r="K12">
        <v>99.75</v>
      </c>
      <c r="L12">
        <v>2</v>
      </c>
      <c r="M12">
        <f t="shared" si="1"/>
        <v>120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99.89</v>
      </c>
      <c r="I13">
        <v>23.1</v>
      </c>
      <c r="J13">
        <f t="shared" si="2"/>
        <v>1386</v>
      </c>
      <c r="K13">
        <v>99.85</v>
      </c>
      <c r="L13">
        <v>3.3</v>
      </c>
      <c r="M13">
        <f t="shared" si="1"/>
        <v>198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99.88</v>
      </c>
      <c r="I14">
        <v>24.6</v>
      </c>
      <c r="J14">
        <f t="shared" si="2"/>
        <v>1476</v>
      </c>
      <c r="K14">
        <v>99.83</v>
      </c>
      <c r="L14">
        <v>3.2</v>
      </c>
      <c r="M14">
        <f t="shared" si="1"/>
        <v>192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99.87</v>
      </c>
      <c r="I15">
        <v>26.4</v>
      </c>
      <c r="J15">
        <f t="shared" si="2"/>
        <v>1584</v>
      </c>
      <c r="K15">
        <v>99.8</v>
      </c>
      <c r="L15">
        <v>2.9</v>
      </c>
      <c r="M15">
        <f t="shared" si="1"/>
        <v>174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99.87</v>
      </c>
      <c r="I16">
        <v>27.1</v>
      </c>
      <c r="J16">
        <f t="shared" si="2"/>
        <v>1626</v>
      </c>
      <c r="K16">
        <v>99.79</v>
      </c>
      <c r="L16">
        <v>2.8</v>
      </c>
      <c r="M16">
        <f t="shared" si="1"/>
        <v>168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99.89</v>
      </c>
      <c r="I17">
        <v>23.7</v>
      </c>
      <c r="J17">
        <f t="shared" si="2"/>
        <v>1185</v>
      </c>
      <c r="K17">
        <v>99.82</v>
      </c>
      <c r="L17">
        <v>3.9</v>
      </c>
      <c r="M17">
        <f t="shared" si="1"/>
        <v>195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99.88</v>
      </c>
      <c r="I18">
        <v>24.5</v>
      </c>
      <c r="J18">
        <f t="shared" si="2"/>
        <v>1225</v>
      </c>
      <c r="K18">
        <v>99.8</v>
      </c>
      <c r="L18">
        <v>3.7</v>
      </c>
      <c r="M18">
        <f t="shared" si="1"/>
        <v>185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99.87</v>
      </c>
      <c r="I19">
        <v>25.7</v>
      </c>
      <c r="J19">
        <f t="shared" si="2"/>
        <v>1285</v>
      </c>
      <c r="K19">
        <v>99.78</v>
      </c>
      <c r="L19">
        <v>3.4</v>
      </c>
      <c r="M19">
        <f t="shared" si="1"/>
        <v>170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99.86</v>
      </c>
      <c r="I20">
        <v>25.9</v>
      </c>
      <c r="J20">
        <f t="shared" si="2"/>
        <v>1295</v>
      </c>
      <c r="K20">
        <v>99.77</v>
      </c>
      <c r="L20">
        <v>2.9</v>
      </c>
      <c r="M20">
        <f t="shared" si="1"/>
        <v>145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99.89</v>
      </c>
      <c r="I21">
        <v>19.5</v>
      </c>
      <c r="J21">
        <f t="shared" si="2"/>
        <v>975</v>
      </c>
      <c r="K21">
        <v>99.86</v>
      </c>
      <c r="L21">
        <v>7.6</v>
      </c>
      <c r="M21">
        <f t="shared" si="1"/>
        <v>380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99.89</v>
      </c>
      <c r="I22">
        <v>19.399999999999999</v>
      </c>
      <c r="J22">
        <f t="shared" si="2"/>
        <v>969.99999999999989</v>
      </c>
      <c r="K22">
        <v>99.85</v>
      </c>
      <c r="L22">
        <v>6.6</v>
      </c>
      <c r="M22">
        <f t="shared" si="1"/>
        <v>330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99.88</v>
      </c>
      <c r="I23">
        <v>19.5</v>
      </c>
      <c r="J23">
        <f t="shared" si="2"/>
        <v>975</v>
      </c>
      <c r="K23">
        <v>99.84</v>
      </c>
      <c r="L23">
        <v>5.8</v>
      </c>
      <c r="M23">
        <f t="shared" si="1"/>
        <v>290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99.88</v>
      </c>
      <c r="I24">
        <v>19.600000000000001</v>
      </c>
      <c r="J24">
        <f t="shared" si="2"/>
        <v>980.00000000000011</v>
      </c>
      <c r="K24">
        <v>99.81</v>
      </c>
      <c r="L24">
        <v>5</v>
      </c>
      <c r="M24">
        <f>L24 * D24</f>
        <v>250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DF5E-E5AF-4DD0-8598-62D3866CEAD5}">
  <dimension ref="C1:L22"/>
  <sheetViews>
    <sheetView workbookViewId="0">
      <selection activeCell="N12" sqref="N12"/>
    </sheetView>
  </sheetViews>
  <sheetFormatPr defaultRowHeight="18.75"/>
  <cols>
    <col min="7" max="7" width="18.625" bestFit="1" customWidth="1"/>
    <col min="8" max="9" width="9.5" bestFit="1" customWidth="1"/>
    <col min="10" max="10" width="12.75" bestFit="1" customWidth="1"/>
    <col min="11" max="11" width="11.625" bestFit="1" customWidth="1"/>
    <col min="12" max="12" width="8.375" bestFit="1" customWidth="1"/>
    <col min="16" max="16" width="12.75" bestFit="1" customWidth="1"/>
  </cols>
  <sheetData>
    <row r="1" spans="3:12">
      <c r="H1" s="2" t="s">
        <v>21</v>
      </c>
      <c r="I1" s="2"/>
      <c r="J1" s="2" t="s">
        <v>22</v>
      </c>
      <c r="K1" s="2"/>
    </row>
    <row r="2" spans="3:12">
      <c r="D2" t="s">
        <v>20</v>
      </c>
      <c r="H2" t="s">
        <v>4</v>
      </c>
      <c r="I2" t="s">
        <v>5</v>
      </c>
      <c r="J2" t="s">
        <v>4</v>
      </c>
      <c r="K2" t="s">
        <v>5</v>
      </c>
      <c r="L2" t="s">
        <v>23</v>
      </c>
    </row>
    <row r="3" spans="3:12">
      <c r="C3" t="s">
        <v>7</v>
      </c>
      <c r="D3">
        <v>600</v>
      </c>
      <c r="E3" t="s">
        <v>6</v>
      </c>
      <c r="F3" t="s">
        <v>0</v>
      </c>
      <c r="G3" t="str">
        <f t="shared" ref="G3:G22" si="0">_xlfn.CONCAT(E3," ",F3)</f>
        <v>BQTerrace R1</v>
      </c>
      <c r="H3">
        <f t="shared" ref="H3:H22" si="1">ROUND(J3/$D3,0)</f>
        <v>86758237</v>
      </c>
      <c r="I3">
        <f t="shared" ref="I3:I22" si="2">ROUND(K3/$D3,0)</f>
        <v>15109018</v>
      </c>
      <c r="J3">
        <v>52054942380</v>
      </c>
      <c r="K3">
        <v>9065411052</v>
      </c>
      <c r="L3" s="1">
        <f t="shared" ref="L3:L22" si="3">J3/K3</f>
        <v>5.7421491514734679</v>
      </c>
    </row>
    <row r="4" spans="3:12">
      <c r="D4">
        <f>D3</f>
        <v>600</v>
      </c>
      <c r="E4" t="s">
        <v>6</v>
      </c>
      <c r="F4" t="s">
        <v>1</v>
      </c>
      <c r="G4" t="str">
        <f t="shared" si="0"/>
        <v>BQTerrace R2</v>
      </c>
      <c r="H4">
        <f t="shared" si="1"/>
        <v>83190076</v>
      </c>
      <c r="I4">
        <f t="shared" si="2"/>
        <v>13576780</v>
      </c>
      <c r="J4">
        <v>49914045672</v>
      </c>
      <c r="K4">
        <v>8146068276</v>
      </c>
      <c r="L4" s="1">
        <f t="shared" si="3"/>
        <v>6.12737875265017</v>
      </c>
    </row>
    <row r="5" spans="3:12">
      <c r="D5">
        <f>D4</f>
        <v>600</v>
      </c>
      <c r="E5" t="s">
        <v>6</v>
      </c>
      <c r="F5" t="s">
        <v>2</v>
      </c>
      <c r="G5" t="str">
        <f t="shared" si="0"/>
        <v>BQTerrace R3</v>
      </c>
      <c r="H5">
        <f t="shared" si="1"/>
        <v>79918253</v>
      </c>
      <c r="I5">
        <f t="shared" si="2"/>
        <v>11492359</v>
      </c>
      <c r="J5">
        <v>47950951500</v>
      </c>
      <c r="K5">
        <v>6895415208</v>
      </c>
      <c r="L5" s="1">
        <f t="shared" si="3"/>
        <v>6.9540339564132019</v>
      </c>
    </row>
    <row r="6" spans="3:12">
      <c r="D6">
        <f>D5</f>
        <v>600</v>
      </c>
      <c r="E6" t="s">
        <v>6</v>
      </c>
      <c r="F6" t="s">
        <v>3</v>
      </c>
      <c r="G6" t="str">
        <f t="shared" si="0"/>
        <v>BQTerrace R4</v>
      </c>
      <c r="H6">
        <f t="shared" si="1"/>
        <v>78264116</v>
      </c>
      <c r="I6">
        <f t="shared" si="2"/>
        <v>9673819</v>
      </c>
      <c r="J6">
        <v>46958469408</v>
      </c>
      <c r="K6">
        <v>5804291688</v>
      </c>
      <c r="L6" s="1">
        <f t="shared" si="3"/>
        <v>8.0903014411015253</v>
      </c>
    </row>
    <row r="7" spans="3:12">
      <c r="C7" t="s">
        <v>8</v>
      </c>
      <c r="D7">
        <v>600</v>
      </c>
      <c r="E7" t="s">
        <v>9</v>
      </c>
      <c r="F7" t="s">
        <v>0</v>
      </c>
      <c r="G7" t="str">
        <f t="shared" si="0"/>
        <v>RitualDance R1</v>
      </c>
      <c r="H7">
        <f t="shared" si="1"/>
        <v>68359723</v>
      </c>
      <c r="I7">
        <f t="shared" si="2"/>
        <v>5876253</v>
      </c>
      <c r="J7">
        <v>41015833932</v>
      </c>
      <c r="K7">
        <v>3525752064</v>
      </c>
      <c r="L7" s="1">
        <f t="shared" si="3"/>
        <v>11.633215605486205</v>
      </c>
    </row>
    <row r="8" spans="3:12">
      <c r="D8">
        <f>D7</f>
        <v>600</v>
      </c>
      <c r="E8" t="s">
        <v>9</v>
      </c>
      <c r="F8" t="s">
        <v>1</v>
      </c>
      <c r="G8" t="str">
        <f t="shared" si="0"/>
        <v>RitualDance R2</v>
      </c>
      <c r="H8">
        <f t="shared" si="1"/>
        <v>65475182</v>
      </c>
      <c r="I8">
        <f t="shared" si="2"/>
        <v>4846257</v>
      </c>
      <c r="J8">
        <v>39285109344</v>
      </c>
      <c r="K8">
        <v>2907754308</v>
      </c>
      <c r="L8" s="1">
        <f t="shared" si="3"/>
        <v>13.510463809103916</v>
      </c>
    </row>
    <row r="9" spans="3:12">
      <c r="D9">
        <f>D8</f>
        <v>600</v>
      </c>
      <c r="E9" t="s">
        <v>9</v>
      </c>
      <c r="F9" t="s">
        <v>2</v>
      </c>
      <c r="G9" t="str">
        <f t="shared" si="0"/>
        <v>RitualDance R3</v>
      </c>
      <c r="H9">
        <f t="shared" si="1"/>
        <v>62598067</v>
      </c>
      <c r="I9">
        <f t="shared" si="2"/>
        <v>4158130</v>
      </c>
      <c r="J9">
        <v>37558840248</v>
      </c>
      <c r="K9">
        <v>2494877856</v>
      </c>
      <c r="L9" s="1">
        <f t="shared" si="3"/>
        <v>15.054380380856609</v>
      </c>
    </row>
    <row r="10" spans="3:12">
      <c r="D10">
        <f>D9</f>
        <v>600</v>
      </c>
      <c r="E10" t="s">
        <v>9</v>
      </c>
      <c r="F10" t="s">
        <v>3</v>
      </c>
      <c r="G10" t="str">
        <f t="shared" si="0"/>
        <v>RitualDance R4</v>
      </c>
      <c r="H10">
        <f t="shared" si="1"/>
        <v>59741302</v>
      </c>
      <c r="I10">
        <f t="shared" si="2"/>
        <v>3227540</v>
      </c>
      <c r="J10">
        <v>35844780996</v>
      </c>
      <c r="K10">
        <v>1936524204</v>
      </c>
      <c r="L10" s="1">
        <f t="shared" si="3"/>
        <v>18.509854367924028</v>
      </c>
    </row>
    <row r="11" spans="3:12">
      <c r="C11" t="s">
        <v>13</v>
      </c>
      <c r="D11">
        <v>600</v>
      </c>
      <c r="E11" t="s">
        <v>10</v>
      </c>
      <c r="F11" t="s">
        <v>0</v>
      </c>
      <c r="G11" t="str">
        <f t="shared" si="0"/>
        <v>MarketPlace R1</v>
      </c>
      <c r="H11">
        <f t="shared" si="1"/>
        <v>86472482</v>
      </c>
      <c r="I11">
        <f t="shared" si="2"/>
        <v>8660066</v>
      </c>
      <c r="J11">
        <v>51883489356</v>
      </c>
      <c r="K11">
        <v>5196039324</v>
      </c>
      <c r="L11" s="1">
        <f t="shared" si="3"/>
        <v>9.9851995184784705</v>
      </c>
    </row>
    <row r="12" spans="3:12">
      <c r="D12">
        <f>D11</f>
        <v>600</v>
      </c>
      <c r="E12" t="s">
        <v>10</v>
      </c>
      <c r="F12" t="s">
        <v>1</v>
      </c>
      <c r="G12" t="str">
        <f t="shared" si="0"/>
        <v>MarketPlace R2</v>
      </c>
      <c r="H12">
        <f t="shared" si="1"/>
        <v>85127852</v>
      </c>
      <c r="I12">
        <f t="shared" si="2"/>
        <v>7559744</v>
      </c>
      <c r="J12">
        <v>51076710960</v>
      </c>
      <c r="K12">
        <v>4535846184</v>
      </c>
      <c r="L12" s="1">
        <f t="shared" si="3"/>
        <v>11.260679680931615</v>
      </c>
    </row>
    <row r="13" spans="3:12">
      <c r="D13">
        <f>D12</f>
        <v>600</v>
      </c>
      <c r="E13" t="s">
        <v>10</v>
      </c>
      <c r="F13" t="s">
        <v>2</v>
      </c>
      <c r="G13" t="str">
        <f t="shared" si="0"/>
        <v>MarketPlace R3</v>
      </c>
      <c r="H13">
        <f t="shared" si="1"/>
        <v>83796175</v>
      </c>
      <c r="I13">
        <f t="shared" si="2"/>
        <v>6092403</v>
      </c>
      <c r="J13">
        <v>50277704988</v>
      </c>
      <c r="K13">
        <v>3655441836</v>
      </c>
      <c r="L13" s="1">
        <f t="shared" si="3"/>
        <v>13.754207355414204</v>
      </c>
    </row>
    <row r="14" spans="3:12">
      <c r="D14">
        <f>D13</f>
        <v>600</v>
      </c>
      <c r="E14" t="s">
        <v>10</v>
      </c>
      <c r="F14" t="s">
        <v>3</v>
      </c>
      <c r="G14" t="str">
        <f t="shared" si="0"/>
        <v>MarketPlace R4</v>
      </c>
      <c r="H14">
        <f t="shared" si="1"/>
        <v>83126622</v>
      </c>
      <c r="I14">
        <f t="shared" si="2"/>
        <v>5538572</v>
      </c>
      <c r="J14">
        <v>49875973308</v>
      </c>
      <c r="K14">
        <v>3323143092</v>
      </c>
      <c r="L14" s="1">
        <f t="shared" si="3"/>
        <v>15.0086745972719</v>
      </c>
    </row>
    <row r="15" spans="3:12">
      <c r="C15" t="s">
        <v>14</v>
      </c>
      <c r="D15">
        <v>500</v>
      </c>
      <c r="E15" t="s">
        <v>11</v>
      </c>
      <c r="F15" t="s">
        <v>0</v>
      </c>
      <c r="G15" t="str">
        <f t="shared" si="0"/>
        <v>BasketBallDrive R1</v>
      </c>
      <c r="H15">
        <f t="shared" si="1"/>
        <v>84532024</v>
      </c>
      <c r="I15">
        <f t="shared" si="2"/>
        <v>8761063</v>
      </c>
      <c r="J15">
        <v>42266012028</v>
      </c>
      <c r="K15">
        <v>4380531540</v>
      </c>
      <c r="L15" s="1">
        <f t="shared" si="3"/>
        <v>9.6486035181018242</v>
      </c>
    </row>
    <row r="16" spans="3:12">
      <c r="D16">
        <f>D15</f>
        <v>500</v>
      </c>
      <c r="E16" t="s">
        <v>11</v>
      </c>
      <c r="F16" t="s">
        <v>1</v>
      </c>
      <c r="G16" t="str">
        <f t="shared" si="0"/>
        <v>BasketBallDrive R2</v>
      </c>
      <c r="H16">
        <f t="shared" si="1"/>
        <v>81638975</v>
      </c>
      <c r="I16">
        <f t="shared" si="2"/>
        <v>7530976</v>
      </c>
      <c r="J16">
        <v>40819487556</v>
      </c>
      <c r="K16">
        <v>3765488148</v>
      </c>
      <c r="L16" s="1">
        <f t="shared" si="3"/>
        <v>10.84042385784187</v>
      </c>
    </row>
    <row r="17" spans="3:12">
      <c r="D17">
        <f>D16</f>
        <v>500</v>
      </c>
      <c r="E17" t="s">
        <v>11</v>
      </c>
      <c r="F17" t="s">
        <v>2</v>
      </c>
      <c r="G17" t="str">
        <f t="shared" si="0"/>
        <v>BasketBallDrive R3</v>
      </c>
      <c r="H17">
        <f t="shared" si="1"/>
        <v>78212088</v>
      </c>
      <c r="I17">
        <f t="shared" si="2"/>
        <v>6242764</v>
      </c>
      <c r="J17">
        <v>39106043904</v>
      </c>
      <c r="K17">
        <v>3121381872</v>
      </c>
      <c r="L17" s="1">
        <f t="shared" si="3"/>
        <v>12.528439488547141</v>
      </c>
    </row>
    <row r="18" spans="3:12">
      <c r="D18">
        <f>D17</f>
        <v>500</v>
      </c>
      <c r="E18" t="s">
        <v>11</v>
      </c>
      <c r="F18" t="s">
        <v>3</v>
      </c>
      <c r="G18" t="str">
        <f t="shared" si="0"/>
        <v>BasketBallDrive R4</v>
      </c>
      <c r="H18">
        <f t="shared" si="1"/>
        <v>75020982</v>
      </c>
      <c r="I18">
        <f t="shared" si="2"/>
        <v>5175223</v>
      </c>
      <c r="J18">
        <v>37510491240</v>
      </c>
      <c r="K18">
        <v>2587611300</v>
      </c>
      <c r="L18" s="1">
        <f t="shared" si="3"/>
        <v>14.496184662665526</v>
      </c>
    </row>
    <row r="19" spans="3:12">
      <c r="C19" t="s">
        <v>15</v>
      </c>
      <c r="D19">
        <v>500</v>
      </c>
      <c r="E19" t="s">
        <v>12</v>
      </c>
      <c r="F19" t="s">
        <v>0</v>
      </c>
      <c r="G19" t="str">
        <f t="shared" si="0"/>
        <v>Cactus R1</v>
      </c>
      <c r="H19">
        <f t="shared" si="1"/>
        <v>73601018</v>
      </c>
      <c r="I19">
        <f t="shared" si="2"/>
        <v>22454095</v>
      </c>
      <c r="J19">
        <v>36800508924</v>
      </c>
      <c r="K19">
        <v>11227047432</v>
      </c>
      <c r="L19" s="1">
        <f t="shared" si="3"/>
        <v>3.2778438985755947</v>
      </c>
    </row>
    <row r="20" spans="3:12">
      <c r="D20">
        <f>D19</f>
        <v>500</v>
      </c>
      <c r="E20" t="s">
        <v>12</v>
      </c>
      <c r="F20" t="s">
        <v>1</v>
      </c>
      <c r="G20" t="str">
        <f t="shared" si="0"/>
        <v>Cactus R2</v>
      </c>
      <c r="H20">
        <f t="shared" si="1"/>
        <v>71106934</v>
      </c>
      <c r="I20">
        <f t="shared" si="2"/>
        <v>17793530</v>
      </c>
      <c r="J20">
        <v>35553466800</v>
      </c>
      <c r="K20">
        <v>8896764888</v>
      </c>
      <c r="L20" s="1">
        <f t="shared" si="3"/>
        <v>3.9962241609817846</v>
      </c>
    </row>
    <row r="21" spans="3:12">
      <c r="D21">
        <f>D20</f>
        <v>500</v>
      </c>
      <c r="E21" t="s">
        <v>12</v>
      </c>
      <c r="F21" t="s">
        <v>2</v>
      </c>
      <c r="G21" t="str">
        <f t="shared" si="0"/>
        <v>Cactus R3</v>
      </c>
      <c r="H21">
        <f t="shared" si="1"/>
        <v>69128079</v>
      </c>
      <c r="I21">
        <f t="shared" si="2"/>
        <v>14365603</v>
      </c>
      <c r="J21">
        <v>34564039356</v>
      </c>
      <c r="K21">
        <v>7182801672</v>
      </c>
      <c r="L21" s="1">
        <f t="shared" si="3"/>
        <v>4.8120553698061235</v>
      </c>
    </row>
    <row r="22" spans="3:12">
      <c r="D22">
        <f>D21</f>
        <v>500</v>
      </c>
      <c r="E22" t="s">
        <v>12</v>
      </c>
      <c r="F22" t="s">
        <v>3</v>
      </c>
      <c r="G22" t="str">
        <f t="shared" si="0"/>
        <v>Cactus R4</v>
      </c>
      <c r="H22">
        <f t="shared" si="1"/>
        <v>67209457</v>
      </c>
      <c r="I22">
        <f t="shared" si="2"/>
        <v>10857954</v>
      </c>
      <c r="J22">
        <v>33604728276</v>
      </c>
      <c r="K22">
        <v>5428977072</v>
      </c>
      <c r="L22" s="1">
        <f t="shared" si="3"/>
        <v>6.1898821509703366</v>
      </c>
    </row>
  </sheetData>
  <mergeCells count="2">
    <mergeCell ref="H1:I1"/>
    <mergeCell ref="J1:K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config A</vt:lpstr>
      <vt:lpstr>config B</vt:lpstr>
      <vt:lpstr>config C</vt:lpstr>
      <vt:lpstr>config D</vt:lpstr>
      <vt:lpstr>access number to cache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2018-01-20T15:28:56Z</dcterms:modified>
</cp:coreProperties>
</file>