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40556\Desktop\出國\201801\JVET-I0028-v1\"/>
    </mc:Choice>
  </mc:AlternateContent>
  <bookViews>
    <workbookView xWindow="0" yWindow="0" windowWidth="28800" windowHeight="14835"/>
  </bookViews>
  <sheets>
    <sheet name="Compare" sheetId="3" r:id="rId1"/>
    <sheet name="test" sheetId="2" r:id="rId2"/>
    <sheet name="anchor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3" l="1"/>
  <c r="K3" i="3"/>
  <c r="J4" i="3"/>
  <c r="M4" i="3" s="1"/>
  <c r="K4" i="3"/>
  <c r="J5" i="3"/>
  <c r="K5" i="3"/>
  <c r="M5" i="3" s="1"/>
  <c r="J6" i="3"/>
  <c r="K6" i="3"/>
  <c r="J7" i="3"/>
  <c r="K7" i="3"/>
  <c r="J8" i="3"/>
  <c r="K8" i="3"/>
  <c r="J9" i="3"/>
  <c r="K9" i="3"/>
  <c r="M9" i="3" s="1"/>
  <c r="J10" i="3"/>
  <c r="K10" i="3"/>
  <c r="J11" i="3"/>
  <c r="K11" i="3"/>
  <c r="M11" i="3" s="1"/>
  <c r="J12" i="3"/>
  <c r="K12" i="3"/>
  <c r="J13" i="3"/>
  <c r="K13" i="3"/>
  <c r="M13" i="3" s="1"/>
  <c r="J14" i="3"/>
  <c r="K14" i="3"/>
  <c r="J15" i="3"/>
  <c r="K15" i="3"/>
  <c r="M15" i="3" s="1"/>
  <c r="J16" i="3"/>
  <c r="K16" i="3"/>
  <c r="J17" i="3"/>
  <c r="K17" i="3"/>
  <c r="M17" i="3" s="1"/>
  <c r="J18" i="3"/>
  <c r="K18" i="3"/>
  <c r="I18" i="3"/>
  <c r="I17" i="3"/>
  <c r="I16" i="3"/>
  <c r="I15" i="3"/>
  <c r="I14" i="3"/>
  <c r="I13" i="3"/>
  <c r="L13" i="3" s="1"/>
  <c r="I12" i="3"/>
  <c r="L12" i="3" s="1"/>
  <c r="I11" i="3"/>
  <c r="L11" i="3" s="1"/>
  <c r="I10" i="3"/>
  <c r="I9" i="3"/>
  <c r="I8" i="3"/>
  <c r="L8" i="3" s="1"/>
  <c r="I7" i="3"/>
  <c r="I6" i="3"/>
  <c r="I5" i="3"/>
  <c r="L5" i="3" s="1"/>
  <c r="I4" i="3"/>
  <c r="L4" i="3" s="1"/>
  <c r="I3" i="3"/>
  <c r="L3" i="3" s="1"/>
  <c r="M7" i="3"/>
  <c r="M3" i="3"/>
  <c r="H8" i="3"/>
  <c r="G8" i="3"/>
  <c r="E15" i="3"/>
  <c r="F15" i="3"/>
  <c r="H15" i="3" s="1"/>
  <c r="E16" i="3"/>
  <c r="G16" i="3" s="1"/>
  <c r="F16" i="3"/>
  <c r="H16" i="3" s="1"/>
  <c r="E17" i="3"/>
  <c r="F17" i="3"/>
  <c r="H17" i="3" s="1"/>
  <c r="E18" i="3"/>
  <c r="F18" i="3"/>
  <c r="D18" i="3"/>
  <c r="D17" i="3"/>
  <c r="G17" i="3" s="1"/>
  <c r="D16" i="3"/>
  <c r="D15" i="3"/>
  <c r="E11" i="3"/>
  <c r="F11" i="3"/>
  <c r="H11" i="3" s="1"/>
  <c r="E12" i="3"/>
  <c r="F12" i="3"/>
  <c r="H12" i="3" s="1"/>
  <c r="E13" i="3"/>
  <c r="G13" i="3" s="1"/>
  <c r="F13" i="3"/>
  <c r="H13" i="3" s="1"/>
  <c r="E14" i="3"/>
  <c r="F14" i="3"/>
  <c r="D14" i="3"/>
  <c r="D13" i="3"/>
  <c r="D12" i="3"/>
  <c r="D11" i="3"/>
  <c r="E7" i="3"/>
  <c r="F7" i="3"/>
  <c r="H7" i="3" s="1"/>
  <c r="E8" i="3"/>
  <c r="F8" i="3"/>
  <c r="E9" i="3"/>
  <c r="F9" i="3"/>
  <c r="H9" i="3" s="1"/>
  <c r="E10" i="3"/>
  <c r="F10" i="3"/>
  <c r="D10" i="3"/>
  <c r="D9" i="3"/>
  <c r="G9" i="3" s="1"/>
  <c r="D8" i="3"/>
  <c r="D7" i="3"/>
  <c r="F3" i="3"/>
  <c r="F4" i="3"/>
  <c r="F5" i="3"/>
  <c r="F6" i="3"/>
  <c r="E3" i="3"/>
  <c r="G3" i="3" s="1"/>
  <c r="E4" i="3"/>
  <c r="G4" i="3" s="1"/>
  <c r="E5" i="3"/>
  <c r="E6" i="3"/>
  <c r="D6" i="3"/>
  <c r="D5" i="3"/>
  <c r="D4" i="3"/>
  <c r="D3" i="3"/>
  <c r="H4" i="3" l="1"/>
  <c r="G11" i="3"/>
  <c r="G5" i="3"/>
  <c r="G14" i="3"/>
  <c r="M18" i="3"/>
  <c r="M14" i="3"/>
  <c r="M10" i="3"/>
  <c r="M6" i="3"/>
  <c r="H5" i="3"/>
  <c r="H10" i="3"/>
  <c r="G12" i="3"/>
  <c r="H18" i="3"/>
  <c r="M16" i="3"/>
  <c r="M12" i="3"/>
  <c r="H3" i="3"/>
  <c r="H6" i="3"/>
  <c r="G7" i="3"/>
  <c r="H14" i="3"/>
  <c r="G15" i="3"/>
  <c r="L16" i="3"/>
  <c r="M8" i="3"/>
  <c r="G18" i="3"/>
  <c r="G6" i="3"/>
  <c r="L9" i="3"/>
  <c r="L17" i="3"/>
  <c r="G10" i="3"/>
  <c r="L6" i="3"/>
  <c r="L14" i="3"/>
  <c r="L7" i="3"/>
  <c r="L15" i="3"/>
  <c r="L10" i="3"/>
  <c r="L18" i="3"/>
</calcChain>
</file>

<file path=xl/sharedStrings.xml><?xml version="1.0" encoding="utf-8"?>
<sst xmlns="http://schemas.openxmlformats.org/spreadsheetml/2006/main" count="145" uniqueCount="18">
  <si>
    <t>JEM01</t>
    <phoneticPr fontId="1" type="noConversion"/>
  </si>
  <si>
    <t>Inter</t>
    <phoneticPr fontId="1" type="noConversion"/>
  </si>
  <si>
    <t>Intra</t>
    <phoneticPr fontId="1" type="noConversion"/>
  </si>
  <si>
    <t>JEM02</t>
    <phoneticPr fontId="1" type="noConversion"/>
  </si>
  <si>
    <t>JEM03</t>
    <phoneticPr fontId="1" type="noConversion"/>
  </si>
  <si>
    <t>JEM04</t>
    <phoneticPr fontId="1" type="noConversion"/>
  </si>
  <si>
    <t>Intra_MPM</t>
    <phoneticPr fontId="1" type="noConversion"/>
  </si>
  <si>
    <t>JEM02</t>
    <phoneticPr fontId="1" type="noConversion"/>
  </si>
  <si>
    <t>JEM03</t>
    <phoneticPr fontId="1" type="noConversion"/>
  </si>
  <si>
    <t>JEM04</t>
    <phoneticPr fontId="1" type="noConversion"/>
  </si>
  <si>
    <t>QP</t>
    <phoneticPr fontId="1" type="noConversion"/>
  </si>
  <si>
    <t>Inter</t>
    <phoneticPr fontId="1" type="noConversion"/>
  </si>
  <si>
    <t>Intra</t>
    <phoneticPr fontId="1" type="noConversion"/>
  </si>
  <si>
    <t>anchor</t>
    <phoneticPr fontId="1" type="noConversion"/>
  </si>
  <si>
    <t>Intra_MPM</t>
    <phoneticPr fontId="1" type="noConversion"/>
  </si>
  <si>
    <t>Intra ratio</t>
    <phoneticPr fontId="1" type="noConversion"/>
  </si>
  <si>
    <t>MPM ratio</t>
    <phoneticPr fontId="1" type="noConversion"/>
  </si>
  <si>
    <t>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</si>
</sst>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.0_ "/>
    <numFmt numFmtId="178" formatCode="0_ "/>
    <numFmt numFmtId="179" formatCode="0.00_ "/>
    <numFmt numFmtId="180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2" fontId="0" fillId="0" borderId="0" xfId="0" applyNumberFormat="1">
      <alignment vertical="center"/>
    </xf>
    <xf numFmtId="0" fontId="0" fillId="2" borderId="0" xfId="0" applyFill="1">
      <alignment vertical="center"/>
    </xf>
    <xf numFmtId="1" fontId="0" fillId="2" borderId="0" xfId="0" applyNumberFormat="1" applyFill="1">
      <alignment vertical="center"/>
    </xf>
    <xf numFmtId="178" fontId="0" fillId="2" borderId="0" xfId="0" applyNumberFormat="1" applyFill="1">
      <alignment vertical="center"/>
    </xf>
    <xf numFmtId="2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9" fontId="0" fillId="0" borderId="0" xfId="0" applyNumberFormat="1">
      <alignment vertical="center"/>
    </xf>
    <xf numFmtId="180" fontId="0" fillId="2" borderId="0" xfId="0" applyNumberFormat="1" applyFill="1">
      <alignment vertical="center"/>
    </xf>
    <xf numFmtId="18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1" fontId="0" fillId="0" borderId="0" xfId="0" applyNumberFormat="1" applyFill="1">
      <alignment vertical="center"/>
    </xf>
    <xf numFmtId="178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2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8"/>
  <sheetViews>
    <sheetView tabSelected="1" workbookViewId="0">
      <selection activeCell="E27" sqref="E27"/>
    </sheetView>
  </sheetViews>
  <sheetFormatPr defaultRowHeight="16.5" x14ac:dyDescent="0.25"/>
  <cols>
    <col min="4" max="4" width="18.375" bestFit="1" customWidth="1"/>
    <col min="5" max="5" width="11" customWidth="1"/>
    <col min="6" max="6" width="11.375" customWidth="1"/>
    <col min="7" max="8" width="10" bestFit="1" customWidth="1"/>
    <col min="10" max="11" width="11" customWidth="1"/>
    <col min="12" max="12" width="11.125" customWidth="1"/>
    <col min="13" max="13" width="12.375" customWidth="1"/>
    <col min="17" max="17" width="20.5" bestFit="1" customWidth="1"/>
  </cols>
  <sheetData>
    <row r="1" spans="2:18" x14ac:dyDescent="0.25">
      <c r="B1" s="2"/>
      <c r="C1" s="2"/>
      <c r="D1" s="20" t="s">
        <v>13</v>
      </c>
      <c r="E1" s="20"/>
      <c r="F1" s="20"/>
      <c r="G1" s="20"/>
      <c r="H1" s="20"/>
      <c r="I1" s="20" t="s">
        <v>17</v>
      </c>
      <c r="J1" s="20"/>
      <c r="K1" s="20"/>
      <c r="L1" s="20"/>
      <c r="M1" s="20"/>
    </row>
    <row r="2" spans="2:18" x14ac:dyDescent="0.25">
      <c r="B2" s="1"/>
      <c r="C2" s="15" t="s">
        <v>10</v>
      </c>
      <c r="D2" s="16" t="s">
        <v>11</v>
      </c>
      <c r="E2" s="2" t="s">
        <v>12</v>
      </c>
      <c r="F2" s="2" t="s">
        <v>14</v>
      </c>
      <c r="G2" s="2" t="s">
        <v>15</v>
      </c>
      <c r="H2" s="2" t="s">
        <v>16</v>
      </c>
      <c r="I2" s="16" t="s">
        <v>11</v>
      </c>
      <c r="J2" s="2" t="s">
        <v>12</v>
      </c>
      <c r="K2" s="2" t="s">
        <v>14</v>
      </c>
      <c r="L2" s="2" t="s">
        <v>15</v>
      </c>
      <c r="M2" s="2" t="s">
        <v>16</v>
      </c>
    </row>
    <row r="3" spans="2:18" x14ac:dyDescent="0.25">
      <c r="B3" s="10" t="s">
        <v>0</v>
      </c>
      <c r="C3" s="11">
        <v>22</v>
      </c>
      <c r="D3" s="12">
        <f>SUM(anchor!B2:'anchor'!B6)</f>
        <v>1529278</v>
      </c>
      <c r="E3" s="12">
        <f>SUM(anchor!C2:'anchor'!C6)</f>
        <v>792318</v>
      </c>
      <c r="F3" s="12">
        <f>SUM(anchor!D2:'anchor'!D6)</f>
        <v>597690</v>
      </c>
      <c r="G3" s="13">
        <f>E3/(D3+E3)</f>
        <v>0.34128160110544642</v>
      </c>
      <c r="H3" s="18">
        <f>F3/(E3+F3)</f>
        <v>0.42999033099090078</v>
      </c>
      <c r="I3" s="12">
        <f>SUM(test!B2:'test'!B6)</f>
        <v>1475183</v>
      </c>
      <c r="J3" s="12">
        <f>SUM(test!C2:'test'!C6)</f>
        <v>810292</v>
      </c>
      <c r="K3" s="12">
        <f>SUM(test!D2:'test'!D6)</f>
        <v>613607</v>
      </c>
      <c r="L3" s="13">
        <f>J3/(I3+J3)</f>
        <v>0.35453986589221059</v>
      </c>
      <c r="M3" s="18">
        <f>K3/(J3+K3)</f>
        <v>0.43093435700144461</v>
      </c>
      <c r="Q3" s="17"/>
      <c r="R3" s="17"/>
    </row>
    <row r="4" spans="2:18" x14ac:dyDescent="0.25">
      <c r="B4" s="14"/>
      <c r="C4" s="11">
        <v>27</v>
      </c>
      <c r="D4" s="12">
        <f>SUM(anchor!M2:'anchor'!M6)</f>
        <v>449016</v>
      </c>
      <c r="E4" s="12">
        <f>SUM(anchor!N2:'anchor'!N6)</f>
        <v>224447</v>
      </c>
      <c r="F4" s="12">
        <f>SUM(anchor!O2:'anchor'!O6)</f>
        <v>150826</v>
      </c>
      <c r="G4" s="13">
        <f t="shared" ref="G4:G18" si="0">E4/(D4+E4)</f>
        <v>0.33327294892221249</v>
      </c>
      <c r="H4" s="18">
        <f t="shared" ref="H4:H18" si="1">F4/(E4+F4)</f>
        <v>0.40191007613124313</v>
      </c>
      <c r="I4" s="12">
        <f>SUM(test!M2:'test'!M6)</f>
        <v>436311</v>
      </c>
      <c r="J4" s="12">
        <f>SUM(test!N2:'test'!N6)</f>
        <v>231483</v>
      </c>
      <c r="K4" s="12">
        <f>SUM(test!O2:'test'!O6)</f>
        <v>156335</v>
      </c>
      <c r="L4" s="13">
        <f t="shared" ref="L4:L18" si="2">J4/(I4+J4)</f>
        <v>0.34663833457623161</v>
      </c>
      <c r="M4" s="18">
        <f t="shared" ref="M4:M18" si="3">K4/(J4+K4)</f>
        <v>0.40311434745163971</v>
      </c>
      <c r="Q4" s="17"/>
      <c r="R4" s="17"/>
    </row>
    <row r="5" spans="2:18" x14ac:dyDescent="0.25">
      <c r="B5" s="14"/>
      <c r="C5" s="11">
        <v>32</v>
      </c>
      <c r="D5" s="12">
        <f>SUM(anchor!X2:'anchor'!X6)</f>
        <v>234480</v>
      </c>
      <c r="E5" s="12">
        <f>SUM(anchor!Y2:'anchor'!Y6)</f>
        <v>128611</v>
      </c>
      <c r="F5" s="12">
        <f>SUM(anchor!Z2:'anchor'!Z6)</f>
        <v>84164</v>
      </c>
      <c r="G5" s="13">
        <f t="shared" si="0"/>
        <v>0.35421147866512803</v>
      </c>
      <c r="H5" s="18">
        <f t="shared" si="1"/>
        <v>0.39555398895546939</v>
      </c>
      <c r="I5" s="12">
        <f>SUM(test!X2:'test'!X6)</f>
        <v>228983</v>
      </c>
      <c r="J5" s="12">
        <f>SUM(test!Y2:'test'!Y6)</f>
        <v>132114</v>
      </c>
      <c r="K5" s="12">
        <f>SUM(test!Z2:'test'!Z6)</f>
        <v>87168</v>
      </c>
      <c r="L5" s="13">
        <f t="shared" si="2"/>
        <v>0.36586845085946434</v>
      </c>
      <c r="M5" s="18">
        <f t="shared" si="3"/>
        <v>0.39751552795031053</v>
      </c>
      <c r="Q5" s="17"/>
      <c r="R5" s="17"/>
    </row>
    <row r="6" spans="2:18" x14ac:dyDescent="0.25">
      <c r="B6" s="14"/>
      <c r="C6" s="11">
        <v>37</v>
      </c>
      <c r="D6" s="12">
        <f>SUM(anchor!AI2:'anchor'!AI6)</f>
        <v>130815</v>
      </c>
      <c r="E6" s="12">
        <f>SUM(anchor!AJ2:'anchor'!AJ6)</f>
        <v>77458</v>
      </c>
      <c r="F6" s="12">
        <f>SUM(anchor!AK2:'anchor'!AK6)</f>
        <v>50261</v>
      </c>
      <c r="G6" s="13">
        <f t="shared" si="0"/>
        <v>0.37190610400772062</v>
      </c>
      <c r="H6" s="18">
        <f t="shared" si="1"/>
        <v>0.39352797939225959</v>
      </c>
      <c r="I6" s="12">
        <f>SUM(test!AI2:'test'!AI6)</f>
        <v>127865</v>
      </c>
      <c r="J6" s="12">
        <f>SUM(test!AJ2:'test'!AJ6)</f>
        <v>78751</v>
      </c>
      <c r="K6" s="12">
        <f>SUM(test!AK2:'test'!AK6)</f>
        <v>51324</v>
      </c>
      <c r="L6" s="13">
        <f t="shared" si="2"/>
        <v>0.38114666821543347</v>
      </c>
      <c r="M6" s="18">
        <f t="shared" si="3"/>
        <v>0.39457236209878915</v>
      </c>
      <c r="Q6" s="17"/>
      <c r="R6" s="17"/>
    </row>
    <row r="7" spans="2:18" x14ac:dyDescent="0.25">
      <c r="B7" s="1" t="s">
        <v>7</v>
      </c>
      <c r="C7" s="4">
        <v>22</v>
      </c>
      <c r="D7" s="8">
        <f>SUM(anchor!B9:'anchor'!B12)</f>
        <v>3586660</v>
      </c>
      <c r="E7" s="8">
        <f>SUM(anchor!C9:'anchor'!C12)</f>
        <v>488586</v>
      </c>
      <c r="F7" s="8">
        <f>SUM(anchor!D9:'anchor'!D12)</f>
        <v>363876</v>
      </c>
      <c r="G7" s="9">
        <f t="shared" si="0"/>
        <v>0.11989116730621906</v>
      </c>
      <c r="H7" s="19">
        <f t="shared" si="1"/>
        <v>0.42685304447588279</v>
      </c>
      <c r="I7" s="8">
        <f>SUM(test!B9:'test'!B12)</f>
        <v>3546661</v>
      </c>
      <c r="J7" s="8">
        <f>SUM(test!C9:'test'!C12)</f>
        <v>502619</v>
      </c>
      <c r="K7" s="8">
        <f>SUM(test!D9:'test'!D12)</f>
        <v>379183</v>
      </c>
      <c r="L7" s="9">
        <f t="shared" si="2"/>
        <v>0.12412552354986565</v>
      </c>
      <c r="M7" s="19">
        <f t="shared" si="3"/>
        <v>0.43000923109723044</v>
      </c>
      <c r="Q7" s="17"/>
      <c r="R7" s="17"/>
    </row>
    <row r="8" spans="2:18" x14ac:dyDescent="0.25">
      <c r="B8" s="1"/>
      <c r="C8" s="4">
        <v>27</v>
      </c>
      <c r="D8" s="8">
        <f>SUM(anchor!M9:'anchor'!M12)</f>
        <v>958572</v>
      </c>
      <c r="E8" s="8">
        <f>SUM(anchor!N9:'anchor'!N12)</f>
        <v>239541</v>
      </c>
      <c r="F8" s="8">
        <f>SUM(anchor!O9:'anchor'!O12)</f>
        <v>169977</v>
      </c>
      <c r="G8" s="9">
        <f t="shared" si="0"/>
        <v>0.19993189290158775</v>
      </c>
      <c r="H8" s="19">
        <f t="shared" si="1"/>
        <v>0.41506600442471392</v>
      </c>
      <c r="I8" s="8">
        <f>SUM(test!M9:'test'!M12)</f>
        <v>942953</v>
      </c>
      <c r="J8" s="8">
        <f>SUM(test!N9:'test'!N12)</f>
        <v>247436</v>
      </c>
      <c r="K8" s="8">
        <f>SUM(test!O9:'test'!O12)</f>
        <v>176600</v>
      </c>
      <c r="L8" s="9">
        <f t="shared" si="2"/>
        <v>0.20786146377360679</v>
      </c>
      <c r="M8" s="19">
        <f t="shared" si="3"/>
        <v>0.41647407295606975</v>
      </c>
      <c r="Q8" s="17"/>
      <c r="R8" s="17"/>
    </row>
    <row r="9" spans="2:18" x14ac:dyDescent="0.25">
      <c r="B9" s="1"/>
      <c r="C9" s="4">
        <v>32</v>
      </c>
      <c r="D9" s="8">
        <f>SUM(anchor!X9:'anchor'!X12)</f>
        <v>404717</v>
      </c>
      <c r="E9" s="8">
        <f>SUM(anchor!Y9:'anchor'!Y12)</f>
        <v>144979</v>
      </c>
      <c r="F9" s="8">
        <f>SUM(anchor!Z9:'anchor'!Z12)</f>
        <v>100351</v>
      </c>
      <c r="G9" s="9">
        <f t="shared" si="0"/>
        <v>0.26374396029805564</v>
      </c>
      <c r="H9" s="19">
        <f t="shared" si="1"/>
        <v>0.40904495984999795</v>
      </c>
      <c r="I9" s="8">
        <f>SUM(test!X9:'test'!X12)</f>
        <v>397677</v>
      </c>
      <c r="J9" s="8">
        <f>SUM(test!Y9:'test'!Y12)</f>
        <v>147122</v>
      </c>
      <c r="K9" s="8">
        <f>SUM(test!Z9:'test'!Z12)</f>
        <v>102679</v>
      </c>
      <c r="L9" s="9">
        <f t="shared" si="2"/>
        <v>0.27004821961861164</v>
      </c>
      <c r="M9" s="19">
        <f t="shared" si="3"/>
        <v>0.41104319037954212</v>
      </c>
      <c r="Q9" s="17"/>
      <c r="R9" s="17"/>
    </row>
    <row r="10" spans="2:18" x14ac:dyDescent="0.25">
      <c r="B10" s="1"/>
      <c r="C10" s="4">
        <v>37</v>
      </c>
      <c r="D10" s="8">
        <f>SUM(anchor!AI9:'anchor'!AI12)</f>
        <v>205522</v>
      </c>
      <c r="E10" s="8">
        <f>SUM(anchor!AJ9:'anchor'!AJ12)</f>
        <v>83917</v>
      </c>
      <c r="F10" s="8">
        <f>SUM(anchor!AK9:'anchor'!AK12)</f>
        <v>57156</v>
      </c>
      <c r="G10" s="9">
        <f t="shared" si="0"/>
        <v>0.28992982977414933</v>
      </c>
      <c r="H10" s="19">
        <f t="shared" si="1"/>
        <v>0.40515194261127219</v>
      </c>
      <c r="I10" s="8">
        <f>SUM(test!AI9:'test'!AI12)</f>
        <v>202019</v>
      </c>
      <c r="J10" s="8">
        <f>SUM(test!AJ9:'test'!AJ12)</f>
        <v>85349</v>
      </c>
      <c r="K10" s="8">
        <f>SUM(test!AK9:'test'!AK12)</f>
        <v>58211</v>
      </c>
      <c r="L10" s="9">
        <f t="shared" si="2"/>
        <v>0.29700244982043927</v>
      </c>
      <c r="M10" s="19">
        <f t="shared" si="3"/>
        <v>0.40548202842017272</v>
      </c>
      <c r="Q10" s="17"/>
      <c r="R10" s="17"/>
    </row>
    <row r="11" spans="2:18" x14ac:dyDescent="0.25">
      <c r="B11" s="14" t="s">
        <v>8</v>
      </c>
      <c r="C11" s="11">
        <v>22</v>
      </c>
      <c r="D11" s="12">
        <f>SUM(anchor!B15:'anchor'!B24)</f>
        <v>4632488</v>
      </c>
      <c r="E11" s="12">
        <f>SUM(anchor!C15:'anchor'!C24)</f>
        <v>3925868</v>
      </c>
      <c r="F11" s="12">
        <f>SUM(anchor!D15:'anchor'!D24)</f>
        <v>2797663</v>
      </c>
      <c r="G11" s="13">
        <f t="shared" si="0"/>
        <v>0.45871753874225379</v>
      </c>
      <c r="H11" s="18">
        <f t="shared" si="1"/>
        <v>0.41610026041376175</v>
      </c>
      <c r="I11" s="12">
        <f>SUM(test!B15:'test'!B24)</f>
        <v>4435602</v>
      </c>
      <c r="J11" s="12">
        <f>SUM(test!C15:'test'!C24)</f>
        <v>4086911</v>
      </c>
      <c r="K11" s="12">
        <f>SUM(test!D15:'test'!D24)</f>
        <v>2949774</v>
      </c>
      <c r="L11" s="13">
        <f t="shared" si="2"/>
        <v>0.47954294701574524</v>
      </c>
      <c r="M11" s="18">
        <f t="shared" si="3"/>
        <v>0.4191993815269548</v>
      </c>
      <c r="Q11" s="17"/>
      <c r="R11" s="17"/>
    </row>
    <row r="12" spans="2:18" x14ac:dyDescent="0.25">
      <c r="B12" s="14"/>
      <c r="C12" s="11">
        <v>27</v>
      </c>
      <c r="D12" s="12">
        <f>SUM(anchor!M15:'anchor'!M24)</f>
        <v>841480</v>
      </c>
      <c r="E12" s="12">
        <f>SUM(anchor!N15:'anchor'!N24)</f>
        <v>1764214</v>
      </c>
      <c r="F12" s="12">
        <f>SUM(anchor!O15:'anchor'!O24)</f>
        <v>1250028</v>
      </c>
      <c r="G12" s="13">
        <f t="shared" si="0"/>
        <v>0.67706108238342644</v>
      </c>
      <c r="H12" s="18">
        <f t="shared" si="1"/>
        <v>0.41470724646528051</v>
      </c>
      <c r="I12" s="12">
        <f>SUM(test!M15:'test'!M24)</f>
        <v>747428</v>
      </c>
      <c r="J12" s="12">
        <f>SUM(test!N15:'test'!N24)</f>
        <v>1819814</v>
      </c>
      <c r="K12" s="12">
        <f>SUM(test!O15:'test'!O24)</f>
        <v>1301734</v>
      </c>
      <c r="L12" s="13">
        <f t="shared" si="2"/>
        <v>0.70885954654839711</v>
      </c>
      <c r="M12" s="18">
        <f t="shared" si="3"/>
        <v>0.41701553203730968</v>
      </c>
      <c r="Q12" s="17"/>
      <c r="R12" s="17"/>
    </row>
    <row r="13" spans="2:18" x14ac:dyDescent="0.25">
      <c r="B13" s="14"/>
      <c r="C13" s="11">
        <v>32</v>
      </c>
      <c r="D13" s="12">
        <f>SUM(anchor!X15:'anchor'!X24)</f>
        <v>440719</v>
      </c>
      <c r="E13" s="12">
        <f>SUM(anchor!Y15:'anchor'!Y24)</f>
        <v>1078372</v>
      </c>
      <c r="F13" s="12">
        <f>SUM(anchor!Z15:'anchor'!Z24)</f>
        <v>789928</v>
      </c>
      <c r="G13" s="13">
        <f t="shared" si="0"/>
        <v>0.7098797899533339</v>
      </c>
      <c r="H13" s="18">
        <f t="shared" si="1"/>
        <v>0.4228057592463737</v>
      </c>
      <c r="I13" s="12">
        <f>SUM(test!X15:'test'!X24)</f>
        <v>386209</v>
      </c>
      <c r="J13" s="12">
        <f>SUM(test!Y15:'test'!Y24)</f>
        <v>1107024</v>
      </c>
      <c r="K13" s="12">
        <f>SUM(test!Z15:'test'!Z24)</f>
        <v>815613</v>
      </c>
      <c r="L13" s="13">
        <f t="shared" si="2"/>
        <v>0.74136052444595046</v>
      </c>
      <c r="M13" s="18">
        <f t="shared" si="3"/>
        <v>0.42421580360723321</v>
      </c>
      <c r="Q13" s="17"/>
      <c r="R13" s="17"/>
    </row>
    <row r="14" spans="2:18" x14ac:dyDescent="0.25">
      <c r="B14" s="14"/>
      <c r="C14" s="11">
        <v>37</v>
      </c>
      <c r="D14" s="12">
        <f>SUM(anchor!AI15:'anchor'!AI24)</f>
        <v>266336</v>
      </c>
      <c r="E14" s="12">
        <f>SUM(anchor!AJ15:'anchor'!AJ24)</f>
        <v>621152</v>
      </c>
      <c r="F14" s="12">
        <f>SUM(anchor!AK15:'anchor'!AK24)</f>
        <v>471734</v>
      </c>
      <c r="G14" s="13">
        <f t="shared" si="0"/>
        <v>0.69989904088844013</v>
      </c>
      <c r="H14" s="18">
        <f t="shared" si="1"/>
        <v>0.43164062857425201</v>
      </c>
      <c r="I14" s="12">
        <f>SUM(test!AI15:'test'!AI24)</f>
        <v>236429</v>
      </c>
      <c r="J14" s="12">
        <f>SUM(test!AJ15:'test'!AJ24)</f>
        <v>635395</v>
      </c>
      <c r="K14" s="12">
        <f>SUM(test!AK15:'test'!AK24)</f>
        <v>484389</v>
      </c>
      <c r="L14" s="13">
        <f t="shared" si="2"/>
        <v>0.72881109031180602</v>
      </c>
      <c r="M14" s="18">
        <f t="shared" si="3"/>
        <v>0.43257360348067125</v>
      </c>
      <c r="Q14" s="17"/>
      <c r="R14" s="17"/>
    </row>
    <row r="15" spans="2:18" x14ac:dyDescent="0.25">
      <c r="B15" s="1" t="s">
        <v>9</v>
      </c>
      <c r="C15" s="4">
        <v>22</v>
      </c>
      <c r="D15" s="8">
        <f>SUM(anchor!B27:'anchor'!B31)</f>
        <v>3767518</v>
      </c>
      <c r="E15" s="8">
        <f>SUM(anchor!C27:'anchor'!C31)</f>
        <v>10277875</v>
      </c>
      <c r="F15" s="8">
        <f>SUM(anchor!D27:'anchor'!D31)</f>
        <v>9029572</v>
      </c>
      <c r="G15" s="9">
        <f t="shared" si="0"/>
        <v>0.73176129710290061</v>
      </c>
      <c r="H15" s="19">
        <f t="shared" si="1"/>
        <v>0.46767301756674512</v>
      </c>
      <c r="I15" s="8">
        <f>SUM(test!B27:'test'!B31)</f>
        <v>3224503</v>
      </c>
      <c r="J15" s="8">
        <f>SUM(test!C27:'test'!C31)</f>
        <v>10861932</v>
      </c>
      <c r="K15" s="8">
        <f>SUM(test!D27:'test'!D31)</f>
        <v>9611150</v>
      </c>
      <c r="L15" s="9">
        <f t="shared" si="2"/>
        <v>0.77109162112344254</v>
      </c>
      <c r="M15" s="19">
        <f t="shared" si="3"/>
        <v>0.46945301152020003</v>
      </c>
      <c r="Q15" s="17"/>
      <c r="R15" s="17"/>
    </row>
    <row r="16" spans="2:18" x14ac:dyDescent="0.25">
      <c r="B16" s="1"/>
      <c r="C16" s="4">
        <v>27</v>
      </c>
      <c r="D16" s="8">
        <f>SUM(anchor!M27:'anchor'!M31)</f>
        <v>2149237</v>
      </c>
      <c r="E16" s="8">
        <f>SUM(anchor!N27:'anchor'!N31)</f>
        <v>5289853</v>
      </c>
      <c r="F16" s="8">
        <f>SUM(anchor!O27:'anchor'!O31)</f>
        <v>4676798</v>
      </c>
      <c r="G16" s="9">
        <f t="shared" si="0"/>
        <v>0.7110887218732399</v>
      </c>
      <c r="H16" s="19">
        <f t="shared" si="1"/>
        <v>0.46924468409699505</v>
      </c>
      <c r="I16" s="8">
        <f>SUM(test!M27:'test'!M31)</f>
        <v>1921584</v>
      </c>
      <c r="J16" s="8">
        <f>SUM(test!N27:'test'!N31)</f>
        <v>5621672</v>
      </c>
      <c r="K16" s="8">
        <f>SUM(test!O27:'test'!O31)</f>
        <v>4987545</v>
      </c>
      <c r="L16" s="9">
        <f t="shared" si="2"/>
        <v>0.74525801590188645</v>
      </c>
      <c r="M16" s="19">
        <f t="shared" si="3"/>
        <v>0.47011433548771792</v>
      </c>
      <c r="Q16" s="17"/>
      <c r="R16" s="17"/>
    </row>
    <row r="17" spans="2:18" x14ac:dyDescent="0.25">
      <c r="B17" s="1"/>
      <c r="C17" s="4">
        <v>32</v>
      </c>
      <c r="D17" s="8">
        <f>SUM(anchor!X27:'anchor'!X31)</f>
        <v>1224253</v>
      </c>
      <c r="E17" s="8">
        <f>SUM(anchor!Y27:'anchor'!Y31)</f>
        <v>2589316</v>
      </c>
      <c r="F17" s="8">
        <f>SUM(anchor!Z27:'anchor'!Z31)</f>
        <v>2292867</v>
      </c>
      <c r="G17" s="9">
        <f t="shared" si="0"/>
        <v>0.6789744724692276</v>
      </c>
      <c r="H17" s="19">
        <f t="shared" si="1"/>
        <v>0.46963970830261792</v>
      </c>
      <c r="I17" s="8">
        <f>SUM(test!X27:'test'!X31)</f>
        <v>1124639</v>
      </c>
      <c r="J17" s="8">
        <f>SUM(test!Y27:'test'!Y31)</f>
        <v>2729761</v>
      </c>
      <c r="K17" s="8">
        <f>SUM(test!Z27:'test'!Z31)</f>
        <v>2418615</v>
      </c>
      <c r="L17" s="9">
        <f t="shared" si="2"/>
        <v>0.70821943752594441</v>
      </c>
      <c r="M17" s="19">
        <f t="shared" si="3"/>
        <v>0.46978212158552524</v>
      </c>
      <c r="Q17" s="17"/>
      <c r="R17" s="17"/>
    </row>
    <row r="18" spans="2:18" x14ac:dyDescent="0.25">
      <c r="B18" s="1"/>
      <c r="C18" s="4">
        <v>37</v>
      </c>
      <c r="D18" s="8">
        <f>SUM(anchor!AI27:'anchor'!AI31)</f>
        <v>641033</v>
      </c>
      <c r="E18" s="8">
        <f>SUM(anchor!AJ27:'anchor'!AJ31)</f>
        <v>1087308</v>
      </c>
      <c r="F18" s="8">
        <f>SUM(anchor!AK27:'anchor'!AK31)</f>
        <v>968255</v>
      </c>
      <c r="G18" s="9">
        <f t="shared" si="0"/>
        <v>0.62910502036345839</v>
      </c>
      <c r="H18" s="19">
        <f t="shared" si="1"/>
        <v>0.47104126703973559</v>
      </c>
      <c r="I18" s="8">
        <f>SUM(test!AI27:'test'!AI31)</f>
        <v>596547</v>
      </c>
      <c r="J18" s="8">
        <f>SUM(test!AJ27:'test'!AJ31)</f>
        <v>1134426</v>
      </c>
      <c r="K18" s="8">
        <f>SUM(test!AK27:'test'!AK31)</f>
        <v>1011438</v>
      </c>
      <c r="L18" s="9">
        <f t="shared" si="2"/>
        <v>0.65536897455939525</v>
      </c>
      <c r="M18" s="19">
        <f t="shared" si="3"/>
        <v>0.47134301148628244</v>
      </c>
      <c r="Q18" s="17"/>
      <c r="R18" s="17"/>
    </row>
    <row r="19" spans="2:18" x14ac:dyDescent="0.25">
      <c r="B19" s="1"/>
      <c r="C19" s="1"/>
      <c r="D19" s="3"/>
    </row>
    <row r="20" spans="2:18" x14ac:dyDescent="0.25">
      <c r="B20" s="1"/>
      <c r="C20" s="1"/>
      <c r="D20" s="3"/>
    </row>
    <row r="21" spans="2:18" x14ac:dyDescent="0.25">
      <c r="B21" s="2"/>
      <c r="C21" s="2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2:18" x14ac:dyDescent="0.25">
      <c r="B22" s="1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2:18" x14ac:dyDescent="0.25">
      <c r="B23" s="21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2:18" x14ac:dyDescent="0.25">
      <c r="B24" s="24"/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2:18" x14ac:dyDescent="0.25">
      <c r="B25" s="24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2:18" x14ac:dyDescent="0.25">
      <c r="B26" s="24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2:18" x14ac:dyDescent="0.25">
      <c r="B27" s="24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2:18" x14ac:dyDescent="0.25">
      <c r="B28" s="24"/>
      <c r="C28" s="22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2:18" x14ac:dyDescent="0.25">
      <c r="B29" s="24"/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2:18" x14ac:dyDescent="0.25">
      <c r="B30" s="24"/>
      <c r="C30" s="22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2:18" x14ac:dyDescent="0.25">
      <c r="B31" s="24"/>
      <c r="C31" s="22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2:18" x14ac:dyDescent="0.25">
      <c r="B32" s="24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2:15" x14ac:dyDescent="0.25">
      <c r="B33" s="24"/>
      <c r="C33" s="22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2:15" x14ac:dyDescent="0.25">
      <c r="B34" s="24"/>
      <c r="C34" s="2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2:15" x14ac:dyDescent="0.25">
      <c r="B35" s="1"/>
      <c r="C35" s="4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2:15" x14ac:dyDescent="0.25">
      <c r="B36" s="1"/>
      <c r="C36" s="4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2:15" x14ac:dyDescent="0.25">
      <c r="B37" s="1"/>
      <c r="C37" s="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5" x14ac:dyDescent="0.25">
      <c r="B38" s="1"/>
      <c r="C38" s="4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</sheetData>
  <mergeCells count="2">
    <mergeCell ref="D1:H1"/>
    <mergeCell ref="I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workbookViewId="0">
      <selection activeCell="I13" sqref="I13"/>
    </sheetView>
  </sheetViews>
  <sheetFormatPr defaultRowHeight="16.5" x14ac:dyDescent="0.25"/>
  <cols>
    <col min="1" max="41" width="10.625" customWidth="1"/>
  </cols>
  <sheetData>
    <row r="1" spans="1:43" x14ac:dyDescent="0.25">
      <c r="A1" t="s">
        <v>0</v>
      </c>
      <c r="B1" s="5" t="s">
        <v>1</v>
      </c>
      <c r="C1" s="5" t="s">
        <v>2</v>
      </c>
      <c r="D1" s="5" t="s">
        <v>6</v>
      </c>
      <c r="E1" s="6"/>
      <c r="F1" s="6"/>
      <c r="G1" s="6"/>
      <c r="H1" s="6"/>
      <c r="I1" s="6"/>
      <c r="J1" s="6"/>
      <c r="L1" t="s">
        <v>0</v>
      </c>
      <c r="M1" s="5" t="s">
        <v>1</v>
      </c>
      <c r="N1" s="5" t="s">
        <v>2</v>
      </c>
      <c r="O1" s="5" t="s">
        <v>6</v>
      </c>
      <c r="P1" s="6"/>
      <c r="Q1" s="6"/>
      <c r="R1" s="6"/>
      <c r="S1" s="6"/>
      <c r="T1" s="6"/>
      <c r="U1" s="6"/>
      <c r="W1" t="s">
        <v>0</v>
      </c>
      <c r="X1" s="5" t="s">
        <v>1</v>
      </c>
      <c r="Y1" s="5" t="s">
        <v>2</v>
      </c>
      <c r="Z1" s="5" t="s">
        <v>6</v>
      </c>
      <c r="AA1" s="6"/>
      <c r="AB1" s="6"/>
      <c r="AC1" s="6"/>
      <c r="AD1" s="6"/>
      <c r="AE1" s="6"/>
      <c r="AF1" s="6"/>
      <c r="AH1" t="s">
        <v>0</v>
      </c>
      <c r="AI1" s="5" t="s">
        <v>1</v>
      </c>
      <c r="AJ1" s="5" t="s">
        <v>2</v>
      </c>
      <c r="AK1" s="5" t="s">
        <v>6</v>
      </c>
      <c r="AL1" s="6"/>
      <c r="AM1" s="6"/>
      <c r="AN1" s="6"/>
      <c r="AO1" s="6"/>
      <c r="AP1" s="6"/>
      <c r="AQ1" s="6"/>
    </row>
    <row r="2" spans="1:43" x14ac:dyDescent="0.25">
      <c r="A2">
        <v>0</v>
      </c>
      <c r="B2">
        <v>301469</v>
      </c>
      <c r="C2">
        <v>193239</v>
      </c>
      <c r="D2">
        <v>147590</v>
      </c>
      <c r="E2" s="4"/>
      <c r="L2">
        <v>0</v>
      </c>
      <c r="M2">
        <v>92468</v>
      </c>
      <c r="N2">
        <v>58040</v>
      </c>
      <c r="O2">
        <v>39761</v>
      </c>
      <c r="W2">
        <v>0</v>
      </c>
      <c r="X2">
        <v>48978</v>
      </c>
      <c r="Y2">
        <v>33682</v>
      </c>
      <c r="Z2">
        <v>22703</v>
      </c>
      <c r="AH2">
        <v>0</v>
      </c>
      <c r="AI2">
        <v>27487</v>
      </c>
      <c r="AJ2">
        <v>20224</v>
      </c>
      <c r="AK2">
        <v>13388</v>
      </c>
    </row>
    <row r="3" spans="1:43" x14ac:dyDescent="0.25">
      <c r="A3">
        <v>64</v>
      </c>
      <c r="B3">
        <v>310614</v>
      </c>
      <c r="C3">
        <v>161128</v>
      </c>
      <c r="D3">
        <v>122125</v>
      </c>
      <c r="E3" s="4"/>
      <c r="L3">
        <v>64</v>
      </c>
      <c r="M3">
        <v>90213</v>
      </c>
      <c r="N3">
        <v>44012</v>
      </c>
      <c r="O3">
        <v>29826</v>
      </c>
      <c r="W3">
        <v>64</v>
      </c>
      <c r="X3">
        <v>47577</v>
      </c>
      <c r="Y3">
        <v>25049</v>
      </c>
      <c r="Z3">
        <v>16621</v>
      </c>
      <c r="AH3">
        <v>64</v>
      </c>
      <c r="AI3">
        <v>27246</v>
      </c>
      <c r="AJ3">
        <v>14639</v>
      </c>
      <c r="AK3">
        <v>9634</v>
      </c>
    </row>
    <row r="4" spans="1:43" x14ac:dyDescent="0.25">
      <c r="A4">
        <v>128</v>
      </c>
      <c r="B4">
        <v>323363</v>
      </c>
      <c r="C4">
        <v>171229</v>
      </c>
      <c r="D4">
        <v>129507</v>
      </c>
      <c r="E4" s="4"/>
      <c r="L4">
        <v>128</v>
      </c>
      <c r="M4">
        <v>93473</v>
      </c>
      <c r="N4">
        <v>47204</v>
      </c>
      <c r="O4">
        <v>31737</v>
      </c>
      <c r="W4">
        <v>128</v>
      </c>
      <c r="X4">
        <v>47674</v>
      </c>
      <c r="Y4">
        <v>26402</v>
      </c>
      <c r="Z4">
        <v>17168</v>
      </c>
      <c r="AH4">
        <v>128</v>
      </c>
      <c r="AI4">
        <v>26352</v>
      </c>
      <c r="AJ4">
        <v>15715</v>
      </c>
      <c r="AK4">
        <v>10160</v>
      </c>
    </row>
    <row r="5" spans="1:43" x14ac:dyDescent="0.25">
      <c r="A5">
        <v>192</v>
      </c>
      <c r="B5">
        <v>340357</v>
      </c>
      <c r="C5">
        <v>188432</v>
      </c>
      <c r="D5">
        <v>141397</v>
      </c>
      <c r="E5" s="4"/>
      <c r="L5">
        <v>192</v>
      </c>
      <c r="M5">
        <v>102637</v>
      </c>
      <c r="N5">
        <v>55638</v>
      </c>
      <c r="O5">
        <v>37074</v>
      </c>
      <c r="W5">
        <v>192</v>
      </c>
      <c r="X5">
        <v>54741</v>
      </c>
      <c r="Y5">
        <v>31852</v>
      </c>
      <c r="Z5">
        <v>20638</v>
      </c>
      <c r="AH5">
        <v>192</v>
      </c>
      <c r="AI5">
        <v>30396</v>
      </c>
      <c r="AJ5">
        <v>19207</v>
      </c>
      <c r="AK5">
        <v>12282</v>
      </c>
    </row>
    <row r="6" spans="1:43" x14ac:dyDescent="0.25">
      <c r="A6">
        <v>256</v>
      </c>
      <c r="B6">
        <v>199380</v>
      </c>
      <c r="C6">
        <v>96264</v>
      </c>
      <c r="D6">
        <v>72988</v>
      </c>
      <c r="E6" s="4"/>
      <c r="L6">
        <v>256</v>
      </c>
      <c r="M6">
        <v>57520</v>
      </c>
      <c r="N6">
        <v>26589</v>
      </c>
      <c r="O6">
        <v>17937</v>
      </c>
      <c r="W6">
        <v>256</v>
      </c>
      <c r="X6">
        <v>30013</v>
      </c>
      <c r="Y6">
        <v>15129</v>
      </c>
      <c r="Z6">
        <v>10038</v>
      </c>
      <c r="AH6">
        <v>256</v>
      </c>
      <c r="AI6">
        <v>16384</v>
      </c>
      <c r="AJ6">
        <v>8966</v>
      </c>
      <c r="AK6">
        <v>5860</v>
      </c>
    </row>
    <row r="7" spans="1:43" x14ac:dyDescent="0.25">
      <c r="E7" s="4"/>
    </row>
    <row r="8" spans="1:43" x14ac:dyDescent="0.25">
      <c r="A8" t="s">
        <v>3</v>
      </c>
      <c r="B8" s="5" t="s">
        <v>1</v>
      </c>
      <c r="C8" s="5" t="s">
        <v>2</v>
      </c>
      <c r="D8" s="5" t="s">
        <v>6</v>
      </c>
      <c r="E8" s="7"/>
      <c r="F8" s="6"/>
      <c r="G8" s="6"/>
      <c r="H8" s="6"/>
      <c r="I8" s="6"/>
      <c r="J8" s="6"/>
      <c r="L8" t="s">
        <v>3</v>
      </c>
      <c r="M8" s="5" t="s">
        <v>1</v>
      </c>
      <c r="N8" s="5" t="s">
        <v>2</v>
      </c>
      <c r="O8" s="5" t="s">
        <v>6</v>
      </c>
      <c r="P8" s="6"/>
      <c r="Q8" s="6"/>
      <c r="R8" s="6"/>
      <c r="S8" s="6"/>
      <c r="T8" s="6"/>
      <c r="U8" s="6"/>
      <c r="W8" t="s">
        <v>3</v>
      </c>
      <c r="X8" s="5" t="s">
        <v>1</v>
      </c>
      <c r="Y8" s="5" t="s">
        <v>2</v>
      </c>
      <c r="Z8" s="5" t="s">
        <v>6</v>
      </c>
      <c r="AA8" s="6"/>
      <c r="AB8" s="6"/>
      <c r="AC8" s="6"/>
      <c r="AD8" s="6"/>
      <c r="AE8" s="6"/>
      <c r="AF8" s="6"/>
      <c r="AH8" t="s">
        <v>3</v>
      </c>
      <c r="AI8" s="5" t="s">
        <v>1</v>
      </c>
      <c r="AJ8" s="5" t="s">
        <v>2</v>
      </c>
      <c r="AK8" s="5" t="s">
        <v>6</v>
      </c>
      <c r="AL8" s="6"/>
      <c r="AM8" s="6"/>
      <c r="AN8" s="6"/>
      <c r="AO8" s="6"/>
      <c r="AP8" s="6"/>
      <c r="AQ8" s="6"/>
    </row>
    <row r="9" spans="1:43" x14ac:dyDescent="0.25">
      <c r="A9">
        <v>0</v>
      </c>
      <c r="B9">
        <v>1175238</v>
      </c>
      <c r="C9">
        <v>165749</v>
      </c>
      <c r="D9">
        <v>125874</v>
      </c>
      <c r="E9" s="4"/>
      <c r="L9">
        <v>0</v>
      </c>
      <c r="M9">
        <v>317378</v>
      </c>
      <c r="N9">
        <v>82218</v>
      </c>
      <c r="O9">
        <v>59522</v>
      </c>
      <c r="W9">
        <v>0</v>
      </c>
      <c r="X9">
        <v>133904</v>
      </c>
      <c r="Y9">
        <v>49253</v>
      </c>
      <c r="Z9">
        <v>34901</v>
      </c>
      <c r="AH9">
        <v>0</v>
      </c>
      <c r="AI9">
        <v>67640</v>
      </c>
      <c r="AJ9">
        <v>29003</v>
      </c>
      <c r="AK9">
        <v>20193</v>
      </c>
    </row>
    <row r="10" spans="1:43" x14ac:dyDescent="0.25">
      <c r="A10">
        <v>96</v>
      </c>
      <c r="B10">
        <v>1170348</v>
      </c>
      <c r="C10">
        <v>161012</v>
      </c>
      <c r="D10">
        <v>121340</v>
      </c>
      <c r="E10" s="4"/>
      <c r="L10">
        <v>96</v>
      </c>
      <c r="M10">
        <v>317361</v>
      </c>
      <c r="N10">
        <v>79646</v>
      </c>
      <c r="O10">
        <v>56607</v>
      </c>
      <c r="W10">
        <v>96</v>
      </c>
      <c r="X10">
        <v>134795</v>
      </c>
      <c r="Y10">
        <v>47187</v>
      </c>
      <c r="Z10">
        <v>32680</v>
      </c>
      <c r="AH10">
        <v>96</v>
      </c>
      <c r="AI10">
        <v>68135</v>
      </c>
      <c r="AJ10">
        <v>27449</v>
      </c>
      <c r="AK10">
        <v>18515</v>
      </c>
    </row>
    <row r="11" spans="1:43" x14ac:dyDescent="0.25">
      <c r="A11">
        <v>192</v>
      </c>
      <c r="B11">
        <v>1086762</v>
      </c>
      <c r="C11">
        <v>155486</v>
      </c>
      <c r="D11">
        <v>116738</v>
      </c>
      <c r="E11" s="4"/>
      <c r="L11">
        <v>192</v>
      </c>
      <c r="M11">
        <v>278245</v>
      </c>
      <c r="N11">
        <v>76097</v>
      </c>
      <c r="O11">
        <v>53712</v>
      </c>
      <c r="W11">
        <v>192</v>
      </c>
      <c r="X11">
        <v>116864</v>
      </c>
      <c r="Y11">
        <v>45574</v>
      </c>
      <c r="Z11">
        <v>31623</v>
      </c>
      <c r="AH11">
        <v>192</v>
      </c>
      <c r="AI11">
        <v>60030</v>
      </c>
      <c r="AJ11">
        <v>26205</v>
      </c>
      <c r="AK11">
        <v>17733</v>
      </c>
    </row>
    <row r="12" spans="1:43" x14ac:dyDescent="0.25">
      <c r="A12">
        <v>288</v>
      </c>
      <c r="B12">
        <v>114313</v>
      </c>
      <c r="C12">
        <v>20372</v>
      </c>
      <c r="D12">
        <v>15231</v>
      </c>
      <c r="E12" s="4"/>
      <c r="L12">
        <v>288</v>
      </c>
      <c r="M12">
        <v>29969</v>
      </c>
      <c r="N12">
        <v>9475</v>
      </c>
      <c r="O12">
        <v>6759</v>
      </c>
      <c r="W12">
        <v>288</v>
      </c>
      <c r="X12">
        <v>12114</v>
      </c>
      <c r="Y12">
        <v>5108</v>
      </c>
      <c r="Z12">
        <v>3475</v>
      </c>
      <c r="AH12">
        <v>288</v>
      </c>
      <c r="AI12">
        <v>6214</v>
      </c>
      <c r="AJ12">
        <v>2692</v>
      </c>
      <c r="AK12">
        <v>1770</v>
      </c>
    </row>
    <row r="13" spans="1:43" x14ac:dyDescent="0.25">
      <c r="E13" s="4"/>
    </row>
    <row r="14" spans="1:43" x14ac:dyDescent="0.25">
      <c r="A14" t="s">
        <v>4</v>
      </c>
      <c r="B14" s="5" t="s">
        <v>1</v>
      </c>
      <c r="C14" s="5" t="s">
        <v>2</v>
      </c>
      <c r="D14" s="5" t="s">
        <v>6</v>
      </c>
      <c r="E14" s="7"/>
      <c r="F14" s="6"/>
      <c r="G14" s="6"/>
      <c r="H14" s="6"/>
      <c r="I14" s="6"/>
      <c r="J14" s="6"/>
      <c r="L14" t="s">
        <v>4</v>
      </c>
      <c r="M14" s="5" t="s">
        <v>1</v>
      </c>
      <c r="N14" s="5" t="s">
        <v>2</v>
      </c>
      <c r="O14" s="5" t="s">
        <v>6</v>
      </c>
      <c r="P14" s="6"/>
      <c r="Q14" s="6"/>
      <c r="R14" s="6"/>
      <c r="S14" s="6"/>
      <c r="T14" s="6"/>
      <c r="U14" s="6"/>
      <c r="W14" t="s">
        <v>4</v>
      </c>
      <c r="X14" s="5" t="s">
        <v>1</v>
      </c>
      <c r="Y14" s="5" t="s">
        <v>2</v>
      </c>
      <c r="Z14" s="5" t="s">
        <v>6</v>
      </c>
      <c r="AA14" s="6"/>
      <c r="AB14" s="6"/>
      <c r="AC14" s="6"/>
      <c r="AD14" s="6"/>
      <c r="AE14" s="6"/>
      <c r="AF14" s="6"/>
      <c r="AH14" t="s">
        <v>4</v>
      </c>
      <c r="AI14" s="5" t="s">
        <v>1</v>
      </c>
      <c r="AJ14" s="5" t="s">
        <v>2</v>
      </c>
      <c r="AK14" s="5" t="s">
        <v>6</v>
      </c>
      <c r="AL14" s="6"/>
      <c r="AM14" s="6"/>
      <c r="AN14" s="6"/>
      <c r="AO14" s="6"/>
      <c r="AP14" s="6"/>
      <c r="AQ14" s="6"/>
    </row>
    <row r="15" spans="1:43" x14ac:dyDescent="0.25">
      <c r="A15">
        <v>0</v>
      </c>
      <c r="B15">
        <v>395607</v>
      </c>
      <c r="C15">
        <v>660876</v>
      </c>
      <c r="D15">
        <v>460959</v>
      </c>
      <c r="E15" s="4"/>
      <c r="L15">
        <v>0</v>
      </c>
      <c r="M15">
        <v>87219</v>
      </c>
      <c r="N15">
        <v>328280</v>
      </c>
      <c r="O15">
        <v>224728</v>
      </c>
      <c r="W15">
        <v>0</v>
      </c>
      <c r="X15">
        <v>52842</v>
      </c>
      <c r="Y15">
        <v>187251</v>
      </c>
      <c r="Z15">
        <v>129658</v>
      </c>
      <c r="AH15">
        <v>0</v>
      </c>
      <c r="AI15">
        <v>32658</v>
      </c>
      <c r="AJ15">
        <v>96796</v>
      </c>
      <c r="AK15">
        <v>69259</v>
      </c>
    </row>
    <row r="16" spans="1:43" x14ac:dyDescent="0.25">
      <c r="A16">
        <v>32</v>
      </c>
      <c r="B16">
        <v>517514</v>
      </c>
      <c r="C16">
        <v>506149</v>
      </c>
      <c r="D16">
        <v>364249</v>
      </c>
      <c r="E16" s="4"/>
      <c r="L16">
        <v>32</v>
      </c>
      <c r="M16">
        <v>92430</v>
      </c>
      <c r="N16">
        <v>227141</v>
      </c>
      <c r="O16">
        <v>160993</v>
      </c>
      <c r="W16">
        <v>32</v>
      </c>
      <c r="X16">
        <v>48414</v>
      </c>
      <c r="Y16">
        <v>134366</v>
      </c>
      <c r="Z16">
        <v>98168</v>
      </c>
      <c r="AH16">
        <v>32</v>
      </c>
      <c r="AI16">
        <v>29590</v>
      </c>
      <c r="AJ16">
        <v>75731</v>
      </c>
      <c r="AK16">
        <v>57685</v>
      </c>
    </row>
    <row r="17" spans="1:43" x14ac:dyDescent="0.25">
      <c r="A17">
        <v>64</v>
      </c>
      <c r="B17">
        <v>521696</v>
      </c>
      <c r="C17">
        <v>410505</v>
      </c>
      <c r="D17">
        <v>298575</v>
      </c>
      <c r="E17" s="4"/>
      <c r="L17">
        <v>64</v>
      </c>
      <c r="M17">
        <v>81854</v>
      </c>
      <c r="N17">
        <v>182399</v>
      </c>
      <c r="O17">
        <v>131663</v>
      </c>
      <c r="W17">
        <v>64</v>
      </c>
      <c r="X17">
        <v>39904</v>
      </c>
      <c r="Y17">
        <v>113562</v>
      </c>
      <c r="Z17">
        <v>84632</v>
      </c>
      <c r="AH17">
        <v>64</v>
      </c>
      <c r="AI17">
        <v>26054</v>
      </c>
      <c r="AJ17">
        <v>66894</v>
      </c>
      <c r="AK17">
        <v>51608</v>
      </c>
    </row>
    <row r="18" spans="1:43" x14ac:dyDescent="0.25">
      <c r="A18">
        <v>96</v>
      </c>
      <c r="B18">
        <v>539835</v>
      </c>
      <c r="C18">
        <v>382798</v>
      </c>
      <c r="D18">
        <v>277684</v>
      </c>
      <c r="E18" s="4"/>
      <c r="L18">
        <v>96</v>
      </c>
      <c r="M18">
        <v>80029</v>
      </c>
      <c r="N18">
        <v>168624</v>
      </c>
      <c r="O18">
        <v>122197</v>
      </c>
      <c r="W18">
        <v>96</v>
      </c>
      <c r="X18">
        <v>40972</v>
      </c>
      <c r="Y18">
        <v>105775</v>
      </c>
      <c r="Z18">
        <v>79547</v>
      </c>
      <c r="AH18">
        <v>96</v>
      </c>
      <c r="AI18">
        <v>25021</v>
      </c>
      <c r="AJ18">
        <v>62572</v>
      </c>
      <c r="AK18">
        <v>48870</v>
      </c>
    </row>
    <row r="19" spans="1:43" x14ac:dyDescent="0.25">
      <c r="A19">
        <v>128</v>
      </c>
      <c r="B19">
        <v>530993</v>
      </c>
      <c r="C19">
        <v>373307</v>
      </c>
      <c r="D19">
        <v>270375</v>
      </c>
      <c r="E19" s="4"/>
      <c r="L19">
        <v>128</v>
      </c>
      <c r="M19">
        <v>85285</v>
      </c>
      <c r="N19">
        <v>165364</v>
      </c>
      <c r="O19">
        <v>119584</v>
      </c>
      <c r="W19">
        <v>128</v>
      </c>
      <c r="X19">
        <v>42051</v>
      </c>
      <c r="Y19">
        <v>103284</v>
      </c>
      <c r="Z19">
        <v>77420</v>
      </c>
      <c r="AH19">
        <v>128</v>
      </c>
      <c r="AI19">
        <v>24659</v>
      </c>
      <c r="AJ19">
        <v>61116</v>
      </c>
      <c r="AK19">
        <v>47763</v>
      </c>
    </row>
    <row r="20" spans="1:43" x14ac:dyDescent="0.25">
      <c r="A20">
        <v>160</v>
      </c>
      <c r="B20">
        <v>516493</v>
      </c>
      <c r="C20">
        <v>396812</v>
      </c>
      <c r="D20">
        <v>284722</v>
      </c>
      <c r="E20" s="4"/>
      <c r="L20">
        <v>160</v>
      </c>
      <c r="M20">
        <v>84186</v>
      </c>
      <c r="N20">
        <v>178930</v>
      </c>
      <c r="O20">
        <v>128330</v>
      </c>
      <c r="W20">
        <v>160</v>
      </c>
      <c r="X20">
        <v>42174</v>
      </c>
      <c r="Y20">
        <v>109248</v>
      </c>
      <c r="Z20">
        <v>81081</v>
      </c>
      <c r="AH20">
        <v>160</v>
      </c>
      <c r="AI20">
        <v>25759</v>
      </c>
      <c r="AJ20">
        <v>63856</v>
      </c>
      <c r="AK20">
        <v>48823</v>
      </c>
    </row>
    <row r="21" spans="1:43" x14ac:dyDescent="0.25">
      <c r="A21">
        <v>192</v>
      </c>
      <c r="B21">
        <v>471759</v>
      </c>
      <c r="C21">
        <v>385995</v>
      </c>
      <c r="D21">
        <v>277692</v>
      </c>
      <c r="E21" s="4"/>
      <c r="L21">
        <v>192</v>
      </c>
      <c r="M21">
        <v>78678</v>
      </c>
      <c r="N21">
        <v>171014</v>
      </c>
      <c r="O21">
        <v>122813</v>
      </c>
      <c r="W21">
        <v>192</v>
      </c>
      <c r="X21">
        <v>40614</v>
      </c>
      <c r="Y21">
        <v>105627</v>
      </c>
      <c r="Z21">
        <v>78337</v>
      </c>
      <c r="AH21">
        <v>192</v>
      </c>
      <c r="AI21">
        <v>24207</v>
      </c>
      <c r="AJ21">
        <v>61646</v>
      </c>
      <c r="AK21">
        <v>47073</v>
      </c>
    </row>
    <row r="22" spans="1:43" x14ac:dyDescent="0.25">
      <c r="A22">
        <v>224</v>
      </c>
      <c r="B22">
        <v>436325</v>
      </c>
      <c r="C22">
        <v>396651</v>
      </c>
      <c r="D22">
        <v>290182</v>
      </c>
      <c r="E22" s="4"/>
      <c r="L22">
        <v>224</v>
      </c>
      <c r="M22">
        <v>73499</v>
      </c>
      <c r="N22">
        <v>163023</v>
      </c>
      <c r="O22">
        <v>117747</v>
      </c>
      <c r="W22">
        <v>224</v>
      </c>
      <c r="X22">
        <v>37757</v>
      </c>
      <c r="Y22">
        <v>101943</v>
      </c>
      <c r="Z22">
        <v>75923</v>
      </c>
      <c r="AH22">
        <v>224</v>
      </c>
      <c r="AI22">
        <v>23176</v>
      </c>
      <c r="AJ22">
        <v>59974</v>
      </c>
      <c r="AK22">
        <v>46030</v>
      </c>
    </row>
    <row r="23" spans="1:43" x14ac:dyDescent="0.25">
      <c r="A23">
        <v>256</v>
      </c>
      <c r="B23">
        <v>370352</v>
      </c>
      <c r="C23">
        <v>425075</v>
      </c>
      <c r="D23">
        <v>315216</v>
      </c>
      <c r="E23" s="4"/>
      <c r="L23">
        <v>256</v>
      </c>
      <c r="M23">
        <v>62854</v>
      </c>
      <c r="N23">
        <v>173669</v>
      </c>
      <c r="O23">
        <v>128205</v>
      </c>
      <c r="W23">
        <v>256</v>
      </c>
      <c r="X23">
        <v>31100</v>
      </c>
      <c r="Y23">
        <v>107578</v>
      </c>
      <c r="Z23">
        <v>81363</v>
      </c>
      <c r="AH23">
        <v>256</v>
      </c>
      <c r="AI23">
        <v>19006</v>
      </c>
      <c r="AJ23">
        <v>63844</v>
      </c>
      <c r="AK23">
        <v>49150</v>
      </c>
    </row>
    <row r="24" spans="1:43" x14ac:dyDescent="0.25">
      <c r="A24">
        <v>288</v>
      </c>
      <c r="B24">
        <v>135028</v>
      </c>
      <c r="C24">
        <v>148743</v>
      </c>
      <c r="D24">
        <v>110120</v>
      </c>
      <c r="E24" s="4"/>
      <c r="L24">
        <v>288</v>
      </c>
      <c r="M24">
        <v>21394</v>
      </c>
      <c r="N24">
        <v>61370</v>
      </c>
      <c r="O24">
        <v>45474</v>
      </c>
      <c r="W24">
        <v>288</v>
      </c>
      <c r="X24">
        <v>10381</v>
      </c>
      <c r="Y24">
        <v>38390</v>
      </c>
      <c r="Z24">
        <v>29484</v>
      </c>
      <c r="AH24">
        <v>288</v>
      </c>
      <c r="AI24">
        <v>6299</v>
      </c>
      <c r="AJ24">
        <v>22966</v>
      </c>
      <c r="AK24">
        <v>18128</v>
      </c>
    </row>
    <row r="25" spans="1:43" x14ac:dyDescent="0.25">
      <c r="E25" s="4"/>
    </row>
    <row r="26" spans="1:43" x14ac:dyDescent="0.25">
      <c r="A26" t="s">
        <v>5</v>
      </c>
      <c r="B26" s="5" t="s">
        <v>1</v>
      </c>
      <c r="C26" s="5" t="s">
        <v>2</v>
      </c>
      <c r="D26" s="5" t="s">
        <v>6</v>
      </c>
      <c r="E26" s="7"/>
      <c r="F26" s="6"/>
      <c r="G26" s="6"/>
      <c r="H26" s="6"/>
      <c r="I26" s="6"/>
      <c r="J26" s="6"/>
      <c r="L26" t="s">
        <v>5</v>
      </c>
      <c r="M26" s="5" t="s">
        <v>1</v>
      </c>
      <c r="N26" s="5" t="s">
        <v>2</v>
      </c>
      <c r="O26" s="5" t="s">
        <v>6</v>
      </c>
      <c r="P26" s="6"/>
      <c r="Q26" s="6"/>
      <c r="R26" s="6"/>
      <c r="S26" s="6"/>
      <c r="T26" s="6"/>
      <c r="U26" s="6"/>
      <c r="W26" t="s">
        <v>5</v>
      </c>
      <c r="X26" s="5" t="s">
        <v>1</v>
      </c>
      <c r="Y26" s="5" t="s">
        <v>2</v>
      </c>
      <c r="Z26" s="5" t="s">
        <v>6</v>
      </c>
      <c r="AA26" s="6"/>
      <c r="AB26" s="6"/>
      <c r="AC26" s="6"/>
      <c r="AD26" s="6"/>
      <c r="AE26" s="6"/>
      <c r="AF26" s="6"/>
      <c r="AH26" t="s">
        <v>5</v>
      </c>
      <c r="AI26" s="5" t="s">
        <v>1</v>
      </c>
      <c r="AJ26" s="5" t="s">
        <v>2</v>
      </c>
      <c r="AK26" s="5" t="s">
        <v>6</v>
      </c>
      <c r="AL26" s="6"/>
      <c r="AM26" s="6"/>
      <c r="AN26" s="6"/>
      <c r="AO26" s="6"/>
      <c r="AP26" s="6"/>
      <c r="AQ26" s="6"/>
    </row>
    <row r="27" spans="1:43" x14ac:dyDescent="0.25">
      <c r="A27">
        <v>0</v>
      </c>
      <c r="B27">
        <v>801984</v>
      </c>
      <c r="C27">
        <v>2471058</v>
      </c>
      <c r="D27">
        <v>2223006</v>
      </c>
      <c r="E27" s="4"/>
      <c r="L27">
        <v>0</v>
      </c>
      <c r="M27">
        <v>433129</v>
      </c>
      <c r="N27">
        <v>1247290</v>
      </c>
      <c r="O27">
        <v>1125453</v>
      </c>
      <c r="W27">
        <v>0</v>
      </c>
      <c r="X27">
        <v>247752</v>
      </c>
      <c r="Y27">
        <v>599711</v>
      </c>
      <c r="Z27">
        <v>539885</v>
      </c>
      <c r="AH27">
        <v>0</v>
      </c>
      <c r="AI27">
        <v>130273</v>
      </c>
      <c r="AJ27">
        <v>250059</v>
      </c>
      <c r="AK27">
        <v>225756</v>
      </c>
    </row>
    <row r="28" spans="1:43" x14ac:dyDescent="0.25">
      <c r="A28">
        <v>64</v>
      </c>
      <c r="B28">
        <v>721696</v>
      </c>
      <c r="C28">
        <v>2344491</v>
      </c>
      <c r="D28">
        <v>2086792</v>
      </c>
      <c r="E28" s="4"/>
      <c r="L28">
        <v>64</v>
      </c>
      <c r="M28">
        <v>417136</v>
      </c>
      <c r="N28">
        <v>1201728</v>
      </c>
      <c r="O28">
        <v>1073741</v>
      </c>
      <c r="W28">
        <v>64</v>
      </c>
      <c r="X28">
        <v>238947</v>
      </c>
      <c r="Y28">
        <v>576524</v>
      </c>
      <c r="Z28">
        <v>514170</v>
      </c>
      <c r="AH28">
        <v>64</v>
      </c>
      <c r="AI28">
        <v>127066</v>
      </c>
      <c r="AJ28">
        <v>233212</v>
      </c>
      <c r="AK28">
        <v>209148</v>
      </c>
    </row>
    <row r="29" spans="1:43" x14ac:dyDescent="0.25">
      <c r="A29">
        <v>128</v>
      </c>
      <c r="B29">
        <v>646287</v>
      </c>
      <c r="C29">
        <v>2353928</v>
      </c>
      <c r="D29">
        <v>2047565</v>
      </c>
      <c r="E29" s="4"/>
      <c r="L29">
        <v>128</v>
      </c>
      <c r="M29">
        <v>411881</v>
      </c>
      <c r="N29">
        <v>1237092</v>
      </c>
      <c r="O29">
        <v>1078971</v>
      </c>
      <c r="W29">
        <v>128</v>
      </c>
      <c r="X29">
        <v>243399</v>
      </c>
      <c r="Y29">
        <v>603408</v>
      </c>
      <c r="Z29">
        <v>525339</v>
      </c>
      <c r="AH29">
        <v>128</v>
      </c>
      <c r="AI29">
        <v>129315</v>
      </c>
      <c r="AJ29">
        <v>250911</v>
      </c>
      <c r="AK29">
        <v>219800</v>
      </c>
    </row>
    <row r="30" spans="1:43" x14ac:dyDescent="0.25">
      <c r="A30">
        <v>192</v>
      </c>
      <c r="B30">
        <v>617642</v>
      </c>
      <c r="C30">
        <v>2251720</v>
      </c>
      <c r="D30">
        <v>1969440</v>
      </c>
      <c r="E30" s="4"/>
      <c r="L30">
        <v>192</v>
      </c>
      <c r="M30">
        <v>393358</v>
      </c>
      <c r="N30">
        <v>1184317</v>
      </c>
      <c r="O30">
        <v>1037206</v>
      </c>
      <c r="W30">
        <v>192</v>
      </c>
      <c r="X30">
        <v>237173</v>
      </c>
      <c r="Y30">
        <v>578950</v>
      </c>
      <c r="Z30">
        <v>507835</v>
      </c>
      <c r="AH30">
        <v>192</v>
      </c>
      <c r="AI30">
        <v>124507</v>
      </c>
      <c r="AJ30">
        <v>245063</v>
      </c>
      <c r="AK30">
        <v>217045</v>
      </c>
    </row>
    <row r="31" spans="1:43" x14ac:dyDescent="0.25">
      <c r="A31">
        <v>256</v>
      </c>
      <c r="B31">
        <v>436894</v>
      </c>
      <c r="C31">
        <v>1440735</v>
      </c>
      <c r="D31">
        <v>1284347</v>
      </c>
      <c r="E31" s="4"/>
      <c r="L31">
        <v>256</v>
      </c>
      <c r="M31">
        <v>266080</v>
      </c>
      <c r="N31">
        <v>751245</v>
      </c>
      <c r="O31">
        <v>672174</v>
      </c>
      <c r="W31">
        <v>256</v>
      </c>
      <c r="X31">
        <v>157368</v>
      </c>
      <c r="Y31">
        <v>371168</v>
      </c>
      <c r="Z31">
        <v>331386</v>
      </c>
      <c r="AH31">
        <v>256</v>
      </c>
      <c r="AI31">
        <v>85386</v>
      </c>
      <c r="AJ31">
        <v>155181</v>
      </c>
      <c r="AK31">
        <v>139689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workbookViewId="0">
      <selection activeCell="I20" sqref="I20"/>
    </sheetView>
  </sheetViews>
  <sheetFormatPr defaultRowHeight="16.5" x14ac:dyDescent="0.25"/>
  <cols>
    <col min="1" max="37" width="10.625" customWidth="1"/>
  </cols>
  <sheetData>
    <row r="1" spans="1:43" x14ac:dyDescent="0.25">
      <c r="A1" t="s">
        <v>0</v>
      </c>
      <c r="B1" s="5" t="s">
        <v>1</v>
      </c>
      <c r="C1" s="5" t="s">
        <v>2</v>
      </c>
      <c r="D1" s="5" t="s">
        <v>6</v>
      </c>
      <c r="E1" s="6"/>
      <c r="F1" s="6"/>
      <c r="G1" s="6"/>
      <c r="H1" s="6"/>
      <c r="I1" s="6"/>
      <c r="J1" s="6"/>
      <c r="L1" t="s">
        <v>0</v>
      </c>
      <c r="M1" s="5" t="s">
        <v>1</v>
      </c>
      <c r="N1" s="5" t="s">
        <v>2</v>
      </c>
      <c r="O1" s="5" t="s">
        <v>6</v>
      </c>
      <c r="P1" s="6"/>
      <c r="Q1" s="6"/>
      <c r="R1" s="6"/>
      <c r="S1" s="6"/>
      <c r="T1" s="6"/>
      <c r="U1" s="6"/>
      <c r="W1" t="s">
        <v>0</v>
      </c>
      <c r="X1" s="5" t="s">
        <v>1</v>
      </c>
      <c r="Y1" s="5" t="s">
        <v>2</v>
      </c>
      <c r="Z1" s="5" t="s">
        <v>6</v>
      </c>
      <c r="AA1" s="6"/>
      <c r="AB1" s="6"/>
      <c r="AC1" s="6"/>
      <c r="AD1" s="6"/>
      <c r="AE1" s="6"/>
      <c r="AF1" s="6"/>
      <c r="AH1" t="s">
        <v>0</v>
      </c>
      <c r="AI1" s="5" t="s">
        <v>1</v>
      </c>
      <c r="AJ1" s="5" t="s">
        <v>2</v>
      </c>
      <c r="AK1" s="5" t="s">
        <v>6</v>
      </c>
      <c r="AL1" s="6"/>
      <c r="AM1" s="6"/>
      <c r="AN1" s="6"/>
      <c r="AO1" s="6"/>
      <c r="AP1" s="6"/>
      <c r="AQ1" s="6"/>
    </row>
    <row r="2" spans="1:43" x14ac:dyDescent="0.25">
      <c r="A2">
        <v>0</v>
      </c>
      <c r="B2">
        <v>312835</v>
      </c>
      <c r="C2">
        <v>189760</v>
      </c>
      <c r="D2">
        <v>144428</v>
      </c>
      <c r="E2" s="4"/>
      <c r="L2">
        <v>0</v>
      </c>
      <c r="M2">
        <v>96850</v>
      </c>
      <c r="N2">
        <v>56176</v>
      </c>
      <c r="O2">
        <v>38237</v>
      </c>
      <c r="W2">
        <v>0</v>
      </c>
      <c r="X2">
        <v>50400</v>
      </c>
      <c r="Y2">
        <v>32987</v>
      </c>
      <c r="Z2">
        <v>22098</v>
      </c>
      <c r="AH2">
        <v>0</v>
      </c>
      <c r="AI2">
        <v>28471</v>
      </c>
      <c r="AJ2">
        <v>19627</v>
      </c>
      <c r="AK2">
        <v>13003</v>
      </c>
    </row>
    <row r="3" spans="1:43" x14ac:dyDescent="0.25">
      <c r="A3">
        <v>64</v>
      </c>
      <c r="B3">
        <v>321819</v>
      </c>
      <c r="C3">
        <v>157153</v>
      </c>
      <c r="D3">
        <v>119062</v>
      </c>
      <c r="E3" s="4"/>
      <c r="L3">
        <v>64</v>
      </c>
      <c r="M3">
        <v>92071</v>
      </c>
      <c r="N3">
        <v>42640</v>
      </c>
      <c r="O3">
        <v>28553</v>
      </c>
      <c r="W3">
        <v>64</v>
      </c>
      <c r="X3">
        <v>49010</v>
      </c>
      <c r="Y3">
        <v>24046</v>
      </c>
      <c r="Z3">
        <v>15704</v>
      </c>
      <c r="AH3">
        <v>64</v>
      </c>
      <c r="AI3">
        <v>27703</v>
      </c>
      <c r="AJ3">
        <v>14437</v>
      </c>
      <c r="AK3">
        <v>9380</v>
      </c>
    </row>
    <row r="4" spans="1:43" x14ac:dyDescent="0.25">
      <c r="A4">
        <v>128</v>
      </c>
      <c r="B4">
        <v>334321</v>
      </c>
      <c r="C4">
        <v>167031</v>
      </c>
      <c r="D4">
        <v>125221</v>
      </c>
      <c r="E4" s="4"/>
      <c r="L4">
        <v>128</v>
      </c>
      <c r="M4">
        <v>95706</v>
      </c>
      <c r="N4">
        <v>45775</v>
      </c>
      <c r="O4">
        <v>30641</v>
      </c>
      <c r="W4">
        <v>128</v>
      </c>
      <c r="X4">
        <v>48780</v>
      </c>
      <c r="Y4">
        <v>26003</v>
      </c>
      <c r="Z4">
        <v>16766</v>
      </c>
      <c r="AH4">
        <v>128</v>
      </c>
      <c r="AI4">
        <v>26882</v>
      </c>
      <c r="AJ4">
        <v>15327</v>
      </c>
      <c r="AK4">
        <v>9788</v>
      </c>
    </row>
    <row r="5" spans="1:43" x14ac:dyDescent="0.25">
      <c r="A5">
        <v>192</v>
      </c>
      <c r="B5">
        <v>354701</v>
      </c>
      <c r="C5">
        <v>183077</v>
      </c>
      <c r="D5">
        <v>136911</v>
      </c>
      <c r="E5" s="4"/>
      <c r="L5">
        <v>192</v>
      </c>
      <c r="M5">
        <v>105926</v>
      </c>
      <c r="N5">
        <v>54277</v>
      </c>
      <c r="O5">
        <v>36229</v>
      </c>
      <c r="W5">
        <v>192</v>
      </c>
      <c r="X5">
        <v>55693</v>
      </c>
      <c r="Y5">
        <v>30992</v>
      </c>
      <c r="Z5">
        <v>19940</v>
      </c>
      <c r="AH5">
        <v>192</v>
      </c>
      <c r="AI5">
        <v>31072</v>
      </c>
      <c r="AJ5">
        <v>19103</v>
      </c>
      <c r="AK5">
        <v>12215</v>
      </c>
    </row>
    <row r="6" spans="1:43" x14ac:dyDescent="0.25">
      <c r="A6">
        <v>256</v>
      </c>
      <c r="B6">
        <v>205602</v>
      </c>
      <c r="C6">
        <v>95297</v>
      </c>
      <c r="D6">
        <v>72068</v>
      </c>
      <c r="E6" s="4"/>
      <c r="L6">
        <v>256</v>
      </c>
      <c r="M6">
        <v>58463</v>
      </c>
      <c r="N6">
        <v>25579</v>
      </c>
      <c r="O6">
        <v>17166</v>
      </c>
      <c r="W6">
        <v>256</v>
      </c>
      <c r="X6">
        <v>30597</v>
      </c>
      <c r="Y6">
        <v>14583</v>
      </c>
      <c r="Z6">
        <v>9656</v>
      </c>
      <c r="AH6">
        <v>256</v>
      </c>
      <c r="AI6">
        <v>16687</v>
      </c>
      <c r="AJ6">
        <v>8964</v>
      </c>
      <c r="AK6">
        <v>5875</v>
      </c>
    </row>
    <row r="7" spans="1:43" x14ac:dyDescent="0.25">
      <c r="E7" s="4"/>
    </row>
    <row r="8" spans="1:43" x14ac:dyDescent="0.25">
      <c r="A8" t="s">
        <v>3</v>
      </c>
      <c r="B8" s="5" t="s">
        <v>1</v>
      </c>
      <c r="C8" s="5" t="s">
        <v>2</v>
      </c>
      <c r="D8" s="5" t="s">
        <v>6</v>
      </c>
      <c r="E8" s="6"/>
      <c r="F8" s="6"/>
      <c r="G8" s="6"/>
      <c r="H8" s="6"/>
      <c r="I8" s="6"/>
      <c r="J8" s="6"/>
      <c r="L8" t="s">
        <v>3</v>
      </c>
      <c r="M8" s="5" t="s">
        <v>1</v>
      </c>
      <c r="N8" s="5" t="s">
        <v>2</v>
      </c>
      <c r="O8" s="5" t="s">
        <v>6</v>
      </c>
      <c r="P8" s="6"/>
      <c r="Q8" s="6"/>
      <c r="R8" s="6"/>
      <c r="S8" s="6"/>
      <c r="T8" s="6"/>
      <c r="U8" s="6"/>
      <c r="W8" t="s">
        <v>3</v>
      </c>
      <c r="X8" s="5" t="s">
        <v>1</v>
      </c>
      <c r="Y8" s="5" t="s">
        <v>2</v>
      </c>
      <c r="Z8" s="5" t="s">
        <v>6</v>
      </c>
      <c r="AA8" s="6"/>
      <c r="AB8" s="6"/>
      <c r="AC8" s="6"/>
      <c r="AD8" s="6"/>
      <c r="AE8" s="6"/>
      <c r="AF8" s="6"/>
      <c r="AH8" t="s">
        <v>3</v>
      </c>
      <c r="AI8" s="5" t="s">
        <v>1</v>
      </c>
      <c r="AJ8" s="5" t="s">
        <v>2</v>
      </c>
      <c r="AK8" s="5" t="s">
        <v>6</v>
      </c>
      <c r="AL8" s="6"/>
      <c r="AM8" s="6"/>
      <c r="AN8" s="6"/>
      <c r="AO8" s="6"/>
      <c r="AP8" s="6"/>
      <c r="AQ8" s="6"/>
    </row>
    <row r="9" spans="1:43" x14ac:dyDescent="0.25">
      <c r="A9">
        <v>0</v>
      </c>
      <c r="B9">
        <v>1186428</v>
      </c>
      <c r="C9">
        <v>158567</v>
      </c>
      <c r="D9">
        <v>120167</v>
      </c>
      <c r="E9" s="4"/>
      <c r="L9">
        <v>0</v>
      </c>
      <c r="M9">
        <v>323216</v>
      </c>
      <c r="N9">
        <v>79332</v>
      </c>
      <c r="O9">
        <v>56978</v>
      </c>
      <c r="W9">
        <v>0</v>
      </c>
      <c r="X9">
        <v>136604</v>
      </c>
      <c r="Y9">
        <v>48503</v>
      </c>
      <c r="Z9">
        <v>34013</v>
      </c>
      <c r="AH9">
        <v>0</v>
      </c>
      <c r="AI9">
        <v>68871</v>
      </c>
      <c r="AJ9">
        <v>28325</v>
      </c>
      <c r="AK9">
        <v>19680</v>
      </c>
    </row>
    <row r="10" spans="1:43" x14ac:dyDescent="0.25">
      <c r="A10">
        <v>96</v>
      </c>
      <c r="B10">
        <v>1184581</v>
      </c>
      <c r="C10">
        <v>155500</v>
      </c>
      <c r="D10">
        <v>116881</v>
      </c>
      <c r="E10" s="4"/>
      <c r="L10">
        <v>96</v>
      </c>
      <c r="M10">
        <v>321655</v>
      </c>
      <c r="N10">
        <v>77394</v>
      </c>
      <c r="O10">
        <v>54702</v>
      </c>
      <c r="W10">
        <v>96</v>
      </c>
      <c r="X10">
        <v>136552</v>
      </c>
      <c r="Y10">
        <v>46644</v>
      </c>
      <c r="Z10">
        <v>32096</v>
      </c>
      <c r="AH10">
        <v>96</v>
      </c>
      <c r="AI10">
        <v>69295</v>
      </c>
      <c r="AJ10">
        <v>26858</v>
      </c>
      <c r="AK10">
        <v>18096</v>
      </c>
    </row>
    <row r="11" spans="1:43" x14ac:dyDescent="0.25">
      <c r="A11">
        <v>192</v>
      </c>
      <c r="B11">
        <v>1099429</v>
      </c>
      <c r="C11">
        <v>155018</v>
      </c>
      <c r="D11">
        <v>112163</v>
      </c>
      <c r="E11" s="4"/>
      <c r="L11">
        <v>192</v>
      </c>
      <c r="M11">
        <v>283430</v>
      </c>
      <c r="N11">
        <v>73747</v>
      </c>
      <c r="O11">
        <v>51991</v>
      </c>
      <c r="W11">
        <v>192</v>
      </c>
      <c r="X11">
        <v>119386</v>
      </c>
      <c r="Y11">
        <v>44678</v>
      </c>
      <c r="Z11">
        <v>30680</v>
      </c>
      <c r="AH11">
        <v>192</v>
      </c>
      <c r="AI11">
        <v>61018</v>
      </c>
      <c r="AJ11">
        <v>26061</v>
      </c>
      <c r="AK11">
        <v>17634</v>
      </c>
    </row>
    <row r="12" spans="1:43" x14ac:dyDescent="0.25">
      <c r="A12">
        <v>288</v>
      </c>
      <c r="B12">
        <v>116222</v>
      </c>
      <c r="C12">
        <v>19501</v>
      </c>
      <c r="D12">
        <v>14665</v>
      </c>
      <c r="E12" s="4"/>
      <c r="L12">
        <v>288</v>
      </c>
      <c r="M12">
        <v>30271</v>
      </c>
      <c r="N12">
        <v>9068</v>
      </c>
      <c r="O12">
        <v>6306</v>
      </c>
      <c r="W12">
        <v>288</v>
      </c>
      <c r="X12">
        <v>12175</v>
      </c>
      <c r="Y12">
        <v>5154</v>
      </c>
      <c r="Z12">
        <v>3562</v>
      </c>
      <c r="AH12">
        <v>288</v>
      </c>
      <c r="AI12">
        <v>6338</v>
      </c>
      <c r="AJ12">
        <v>2673</v>
      </c>
      <c r="AK12">
        <v>1746</v>
      </c>
    </row>
    <row r="13" spans="1:43" x14ac:dyDescent="0.25">
      <c r="E13" s="4"/>
    </row>
    <row r="14" spans="1:43" x14ac:dyDescent="0.25">
      <c r="A14" t="s">
        <v>4</v>
      </c>
      <c r="B14" s="5" t="s">
        <v>1</v>
      </c>
      <c r="C14" s="5" t="s">
        <v>2</v>
      </c>
      <c r="D14" s="5" t="s">
        <v>6</v>
      </c>
      <c r="E14" s="6"/>
      <c r="F14" s="6"/>
      <c r="G14" s="6"/>
      <c r="H14" s="6"/>
      <c r="I14" s="6"/>
      <c r="J14" s="6"/>
      <c r="L14" t="s">
        <v>4</v>
      </c>
      <c r="M14" s="5" t="s">
        <v>1</v>
      </c>
      <c r="N14" s="5" t="s">
        <v>2</v>
      </c>
      <c r="O14" s="5" t="s">
        <v>6</v>
      </c>
      <c r="P14" s="6"/>
      <c r="Q14" s="6"/>
      <c r="R14" s="6"/>
      <c r="S14" s="6"/>
      <c r="T14" s="6"/>
      <c r="U14" s="6"/>
      <c r="W14" t="s">
        <v>4</v>
      </c>
      <c r="X14" s="5" t="s">
        <v>1</v>
      </c>
      <c r="Y14" s="5" t="s">
        <v>2</v>
      </c>
      <c r="Z14" s="5" t="s">
        <v>6</v>
      </c>
      <c r="AA14" s="6"/>
      <c r="AB14" s="6"/>
      <c r="AC14" s="6"/>
      <c r="AD14" s="6"/>
      <c r="AE14" s="6"/>
      <c r="AF14" s="6"/>
      <c r="AH14" t="s">
        <v>4</v>
      </c>
      <c r="AI14" s="5" t="s">
        <v>1</v>
      </c>
      <c r="AJ14" s="5" t="s">
        <v>2</v>
      </c>
      <c r="AK14" s="5" t="s">
        <v>6</v>
      </c>
      <c r="AL14" s="6"/>
      <c r="AM14" s="6"/>
      <c r="AN14" s="6"/>
      <c r="AO14" s="6"/>
      <c r="AP14" s="6"/>
      <c r="AQ14" s="6"/>
    </row>
    <row r="15" spans="1:43" x14ac:dyDescent="0.25">
      <c r="A15">
        <v>0</v>
      </c>
      <c r="B15">
        <v>425338</v>
      </c>
      <c r="C15">
        <v>625680</v>
      </c>
      <c r="D15">
        <v>420745</v>
      </c>
      <c r="E15" s="4"/>
      <c r="L15">
        <v>0</v>
      </c>
      <c r="M15">
        <v>103859</v>
      </c>
      <c r="N15">
        <v>314235</v>
      </c>
      <c r="O15">
        <v>212892</v>
      </c>
      <c r="W15">
        <v>0</v>
      </c>
      <c r="X15">
        <v>61752</v>
      </c>
      <c r="Y15">
        <v>180782</v>
      </c>
      <c r="Z15">
        <v>124680</v>
      </c>
      <c r="AH15">
        <v>0</v>
      </c>
      <c r="AI15">
        <v>37195</v>
      </c>
      <c r="AJ15">
        <v>93568</v>
      </c>
      <c r="AK15">
        <v>66787</v>
      </c>
    </row>
    <row r="16" spans="1:43" x14ac:dyDescent="0.25">
      <c r="A16">
        <v>32</v>
      </c>
      <c r="B16">
        <v>543768</v>
      </c>
      <c r="C16">
        <v>489180</v>
      </c>
      <c r="D16">
        <v>349774</v>
      </c>
      <c r="E16" s="4"/>
      <c r="L16">
        <v>32</v>
      </c>
      <c r="M16">
        <v>104975</v>
      </c>
      <c r="N16">
        <v>218822</v>
      </c>
      <c r="O16">
        <v>153122</v>
      </c>
      <c r="W16">
        <v>32</v>
      </c>
      <c r="X16">
        <v>55865</v>
      </c>
      <c r="Y16">
        <v>130192</v>
      </c>
      <c r="Z16">
        <v>94022</v>
      </c>
      <c r="AH16">
        <v>32</v>
      </c>
      <c r="AI16">
        <v>33672</v>
      </c>
      <c r="AJ16">
        <v>73409</v>
      </c>
      <c r="AK16">
        <v>55481</v>
      </c>
    </row>
    <row r="17" spans="1:43" x14ac:dyDescent="0.25">
      <c r="A17">
        <v>64</v>
      </c>
      <c r="B17">
        <v>541676</v>
      </c>
      <c r="C17">
        <v>394862</v>
      </c>
      <c r="D17">
        <v>283716</v>
      </c>
      <c r="E17" s="4"/>
      <c r="L17">
        <v>64</v>
      </c>
      <c r="M17">
        <v>91477</v>
      </c>
      <c r="N17">
        <v>178304</v>
      </c>
      <c r="O17">
        <v>127185</v>
      </c>
      <c r="W17">
        <v>64</v>
      </c>
      <c r="X17">
        <v>45989</v>
      </c>
      <c r="Y17">
        <v>111282</v>
      </c>
      <c r="Z17">
        <v>82482</v>
      </c>
      <c r="AH17">
        <v>64</v>
      </c>
      <c r="AI17">
        <v>28452</v>
      </c>
      <c r="AJ17">
        <v>65463</v>
      </c>
      <c r="AK17">
        <v>50394</v>
      </c>
    </row>
    <row r="18" spans="1:43" x14ac:dyDescent="0.25">
      <c r="A18">
        <v>96</v>
      </c>
      <c r="B18">
        <v>561177</v>
      </c>
      <c r="C18">
        <v>367344</v>
      </c>
      <c r="D18">
        <v>264415</v>
      </c>
      <c r="E18" s="4"/>
      <c r="L18">
        <v>96</v>
      </c>
      <c r="M18">
        <v>89730</v>
      </c>
      <c r="N18">
        <v>163544</v>
      </c>
      <c r="O18">
        <v>117763</v>
      </c>
      <c r="W18">
        <v>96</v>
      </c>
      <c r="X18">
        <v>46315</v>
      </c>
      <c r="Y18">
        <v>103679</v>
      </c>
      <c r="Z18">
        <v>78002</v>
      </c>
      <c r="AH18">
        <v>96</v>
      </c>
      <c r="AI18">
        <v>27659</v>
      </c>
      <c r="AJ18">
        <v>61522</v>
      </c>
      <c r="AK18">
        <v>47905</v>
      </c>
    </row>
    <row r="19" spans="1:43" x14ac:dyDescent="0.25">
      <c r="A19">
        <v>128</v>
      </c>
      <c r="B19">
        <v>551050</v>
      </c>
      <c r="C19">
        <v>359955</v>
      </c>
      <c r="D19">
        <v>258237</v>
      </c>
      <c r="E19" s="4"/>
      <c r="L19">
        <v>128</v>
      </c>
      <c r="M19">
        <v>94030</v>
      </c>
      <c r="N19">
        <v>161076</v>
      </c>
      <c r="O19">
        <v>115446</v>
      </c>
      <c r="W19">
        <v>128</v>
      </c>
      <c r="X19">
        <v>47210</v>
      </c>
      <c r="Y19">
        <v>100648</v>
      </c>
      <c r="Z19">
        <v>75033</v>
      </c>
      <c r="AH19">
        <v>128</v>
      </c>
      <c r="AI19">
        <v>28783</v>
      </c>
      <c r="AJ19">
        <v>59097</v>
      </c>
      <c r="AK19">
        <v>45938</v>
      </c>
    </row>
    <row r="20" spans="1:43" x14ac:dyDescent="0.25">
      <c r="A20">
        <v>160</v>
      </c>
      <c r="B20">
        <v>533048</v>
      </c>
      <c r="C20">
        <v>381605</v>
      </c>
      <c r="D20">
        <v>271619</v>
      </c>
      <c r="E20" s="4"/>
      <c r="L20">
        <v>160</v>
      </c>
      <c r="M20">
        <v>93575</v>
      </c>
      <c r="N20">
        <v>174110</v>
      </c>
      <c r="O20">
        <v>123927</v>
      </c>
      <c r="W20">
        <v>160</v>
      </c>
      <c r="X20">
        <v>48630</v>
      </c>
      <c r="Y20">
        <v>106262</v>
      </c>
      <c r="Z20">
        <v>77981</v>
      </c>
      <c r="AH20">
        <v>160</v>
      </c>
      <c r="AI20">
        <v>28330</v>
      </c>
      <c r="AJ20">
        <v>62857</v>
      </c>
      <c r="AK20">
        <v>47719</v>
      </c>
    </row>
    <row r="21" spans="1:43" x14ac:dyDescent="0.25">
      <c r="A21">
        <v>192</v>
      </c>
      <c r="B21">
        <v>490800</v>
      </c>
      <c r="C21">
        <v>373163</v>
      </c>
      <c r="D21">
        <v>266367</v>
      </c>
      <c r="E21" s="4"/>
      <c r="L21">
        <v>192</v>
      </c>
      <c r="M21">
        <v>86664</v>
      </c>
      <c r="N21">
        <v>165773</v>
      </c>
      <c r="O21">
        <v>117958</v>
      </c>
      <c r="W21">
        <v>192</v>
      </c>
      <c r="X21">
        <v>45231</v>
      </c>
      <c r="Y21">
        <v>104127</v>
      </c>
      <c r="Z21">
        <v>76749</v>
      </c>
      <c r="AH21">
        <v>192</v>
      </c>
      <c r="AI21">
        <v>27104</v>
      </c>
      <c r="AJ21">
        <v>60947</v>
      </c>
      <c r="AK21">
        <v>46205</v>
      </c>
    </row>
    <row r="22" spans="1:43" x14ac:dyDescent="0.25">
      <c r="A22">
        <v>224</v>
      </c>
      <c r="B22">
        <v>457935</v>
      </c>
      <c r="C22">
        <v>380275</v>
      </c>
      <c r="D22">
        <v>275287</v>
      </c>
      <c r="E22" s="4"/>
      <c r="L22">
        <v>224</v>
      </c>
      <c r="M22">
        <v>82162</v>
      </c>
      <c r="N22">
        <v>158822</v>
      </c>
      <c r="O22">
        <v>113646</v>
      </c>
      <c r="W22">
        <v>224</v>
      </c>
      <c r="X22">
        <v>43260</v>
      </c>
      <c r="Y22">
        <v>98912</v>
      </c>
      <c r="Z22">
        <v>73393</v>
      </c>
      <c r="AH22">
        <v>224</v>
      </c>
      <c r="AI22">
        <v>26176</v>
      </c>
      <c r="AJ22">
        <v>58868</v>
      </c>
      <c r="AK22">
        <v>45201</v>
      </c>
    </row>
    <row r="23" spans="1:43" x14ac:dyDescent="0.25">
      <c r="A23">
        <v>256</v>
      </c>
      <c r="B23">
        <v>389559</v>
      </c>
      <c r="C23">
        <v>408695</v>
      </c>
      <c r="D23">
        <v>300770</v>
      </c>
      <c r="E23" s="4"/>
      <c r="L23">
        <v>256</v>
      </c>
      <c r="M23">
        <v>71153</v>
      </c>
      <c r="N23">
        <v>168991</v>
      </c>
      <c r="O23">
        <v>123270</v>
      </c>
      <c r="W23">
        <v>256</v>
      </c>
      <c r="X23">
        <v>34703</v>
      </c>
      <c r="Y23">
        <v>104978</v>
      </c>
      <c r="Z23">
        <v>79183</v>
      </c>
      <c r="AH23">
        <v>256</v>
      </c>
      <c r="AI23">
        <v>21810</v>
      </c>
      <c r="AJ23">
        <v>62885</v>
      </c>
      <c r="AK23">
        <v>48428</v>
      </c>
    </row>
    <row r="24" spans="1:43" x14ac:dyDescent="0.25">
      <c r="A24">
        <v>288</v>
      </c>
      <c r="B24">
        <v>138137</v>
      </c>
      <c r="C24">
        <v>145109</v>
      </c>
      <c r="D24">
        <v>106733</v>
      </c>
      <c r="E24" s="4"/>
      <c r="L24">
        <v>288</v>
      </c>
      <c r="M24">
        <v>23855</v>
      </c>
      <c r="N24">
        <v>60537</v>
      </c>
      <c r="O24">
        <v>44819</v>
      </c>
      <c r="W24">
        <v>288</v>
      </c>
      <c r="X24">
        <v>11764</v>
      </c>
      <c r="Y24">
        <v>37510</v>
      </c>
      <c r="Z24">
        <v>28403</v>
      </c>
      <c r="AH24">
        <v>288</v>
      </c>
      <c r="AI24">
        <v>7155</v>
      </c>
      <c r="AJ24">
        <v>22536</v>
      </c>
      <c r="AK24">
        <v>17676</v>
      </c>
    </row>
    <row r="25" spans="1:43" x14ac:dyDescent="0.25">
      <c r="E25" s="4"/>
    </row>
    <row r="26" spans="1:43" x14ac:dyDescent="0.25">
      <c r="A26" t="s">
        <v>5</v>
      </c>
      <c r="B26" s="5" t="s">
        <v>1</v>
      </c>
      <c r="C26" s="5" t="s">
        <v>2</v>
      </c>
      <c r="D26" s="5" t="s">
        <v>6</v>
      </c>
      <c r="E26" s="6"/>
      <c r="F26" s="6"/>
      <c r="G26" s="6"/>
      <c r="H26" s="6"/>
      <c r="I26" s="6"/>
      <c r="J26" s="6"/>
      <c r="L26" t="s">
        <v>5</v>
      </c>
      <c r="M26" s="5" t="s">
        <v>1</v>
      </c>
      <c r="N26" s="5" t="s">
        <v>2</v>
      </c>
      <c r="O26" s="5" t="s">
        <v>6</v>
      </c>
      <c r="P26" s="6"/>
      <c r="Q26" s="6"/>
      <c r="R26" s="6"/>
      <c r="S26" s="6"/>
      <c r="T26" s="6"/>
      <c r="U26" s="6"/>
      <c r="W26" t="s">
        <v>5</v>
      </c>
      <c r="X26" s="5" t="s">
        <v>1</v>
      </c>
      <c r="Y26" s="5" t="s">
        <v>2</v>
      </c>
      <c r="Z26" s="5" t="s">
        <v>6</v>
      </c>
      <c r="AA26" s="6"/>
      <c r="AB26" s="6"/>
      <c r="AC26" s="6"/>
      <c r="AD26" s="6"/>
      <c r="AE26" s="6"/>
      <c r="AF26" s="6"/>
      <c r="AH26" t="s">
        <v>5</v>
      </c>
      <c r="AI26" s="5" t="s">
        <v>1</v>
      </c>
      <c r="AJ26" s="5" t="s">
        <v>2</v>
      </c>
      <c r="AK26" s="5" t="s">
        <v>6</v>
      </c>
      <c r="AL26" s="6"/>
      <c r="AM26" s="6"/>
      <c r="AN26" s="6"/>
      <c r="AO26" s="6"/>
      <c r="AP26" s="6"/>
      <c r="AQ26" s="6"/>
    </row>
    <row r="27" spans="1:43" x14ac:dyDescent="0.25">
      <c r="A27">
        <v>0</v>
      </c>
      <c r="B27">
        <v>917510</v>
      </c>
      <c r="C27">
        <v>2334998</v>
      </c>
      <c r="D27">
        <v>2083262</v>
      </c>
      <c r="E27" s="4"/>
      <c r="L27">
        <v>0</v>
      </c>
      <c r="M27">
        <v>481671</v>
      </c>
      <c r="N27">
        <v>1176398</v>
      </c>
      <c r="O27">
        <v>1056256</v>
      </c>
      <c r="W27">
        <v>0</v>
      </c>
      <c r="X27">
        <v>270815</v>
      </c>
      <c r="Y27">
        <v>562698</v>
      </c>
      <c r="Z27">
        <v>506186</v>
      </c>
      <c r="AH27">
        <v>0</v>
      </c>
      <c r="AI27">
        <v>141918</v>
      </c>
      <c r="AJ27">
        <v>234814</v>
      </c>
      <c r="AK27">
        <v>212028</v>
      </c>
    </row>
    <row r="28" spans="1:43" x14ac:dyDescent="0.25">
      <c r="A28">
        <v>64</v>
      </c>
      <c r="B28">
        <v>843730</v>
      </c>
      <c r="C28">
        <v>2213043</v>
      </c>
      <c r="D28">
        <v>1956412</v>
      </c>
      <c r="E28" s="4"/>
      <c r="L28">
        <v>64</v>
      </c>
      <c r="M28">
        <v>466709</v>
      </c>
      <c r="N28">
        <v>1131978</v>
      </c>
      <c r="O28">
        <v>1007796</v>
      </c>
      <c r="W28">
        <v>64</v>
      </c>
      <c r="X28">
        <v>260543</v>
      </c>
      <c r="Y28">
        <v>547078</v>
      </c>
      <c r="Z28">
        <v>487328</v>
      </c>
      <c r="AH28">
        <v>64</v>
      </c>
      <c r="AI28">
        <v>135243</v>
      </c>
      <c r="AJ28">
        <v>223748</v>
      </c>
      <c r="AK28">
        <v>199966</v>
      </c>
    </row>
    <row r="29" spans="1:43" x14ac:dyDescent="0.25">
      <c r="A29">
        <v>128</v>
      </c>
      <c r="B29">
        <v>768700</v>
      </c>
      <c r="C29">
        <v>2230713</v>
      </c>
      <c r="D29">
        <v>1926949</v>
      </c>
      <c r="E29" s="4"/>
      <c r="L29">
        <v>128</v>
      </c>
      <c r="M29">
        <v>463788</v>
      </c>
      <c r="N29">
        <v>1158183</v>
      </c>
      <c r="O29">
        <v>1005832</v>
      </c>
      <c r="W29">
        <v>128</v>
      </c>
      <c r="X29">
        <v>266559</v>
      </c>
      <c r="Y29">
        <v>574241</v>
      </c>
      <c r="Z29">
        <v>499345</v>
      </c>
      <c r="AH29">
        <v>128</v>
      </c>
      <c r="AI29">
        <v>138463</v>
      </c>
      <c r="AJ29">
        <v>242873</v>
      </c>
      <c r="AK29">
        <v>213048</v>
      </c>
    </row>
    <row r="30" spans="1:43" x14ac:dyDescent="0.25">
      <c r="A30">
        <v>192</v>
      </c>
      <c r="B30">
        <v>732462</v>
      </c>
      <c r="C30">
        <v>2138722</v>
      </c>
      <c r="D30">
        <v>1858308</v>
      </c>
      <c r="E30" s="4"/>
      <c r="L30">
        <v>192</v>
      </c>
      <c r="M30">
        <v>442864</v>
      </c>
      <c r="N30">
        <v>1114317</v>
      </c>
      <c r="O30">
        <v>974567</v>
      </c>
      <c r="W30">
        <v>192</v>
      </c>
      <c r="X30">
        <v>257078</v>
      </c>
      <c r="Y30">
        <v>552444</v>
      </c>
      <c r="Z30">
        <v>484262</v>
      </c>
      <c r="AH30">
        <v>192</v>
      </c>
      <c r="AI30">
        <v>135417</v>
      </c>
      <c r="AJ30">
        <v>236660</v>
      </c>
      <c r="AK30">
        <v>209026</v>
      </c>
    </row>
    <row r="31" spans="1:43" x14ac:dyDescent="0.25">
      <c r="A31">
        <v>256</v>
      </c>
      <c r="B31">
        <v>505116</v>
      </c>
      <c r="C31">
        <v>1360399</v>
      </c>
      <c r="D31">
        <v>1204641</v>
      </c>
      <c r="E31" s="4"/>
      <c r="L31">
        <v>256</v>
      </c>
      <c r="M31">
        <v>294205</v>
      </c>
      <c r="N31">
        <v>708977</v>
      </c>
      <c r="O31">
        <v>632347</v>
      </c>
      <c r="W31">
        <v>256</v>
      </c>
      <c r="X31">
        <v>169258</v>
      </c>
      <c r="Y31">
        <v>352855</v>
      </c>
      <c r="Z31">
        <v>315746</v>
      </c>
      <c r="AH31">
        <v>256</v>
      </c>
      <c r="AI31">
        <v>89992</v>
      </c>
      <c r="AJ31">
        <v>149213</v>
      </c>
      <c r="AK31">
        <v>134187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Compare</vt:lpstr>
      <vt:lpstr>test</vt:lpstr>
      <vt:lpstr>anchor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林柏翰</dc:creator>
  <cp:lastModifiedBy>林柏翰</cp:lastModifiedBy>
  <dcterms:created xsi:type="dcterms:W3CDTF">2018-01-11T02:43:12Z</dcterms:created>
  <dcterms:modified xsi:type="dcterms:W3CDTF">2018-01-18T10:07:41Z</dcterms:modified>
</cp:coreProperties>
</file>