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Program\OwlReality\MPEG118\"/>
    </mc:Choice>
  </mc:AlternateContent>
  <bookViews>
    <workbookView xWindow="0" yWindow="0" windowWidth="19140" windowHeight="7650"/>
  </bookViews>
  <sheets>
    <sheet name="SSP" sheetId="1" r:id="rId1"/>
    <sheet name="No Pad" sheetId="2" r:id="rId2"/>
    <sheet name="8-Pixel" sheetId="3" r:id="rId3"/>
    <sheet name="16-Pixel" sheetId="4" r:id="rId4"/>
  </sheets>
  <externalReferences>
    <externalReference r:id="rId5"/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C17" i="1"/>
  <c r="D46" i="1"/>
  <c r="D38" i="1"/>
  <c r="D37" i="1"/>
  <c r="CC43" i="4"/>
  <c r="CB43" i="4"/>
  <c r="CC42" i="4"/>
  <c r="CB42" i="4"/>
  <c r="CA42" i="4"/>
  <c r="AO42" i="4"/>
  <c r="AN42" i="4"/>
  <c r="CC41" i="4"/>
  <c r="CB41" i="4"/>
  <c r="CA41" i="4"/>
  <c r="AO41" i="4"/>
  <c r="AN41" i="4"/>
  <c r="CC40" i="4"/>
  <c r="CB40" i="4"/>
  <c r="CA40" i="4"/>
  <c r="AO40" i="4"/>
  <c r="AN40" i="4"/>
  <c r="CC39" i="4"/>
  <c r="CB39" i="4"/>
  <c r="CA39" i="4"/>
  <c r="AO39" i="4"/>
  <c r="AN39" i="4"/>
  <c r="CC38" i="4"/>
  <c r="CB38" i="4"/>
  <c r="CA38" i="4"/>
  <c r="AO38" i="4"/>
  <c r="AN38" i="4"/>
  <c r="CC37" i="4"/>
  <c r="CB37" i="4"/>
  <c r="CA37" i="4"/>
  <c r="AO37" i="4"/>
  <c r="AN37" i="4"/>
  <c r="CC36" i="4"/>
  <c r="CB36" i="4"/>
  <c r="CA36" i="4"/>
  <c r="AO36" i="4"/>
  <c r="AN36" i="4"/>
  <c r="CC35" i="4"/>
  <c r="CB35" i="4"/>
  <c r="CA35" i="4"/>
  <c r="AO35" i="4"/>
  <c r="AN35" i="4"/>
  <c r="CC34" i="4"/>
  <c r="CB34" i="4"/>
  <c r="CA34" i="4"/>
  <c r="AO34" i="4"/>
  <c r="AN34" i="4"/>
  <c r="CC33" i="4"/>
  <c r="CB33" i="4"/>
  <c r="CA33" i="4"/>
  <c r="AO33" i="4"/>
  <c r="AN33" i="4"/>
  <c r="CC32" i="4"/>
  <c r="CB32" i="4"/>
  <c r="CA32" i="4"/>
  <c r="AO32" i="4"/>
  <c r="AN32" i="4"/>
  <c r="CC31" i="4"/>
  <c r="CB31" i="4"/>
  <c r="CA31" i="4"/>
  <c r="AO31" i="4"/>
  <c r="AN31" i="4"/>
  <c r="CC30" i="4"/>
  <c r="CB30" i="4"/>
  <c r="CA30" i="4"/>
  <c r="AO30" i="4"/>
  <c r="AN30" i="4"/>
  <c r="CC29" i="4"/>
  <c r="CB29" i="4"/>
  <c r="CA29" i="4"/>
  <c r="AO29" i="4"/>
  <c r="AN29" i="4"/>
  <c r="CC28" i="4"/>
  <c r="CB28" i="4"/>
  <c r="CA28" i="4"/>
  <c r="AO28" i="4"/>
  <c r="AN28" i="4"/>
  <c r="CC27" i="4"/>
  <c r="CB27" i="4"/>
  <c r="CA27" i="4"/>
  <c r="AO27" i="4"/>
  <c r="AN27" i="4"/>
  <c r="CC26" i="4"/>
  <c r="CB26" i="4"/>
  <c r="CA26" i="4"/>
  <c r="AO26" i="4"/>
  <c r="AN26" i="4"/>
  <c r="CC25" i="4"/>
  <c r="CB25" i="4"/>
  <c r="CA25" i="4"/>
  <c r="AO25" i="4"/>
  <c r="AN25" i="4"/>
  <c r="CC24" i="4"/>
  <c r="CB24" i="4"/>
  <c r="CA24" i="4"/>
  <c r="AO24" i="4"/>
  <c r="AN24" i="4"/>
  <c r="CC23" i="4"/>
  <c r="CB23" i="4"/>
  <c r="CA23" i="4"/>
  <c r="AO23" i="4"/>
  <c r="AN23" i="4"/>
  <c r="CC22" i="4"/>
  <c r="CB22" i="4"/>
  <c r="CA22" i="4"/>
  <c r="AO22" i="4"/>
  <c r="AN22" i="4"/>
  <c r="CC21" i="4"/>
  <c r="CB21" i="4"/>
  <c r="CA21" i="4"/>
  <c r="AO21" i="4"/>
  <c r="AN21" i="4"/>
  <c r="CC20" i="4"/>
  <c r="CB20" i="4"/>
  <c r="CA20" i="4"/>
  <c r="AO20" i="4"/>
  <c r="AN20" i="4"/>
  <c r="CC19" i="4"/>
  <c r="CB19" i="4"/>
  <c r="CA19" i="4"/>
  <c r="AO19" i="4"/>
  <c r="AN19" i="4"/>
  <c r="CC18" i="4"/>
  <c r="CB18" i="4"/>
  <c r="CA18" i="4"/>
  <c r="AO18" i="4"/>
  <c r="AN18" i="4"/>
  <c r="CC17" i="4"/>
  <c r="CB17" i="4"/>
  <c r="CA17" i="4"/>
  <c r="AO17" i="4"/>
  <c r="AN17" i="4"/>
  <c r="CC16" i="4"/>
  <c r="CB16" i="4"/>
  <c r="CA16" i="4"/>
  <c r="AO16" i="4"/>
  <c r="AN16" i="4"/>
  <c r="CC15" i="4"/>
  <c r="CB15" i="4"/>
  <c r="CA15" i="4"/>
  <c r="AO15" i="4"/>
  <c r="AN15" i="4"/>
  <c r="CC14" i="4"/>
  <c r="CB14" i="4"/>
  <c r="CA14" i="4"/>
  <c r="AO14" i="4"/>
  <c r="AN14" i="4"/>
  <c r="CC13" i="4"/>
  <c r="CB13" i="4"/>
  <c r="CA13" i="4"/>
  <c r="AO13" i="4"/>
  <c r="AN13" i="4"/>
  <c r="CC12" i="4"/>
  <c r="CB12" i="4"/>
  <c r="CA12" i="4"/>
  <c r="AO12" i="4"/>
  <c r="AN12" i="4"/>
  <c r="CC11" i="4"/>
  <c r="CB11" i="4"/>
  <c r="CA11" i="4"/>
  <c r="AO11" i="4"/>
  <c r="AN11" i="4"/>
  <c r="CC10" i="4"/>
  <c r="CB10" i="4"/>
  <c r="CA10" i="4"/>
  <c r="AO10" i="4"/>
  <c r="AN10" i="4"/>
  <c r="CC9" i="4"/>
  <c r="CB9" i="4"/>
  <c r="CA9" i="4"/>
  <c r="AO9" i="4"/>
  <c r="AN9" i="4"/>
  <c r="CC8" i="4"/>
  <c r="CB8" i="4"/>
  <c r="CA8" i="4"/>
  <c r="AO8" i="4"/>
  <c r="AN8" i="4"/>
  <c r="CC7" i="4"/>
  <c r="CB7" i="4"/>
  <c r="CA7" i="4"/>
  <c r="AO7" i="4"/>
  <c r="AN7" i="4"/>
  <c r="CC6" i="4"/>
  <c r="CB6" i="4"/>
  <c r="CA6" i="4"/>
  <c r="AO6" i="4"/>
  <c r="AN6" i="4"/>
  <c r="CC5" i="4"/>
  <c r="CB5" i="4"/>
  <c r="CA5" i="4"/>
  <c r="AO5" i="4"/>
  <c r="AN5" i="4"/>
  <c r="CC4" i="4"/>
  <c r="CB4" i="4"/>
  <c r="CA4" i="4"/>
  <c r="AO4" i="4"/>
  <c r="AN4" i="4"/>
  <c r="CC3" i="4"/>
  <c r="CB3" i="4"/>
  <c r="CA3" i="4"/>
  <c r="AO3" i="4"/>
  <c r="AN3" i="4"/>
  <c r="AQ1" i="4"/>
  <c r="D1" i="4"/>
  <c r="AO43" i="4" l="1"/>
  <c r="D30" i="1"/>
  <c r="E47" i="1" s="1"/>
  <c r="H30" i="1"/>
  <c r="I47" i="1" s="1"/>
  <c r="L30" i="1"/>
  <c r="P30" i="1"/>
  <c r="N47" i="1" s="1"/>
  <c r="T30" i="1"/>
  <c r="F51" i="1" s="1"/>
  <c r="X30" i="1"/>
  <c r="J51" i="1" s="1"/>
  <c r="AB30" i="1"/>
  <c r="N51" i="1" s="1"/>
  <c r="AF30" i="1"/>
  <c r="C30" i="1"/>
  <c r="D47" i="1" s="1"/>
  <c r="D28" i="1"/>
  <c r="E28" i="1"/>
  <c r="E30" i="1" s="1"/>
  <c r="F47" i="1" s="1"/>
  <c r="F28" i="1"/>
  <c r="F30" i="1" s="1"/>
  <c r="G47" i="1" s="1"/>
  <c r="G28" i="1"/>
  <c r="G30" i="1" s="1"/>
  <c r="H47" i="1" s="1"/>
  <c r="H28" i="1"/>
  <c r="I28" i="1"/>
  <c r="I30" i="1" s="1"/>
  <c r="J47" i="1" s="1"/>
  <c r="J28" i="1"/>
  <c r="J30" i="1" s="1"/>
  <c r="K47" i="1" s="1"/>
  <c r="K28" i="1"/>
  <c r="K30" i="1" s="1"/>
  <c r="L47" i="1" s="1"/>
  <c r="L28" i="1"/>
  <c r="M28" i="1"/>
  <c r="M30" i="1" s="1"/>
  <c r="N28" i="1"/>
  <c r="N30" i="1" s="1"/>
  <c r="O28" i="1"/>
  <c r="O30" i="1" s="1"/>
  <c r="M47" i="1" s="1"/>
  <c r="P28" i="1"/>
  <c r="Q28" i="1"/>
  <c r="Q30" i="1" s="1"/>
  <c r="O47" i="1" s="1"/>
  <c r="R28" i="1"/>
  <c r="R30" i="1" s="1"/>
  <c r="D51" i="1" s="1"/>
  <c r="S28" i="1"/>
  <c r="S30" i="1" s="1"/>
  <c r="E51" i="1" s="1"/>
  <c r="T28" i="1"/>
  <c r="U28" i="1"/>
  <c r="U30" i="1" s="1"/>
  <c r="G51" i="1" s="1"/>
  <c r="V28" i="1"/>
  <c r="V30" i="1" s="1"/>
  <c r="H51" i="1" s="1"/>
  <c r="W28" i="1"/>
  <c r="W30" i="1" s="1"/>
  <c r="I51" i="1" s="1"/>
  <c r="X28" i="1"/>
  <c r="Y28" i="1"/>
  <c r="Y30" i="1" s="1"/>
  <c r="K51" i="1" s="1"/>
  <c r="Z28" i="1"/>
  <c r="Z30" i="1" s="1"/>
  <c r="L51" i="1" s="1"/>
  <c r="AA28" i="1"/>
  <c r="AA30" i="1" s="1"/>
  <c r="M51" i="1" s="1"/>
  <c r="AB28" i="1"/>
  <c r="AC28" i="1"/>
  <c r="AC30" i="1" s="1"/>
  <c r="O51" i="1" s="1"/>
  <c r="AD28" i="1"/>
  <c r="AD30" i="1" s="1"/>
  <c r="AE28" i="1"/>
  <c r="AE30" i="1" s="1"/>
  <c r="AF28" i="1"/>
  <c r="AG28" i="1"/>
  <c r="AG30" i="1" s="1"/>
  <c r="AH28" i="1"/>
  <c r="AH30" i="1" s="1"/>
  <c r="AI28" i="1"/>
  <c r="AI30" i="1" s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C29" i="1"/>
  <c r="C28" i="1"/>
  <c r="C26" i="1"/>
  <c r="C25" i="1"/>
  <c r="C24" i="1"/>
  <c r="C23" i="1"/>
  <c r="C22" i="1"/>
  <c r="C21" i="1"/>
  <c r="C20" i="1"/>
  <c r="C19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S6" i="1"/>
  <c r="T6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D11" i="1"/>
  <c r="E11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C5" i="1"/>
  <c r="C11" i="1"/>
  <c r="C10" i="1"/>
  <c r="C9" i="1"/>
  <c r="C8" i="1"/>
  <c r="C7" i="1"/>
  <c r="C6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C4" i="1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CX43" i="2"/>
  <c r="CY43" i="2"/>
  <c r="CZ43" i="2"/>
  <c r="DA43" i="2"/>
  <c r="DB43" i="2"/>
  <c r="DC43" i="2"/>
  <c r="DD43" i="2"/>
  <c r="DE43" i="2"/>
  <c r="DF43" i="2"/>
  <c r="DG43" i="2"/>
  <c r="DH43" i="2"/>
  <c r="DI43" i="2"/>
  <c r="DJ43" i="2"/>
  <c r="DK43" i="2"/>
  <c r="CE43" i="2"/>
  <c r="CA3" i="2"/>
  <c r="CA4" i="2"/>
  <c r="CA5" i="2"/>
  <c r="CA6" i="2"/>
  <c r="CA7" i="2"/>
  <c r="CA8" i="2"/>
  <c r="CA9" i="2"/>
  <c r="CA10" i="2"/>
  <c r="CA11" i="2"/>
  <c r="CA12" i="2"/>
  <c r="CA13" i="2"/>
  <c r="CA14" i="2"/>
  <c r="CA15" i="2"/>
  <c r="CA16" i="2"/>
  <c r="CA17" i="2"/>
  <c r="CA18" i="2"/>
  <c r="CA19" i="2"/>
  <c r="CA20" i="2"/>
  <c r="CA21" i="2"/>
  <c r="CA22" i="2"/>
  <c r="CA23" i="2"/>
  <c r="CA24" i="2"/>
  <c r="CA25" i="2"/>
  <c r="CA26" i="2"/>
  <c r="CA27" i="2"/>
  <c r="CA28" i="2"/>
  <c r="CA29" i="2"/>
  <c r="CA30" i="2"/>
  <c r="CA31" i="2"/>
  <c r="CA32" i="2"/>
  <c r="CA33" i="2"/>
  <c r="CA34" i="2"/>
  <c r="CA35" i="2"/>
  <c r="CA36" i="2"/>
  <c r="CA37" i="2"/>
  <c r="CA38" i="2"/>
  <c r="CA39" i="2"/>
  <c r="CA40" i="2"/>
  <c r="CA41" i="2"/>
  <c r="CA42" i="2"/>
  <c r="CF43" i="3"/>
  <c r="CG43" i="3"/>
  <c r="CH43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DI43" i="3"/>
  <c r="DJ43" i="3"/>
  <c r="DK43" i="3"/>
  <c r="CE43" i="3"/>
  <c r="AQ1" i="3" l="1"/>
  <c r="D1" i="3"/>
  <c r="CC42" i="3"/>
  <c r="CB42" i="3"/>
  <c r="CA42" i="3"/>
  <c r="AO42" i="3"/>
  <c r="AN42" i="3"/>
  <c r="CC41" i="3"/>
  <c r="CB41" i="3"/>
  <c r="CA41" i="3"/>
  <c r="AO41" i="3"/>
  <c r="AN41" i="3"/>
  <c r="CC40" i="3"/>
  <c r="CB40" i="3"/>
  <c r="CA40" i="3"/>
  <c r="AO40" i="3"/>
  <c r="AN40" i="3"/>
  <c r="CC39" i="3"/>
  <c r="CB39" i="3"/>
  <c r="CA39" i="3"/>
  <c r="AO39" i="3"/>
  <c r="AN39" i="3"/>
  <c r="CC38" i="3"/>
  <c r="CB38" i="3"/>
  <c r="CA38" i="3"/>
  <c r="AO38" i="3"/>
  <c r="AN38" i="3"/>
  <c r="CC37" i="3"/>
  <c r="CB37" i="3"/>
  <c r="CA37" i="3"/>
  <c r="AO37" i="3"/>
  <c r="AN37" i="3"/>
  <c r="CC36" i="3"/>
  <c r="CB36" i="3"/>
  <c r="CA36" i="3"/>
  <c r="AO36" i="3"/>
  <c r="AN36" i="3"/>
  <c r="CC35" i="3"/>
  <c r="CB35" i="3"/>
  <c r="CA35" i="3"/>
  <c r="AO35" i="3"/>
  <c r="AN35" i="3"/>
  <c r="CC34" i="3"/>
  <c r="CB34" i="3"/>
  <c r="CA34" i="3"/>
  <c r="AO34" i="3"/>
  <c r="AN34" i="3"/>
  <c r="CC33" i="3"/>
  <c r="CB33" i="3"/>
  <c r="CA33" i="3"/>
  <c r="AO33" i="3"/>
  <c r="AN33" i="3"/>
  <c r="CC32" i="3"/>
  <c r="CB32" i="3"/>
  <c r="CA32" i="3"/>
  <c r="AO32" i="3"/>
  <c r="AN32" i="3"/>
  <c r="CC31" i="3"/>
  <c r="CB31" i="3"/>
  <c r="CA31" i="3"/>
  <c r="AO31" i="3"/>
  <c r="AN31" i="3"/>
  <c r="CC30" i="3"/>
  <c r="CB30" i="3"/>
  <c r="CA30" i="3"/>
  <c r="AO30" i="3"/>
  <c r="AN30" i="3"/>
  <c r="CC29" i="3"/>
  <c r="CB29" i="3"/>
  <c r="CA29" i="3"/>
  <c r="AO29" i="3"/>
  <c r="AN29" i="3"/>
  <c r="CC28" i="3"/>
  <c r="CB28" i="3"/>
  <c r="CA28" i="3"/>
  <c r="AO28" i="3"/>
  <c r="AN28" i="3"/>
  <c r="CC27" i="3"/>
  <c r="CB27" i="3"/>
  <c r="CA27" i="3"/>
  <c r="AO27" i="3"/>
  <c r="AN27" i="3"/>
  <c r="CC26" i="3"/>
  <c r="CB26" i="3"/>
  <c r="CA26" i="3"/>
  <c r="AO26" i="3"/>
  <c r="AN26" i="3"/>
  <c r="CC25" i="3"/>
  <c r="CB25" i="3"/>
  <c r="CA25" i="3"/>
  <c r="AO25" i="3"/>
  <c r="AN25" i="3"/>
  <c r="CC24" i="3"/>
  <c r="CB24" i="3"/>
  <c r="CA24" i="3"/>
  <c r="AO24" i="3"/>
  <c r="AN24" i="3"/>
  <c r="CC23" i="3"/>
  <c r="CB23" i="3"/>
  <c r="CA23" i="3"/>
  <c r="AO23" i="3"/>
  <c r="AN23" i="3"/>
  <c r="CC22" i="3"/>
  <c r="CB22" i="3"/>
  <c r="CA22" i="3"/>
  <c r="AO22" i="3"/>
  <c r="AN22" i="3"/>
  <c r="CC21" i="3"/>
  <c r="CB21" i="3"/>
  <c r="CA21" i="3"/>
  <c r="AO21" i="3"/>
  <c r="AN21" i="3"/>
  <c r="CC20" i="3"/>
  <c r="CB20" i="3"/>
  <c r="CA20" i="3"/>
  <c r="AO20" i="3"/>
  <c r="AN20" i="3"/>
  <c r="CC19" i="3"/>
  <c r="CB19" i="3"/>
  <c r="CA19" i="3"/>
  <c r="AO19" i="3"/>
  <c r="AN19" i="3"/>
  <c r="CC18" i="3"/>
  <c r="CB18" i="3"/>
  <c r="CA18" i="3"/>
  <c r="AO18" i="3"/>
  <c r="AN18" i="3"/>
  <c r="CC17" i="3"/>
  <c r="CB17" i="3"/>
  <c r="CA17" i="3"/>
  <c r="AO17" i="3"/>
  <c r="AN17" i="3"/>
  <c r="CC16" i="3"/>
  <c r="CB16" i="3"/>
  <c r="CA16" i="3"/>
  <c r="AO16" i="3"/>
  <c r="AN16" i="3"/>
  <c r="CC15" i="3"/>
  <c r="CB15" i="3"/>
  <c r="CA15" i="3"/>
  <c r="AO15" i="3"/>
  <c r="AN15" i="3"/>
  <c r="CC14" i="3"/>
  <c r="CB14" i="3"/>
  <c r="CA14" i="3"/>
  <c r="AO14" i="3"/>
  <c r="AN14" i="3"/>
  <c r="CC13" i="3"/>
  <c r="CB13" i="3"/>
  <c r="CA13" i="3"/>
  <c r="AO13" i="3"/>
  <c r="AN13" i="3"/>
  <c r="CC12" i="3"/>
  <c r="CB12" i="3"/>
  <c r="CA12" i="3"/>
  <c r="AO12" i="3"/>
  <c r="AN12" i="3"/>
  <c r="CC11" i="3"/>
  <c r="CB11" i="3"/>
  <c r="CA11" i="3"/>
  <c r="AO11" i="3"/>
  <c r="AN11" i="3"/>
  <c r="CC10" i="3"/>
  <c r="CB10" i="3"/>
  <c r="CA10" i="3"/>
  <c r="AO10" i="3"/>
  <c r="AN10" i="3"/>
  <c r="CC9" i="3"/>
  <c r="CB9" i="3"/>
  <c r="CA9" i="3"/>
  <c r="AO9" i="3"/>
  <c r="AN9" i="3"/>
  <c r="CC8" i="3"/>
  <c r="CB8" i="3"/>
  <c r="CA8" i="3"/>
  <c r="AO8" i="3"/>
  <c r="AN8" i="3"/>
  <c r="CC7" i="3"/>
  <c r="CB7" i="3"/>
  <c r="CA7" i="3"/>
  <c r="AO7" i="3"/>
  <c r="AN7" i="3"/>
  <c r="CC6" i="3"/>
  <c r="CB6" i="3"/>
  <c r="CA6" i="3"/>
  <c r="AO6" i="3"/>
  <c r="AN6" i="3"/>
  <c r="CC5" i="3"/>
  <c r="CB5" i="3"/>
  <c r="CA5" i="3"/>
  <c r="AO5" i="3"/>
  <c r="AN5" i="3"/>
  <c r="CC4" i="3"/>
  <c r="CB4" i="3"/>
  <c r="CA4" i="3"/>
  <c r="AO4" i="3"/>
  <c r="AN4" i="3"/>
  <c r="CC3" i="3"/>
  <c r="CC43" i="3" s="1"/>
  <c r="CB3" i="3"/>
  <c r="CB43" i="3" s="1"/>
  <c r="CA3" i="3"/>
  <c r="AO3" i="3"/>
  <c r="AO43" i="3" s="1"/>
  <c r="AN3" i="3"/>
  <c r="AQ1" i="2"/>
  <c r="D1" i="2"/>
  <c r="AM46" i="2"/>
  <c r="AM44" i="2"/>
  <c r="CC42" i="2"/>
  <c r="CB42" i="2"/>
  <c r="CC41" i="2"/>
  <c r="CB41" i="2"/>
  <c r="CC40" i="2"/>
  <c r="CB40" i="2"/>
  <c r="CC39" i="2"/>
  <c r="CB39" i="2"/>
  <c r="CC38" i="2"/>
  <c r="CB38" i="2"/>
  <c r="CC37" i="2"/>
  <c r="CB37" i="2"/>
  <c r="CC36" i="2"/>
  <c r="CB36" i="2"/>
  <c r="CC35" i="2"/>
  <c r="CB35" i="2"/>
  <c r="CC34" i="2"/>
  <c r="CB34" i="2"/>
  <c r="CC33" i="2"/>
  <c r="CB33" i="2"/>
  <c r="CC32" i="2"/>
  <c r="CB32" i="2"/>
  <c r="CC31" i="2"/>
  <c r="CB31" i="2"/>
  <c r="CC30" i="2"/>
  <c r="CB30" i="2"/>
  <c r="CC29" i="2"/>
  <c r="CB29" i="2"/>
  <c r="CC28" i="2"/>
  <c r="CB28" i="2"/>
  <c r="CC27" i="2"/>
  <c r="CB27" i="2"/>
  <c r="CC26" i="2"/>
  <c r="CB26" i="2"/>
  <c r="CC25" i="2"/>
  <c r="CB25" i="2"/>
  <c r="CC24" i="2"/>
  <c r="CB24" i="2"/>
  <c r="CC23" i="2"/>
  <c r="CB23" i="2"/>
  <c r="CC22" i="2"/>
  <c r="CB22" i="2"/>
  <c r="CC21" i="2"/>
  <c r="CB21" i="2"/>
  <c r="CC20" i="2"/>
  <c r="CB20" i="2"/>
  <c r="CC19" i="2"/>
  <c r="CB19" i="2"/>
  <c r="CC18" i="2"/>
  <c r="CB18" i="2"/>
  <c r="CC17" i="2"/>
  <c r="CB17" i="2"/>
  <c r="CC16" i="2"/>
  <c r="CB16" i="2"/>
  <c r="CC15" i="2"/>
  <c r="CB15" i="2"/>
  <c r="CC14" i="2"/>
  <c r="CB14" i="2"/>
  <c r="CC13" i="2"/>
  <c r="CB13" i="2"/>
  <c r="CC12" i="2"/>
  <c r="CB12" i="2"/>
  <c r="CC11" i="2"/>
  <c r="CB11" i="2"/>
  <c r="CC10" i="2"/>
  <c r="CB10" i="2"/>
  <c r="CC9" i="2"/>
  <c r="CB9" i="2"/>
  <c r="CC8" i="2"/>
  <c r="CB8" i="2"/>
  <c r="CC7" i="2"/>
  <c r="CB7" i="2"/>
  <c r="CC6" i="2"/>
  <c r="CB6" i="2"/>
  <c r="CC5" i="2"/>
  <c r="CB5" i="2"/>
  <c r="CC4" i="2"/>
  <c r="CB4" i="2"/>
  <c r="CC3" i="2"/>
  <c r="CB3" i="2"/>
  <c r="AO43" i="2" l="1"/>
  <c r="AN44" i="2"/>
  <c r="CC43" i="2"/>
  <c r="CB43" i="2"/>
  <c r="AN46" i="2"/>
  <c r="D16" i="1"/>
  <c r="E16" i="1"/>
  <c r="F16" i="1"/>
  <c r="G16" i="1"/>
  <c r="H16" i="1"/>
  <c r="I16" i="1"/>
  <c r="J16" i="1"/>
  <c r="K16" i="1"/>
  <c r="L16" i="1"/>
  <c r="L33" i="1" s="1"/>
  <c r="M16" i="1"/>
  <c r="M33" i="1" s="1"/>
  <c r="N16" i="1"/>
  <c r="N33" i="1" s="1"/>
  <c r="O16" i="1"/>
  <c r="P16" i="1"/>
  <c r="Q16" i="1"/>
  <c r="R16" i="1"/>
  <c r="S16" i="1"/>
  <c r="T16" i="1"/>
  <c r="U16" i="1"/>
  <c r="V16" i="1"/>
  <c r="W16" i="1"/>
  <c r="X16" i="1"/>
  <c r="Y16" i="1"/>
  <c r="Z16" i="1"/>
  <c r="AA16" i="1"/>
  <c r="AB16" i="1"/>
  <c r="AC16" i="1"/>
  <c r="AD16" i="1"/>
  <c r="AD33" i="1" s="1"/>
  <c r="AE16" i="1"/>
  <c r="AE33" i="1" s="1"/>
  <c r="AF16" i="1"/>
  <c r="AF33" i="1" s="1"/>
  <c r="AG16" i="1"/>
  <c r="AG33" i="1" s="1"/>
  <c r="AH16" i="1"/>
  <c r="AH33" i="1" s="1"/>
  <c r="AI16" i="1"/>
  <c r="AI33" i="1" s="1"/>
  <c r="C16" i="1"/>
  <c r="C27" i="1"/>
  <c r="D27" i="1"/>
  <c r="E38" i="1" s="1"/>
  <c r="E27" i="1"/>
  <c r="F38" i="1" s="1"/>
  <c r="F27" i="1"/>
  <c r="G38" i="1" s="1"/>
  <c r="G27" i="1"/>
  <c r="H38" i="1" s="1"/>
  <c r="H27" i="1"/>
  <c r="I38" i="1" s="1"/>
  <c r="I27" i="1"/>
  <c r="J27" i="1"/>
  <c r="K27" i="1"/>
  <c r="L27" i="1"/>
  <c r="M27" i="1"/>
  <c r="N27" i="1"/>
  <c r="O27" i="1"/>
  <c r="M38" i="1" s="1"/>
  <c r="P27" i="1"/>
  <c r="N38" i="1" s="1"/>
  <c r="Q27" i="1"/>
  <c r="O38" i="1" s="1"/>
  <c r="R27" i="1"/>
  <c r="D42" i="1" s="1"/>
  <c r="S27" i="1"/>
  <c r="E42" i="1" s="1"/>
  <c r="T27" i="1"/>
  <c r="F42" i="1" s="1"/>
  <c r="U27" i="1"/>
  <c r="G42" i="1" s="1"/>
  <c r="V27" i="1"/>
  <c r="H42" i="1" s="1"/>
  <c r="W27" i="1"/>
  <c r="I42" i="1" s="1"/>
  <c r="X27" i="1"/>
  <c r="J42" i="1" s="1"/>
  <c r="Y27" i="1"/>
  <c r="K42" i="1" s="1"/>
  <c r="Z27" i="1"/>
  <c r="L42" i="1" s="1"/>
  <c r="AA27" i="1"/>
  <c r="M42" i="1" s="1"/>
  <c r="AB27" i="1"/>
  <c r="N42" i="1" s="1"/>
  <c r="AC27" i="1"/>
  <c r="O42" i="1" s="1"/>
  <c r="AD27" i="1"/>
  <c r="AE27" i="1"/>
  <c r="AF27" i="1"/>
  <c r="AG27" i="1"/>
  <c r="AH27" i="1"/>
  <c r="L50" i="1" l="1"/>
  <c r="L52" i="1" s="1"/>
  <c r="Z33" i="1"/>
  <c r="R33" i="1"/>
  <c r="D50" i="1"/>
  <c r="D52" i="1" s="1"/>
  <c r="K46" i="1"/>
  <c r="K48" i="1" s="1"/>
  <c r="J33" i="1"/>
  <c r="G46" i="1"/>
  <c r="G48" i="1" s="1"/>
  <c r="F33" i="1"/>
  <c r="O50" i="1"/>
  <c r="O52" i="1" s="1"/>
  <c r="AC33" i="1"/>
  <c r="K50" i="1"/>
  <c r="K52" i="1" s="1"/>
  <c r="Y33" i="1"/>
  <c r="G50" i="1"/>
  <c r="G52" i="1" s="1"/>
  <c r="U33" i="1"/>
  <c r="O46" i="1"/>
  <c r="Q33" i="1"/>
  <c r="J46" i="1"/>
  <c r="J48" i="1" s="1"/>
  <c r="I33" i="1"/>
  <c r="F46" i="1"/>
  <c r="F48" i="1" s="1"/>
  <c r="E33" i="1"/>
  <c r="D48" i="1"/>
  <c r="C33" i="1"/>
  <c r="N50" i="1"/>
  <c r="N52" i="1" s="1"/>
  <c r="AB33" i="1"/>
  <c r="J50" i="1"/>
  <c r="J52" i="1" s="1"/>
  <c r="X33" i="1"/>
  <c r="F50" i="1"/>
  <c r="F52" i="1" s="1"/>
  <c r="T33" i="1"/>
  <c r="N46" i="1"/>
  <c r="P33" i="1"/>
  <c r="I46" i="1"/>
  <c r="I48" i="1" s="1"/>
  <c r="H33" i="1"/>
  <c r="E46" i="1"/>
  <c r="E48" i="1" s="1"/>
  <c r="D33" i="1"/>
  <c r="H50" i="1"/>
  <c r="H52" i="1" s="1"/>
  <c r="V33" i="1"/>
  <c r="M50" i="1"/>
  <c r="M52" i="1" s="1"/>
  <c r="AA33" i="1"/>
  <c r="I50" i="1"/>
  <c r="I52" i="1" s="1"/>
  <c r="W33" i="1"/>
  <c r="E50" i="1"/>
  <c r="E52" i="1" s="1"/>
  <c r="S33" i="1"/>
  <c r="M46" i="1"/>
  <c r="O33" i="1"/>
  <c r="L46" i="1"/>
  <c r="L48" i="1" s="1"/>
  <c r="K33" i="1"/>
  <c r="H46" i="1"/>
  <c r="H48" i="1" s="1"/>
  <c r="G33" i="1"/>
  <c r="AI27" i="1"/>
  <c r="D12" i="1"/>
  <c r="E12" i="1"/>
  <c r="F12" i="1"/>
  <c r="G12" i="1"/>
  <c r="H12" i="1"/>
  <c r="I12" i="1"/>
  <c r="J12" i="1"/>
  <c r="K12" i="1"/>
  <c r="L12" i="1"/>
  <c r="L32" i="1" s="1"/>
  <c r="M12" i="1"/>
  <c r="M32" i="1" s="1"/>
  <c r="N12" i="1"/>
  <c r="N32" i="1" s="1"/>
  <c r="O12" i="1"/>
  <c r="M37" i="1" s="1"/>
  <c r="P12" i="1"/>
  <c r="Q12" i="1"/>
  <c r="R12" i="1"/>
  <c r="S12" i="1"/>
  <c r="E41" i="1" s="1"/>
  <c r="E43" i="1" s="1"/>
  <c r="T12" i="1"/>
  <c r="U12" i="1"/>
  <c r="V12" i="1"/>
  <c r="W12" i="1"/>
  <c r="I41" i="1" s="1"/>
  <c r="I43" i="1" s="1"/>
  <c r="X12" i="1"/>
  <c r="Y12" i="1"/>
  <c r="Z12" i="1"/>
  <c r="AA12" i="1"/>
  <c r="M41" i="1" s="1"/>
  <c r="M43" i="1" s="1"/>
  <c r="AB12" i="1"/>
  <c r="AC12" i="1"/>
  <c r="AD12" i="1"/>
  <c r="AD32" i="1" s="1"/>
  <c r="AE12" i="1"/>
  <c r="AF12" i="1"/>
  <c r="AF32" i="1" s="1"/>
  <c r="AG12" i="1"/>
  <c r="AG32" i="1" s="1"/>
  <c r="AH12" i="1"/>
  <c r="AH32" i="1" s="1"/>
  <c r="AI12" i="1"/>
  <c r="C12" i="1"/>
  <c r="V32" i="1" l="1"/>
  <c r="H41" i="1"/>
  <c r="H43" i="1" s="1"/>
  <c r="J32" i="1"/>
  <c r="K37" i="1"/>
  <c r="K39" i="1" s="1"/>
  <c r="AC32" i="1"/>
  <c r="O41" i="1"/>
  <c r="O43" i="1" s="1"/>
  <c r="Y32" i="1"/>
  <c r="K41" i="1"/>
  <c r="K43" i="1" s="1"/>
  <c r="U32" i="1"/>
  <c r="G41" i="1"/>
  <c r="G43" i="1" s="1"/>
  <c r="Q32" i="1"/>
  <c r="O37" i="1"/>
  <c r="I32" i="1"/>
  <c r="J37" i="1"/>
  <c r="J39" i="1" s="1"/>
  <c r="E32" i="1"/>
  <c r="F37" i="1"/>
  <c r="F39" i="1" s="1"/>
  <c r="R32" i="1"/>
  <c r="D41" i="1"/>
  <c r="D43" i="1" s="1"/>
  <c r="F32" i="1"/>
  <c r="G37" i="1"/>
  <c r="G39" i="1" s="1"/>
  <c r="C32" i="1"/>
  <c r="D39" i="1"/>
  <c r="AB32" i="1"/>
  <c r="N41" i="1"/>
  <c r="N43" i="1" s="1"/>
  <c r="X32" i="1"/>
  <c r="J41" i="1"/>
  <c r="J43" i="1" s="1"/>
  <c r="T32" i="1"/>
  <c r="F41" i="1"/>
  <c r="F43" i="1" s="1"/>
  <c r="P32" i="1"/>
  <c r="N37" i="1"/>
  <c r="H32" i="1"/>
  <c r="I37" i="1"/>
  <c r="I39" i="1" s="1"/>
  <c r="D32" i="1"/>
  <c r="E37" i="1"/>
  <c r="E39" i="1" s="1"/>
  <c r="Z32" i="1"/>
  <c r="L41" i="1"/>
  <c r="L43" i="1" s="1"/>
  <c r="K32" i="1"/>
  <c r="L37" i="1"/>
  <c r="L39" i="1" s="1"/>
  <c r="G32" i="1"/>
  <c r="H37" i="1"/>
  <c r="H39" i="1" s="1"/>
  <c r="AI32" i="1"/>
  <c r="AE32" i="1"/>
  <c r="AA32" i="1"/>
  <c r="W32" i="1"/>
  <c r="S32" i="1"/>
  <c r="O32" i="1"/>
</calcChain>
</file>

<file path=xl/sharedStrings.xml><?xml version="1.0" encoding="utf-8"?>
<sst xmlns="http://schemas.openxmlformats.org/spreadsheetml/2006/main" count="662" uniqueCount="152">
  <si>
    <t>E2ESPSNR-NN Y</t>
  </si>
  <si>
    <t>E2ESPSNR-NN U</t>
  </si>
  <si>
    <t>E2ESPSNR-NN V</t>
  </si>
  <si>
    <t>E2ESPSNR-I Y</t>
  </si>
  <si>
    <t>E2ESPSNR-I U</t>
  </si>
  <si>
    <t>E2ESPSNR-I V</t>
  </si>
  <si>
    <t>E2ECPP-PSNR Y</t>
  </si>
  <si>
    <t>E2ECPP-PSNR U</t>
  </si>
  <si>
    <t>E2ECPP-PSNR V</t>
  </si>
  <si>
    <t>E2EWS-PSNR Y</t>
  </si>
  <si>
    <t>E2EWS-PSNR U</t>
  </si>
  <si>
    <t>E2EWS-PSNR V</t>
  </si>
  <si>
    <t>PSNR-DYN-VP0 Y</t>
  </si>
  <si>
    <t>PSNR-DYN-VP0 U</t>
  </si>
  <si>
    <t>PSNR-DYN-VP0 V</t>
  </si>
  <si>
    <t>PSNR-DYN-VP1 Y</t>
  </si>
  <si>
    <t>PSNR-DYN-VP1 U</t>
  </si>
  <si>
    <t>PSNR-DYN-VP1 V</t>
  </si>
  <si>
    <t>CFSPSNR-NN Y</t>
  </si>
  <si>
    <t>CFSPSNR-NN U</t>
  </si>
  <si>
    <t>CFSPSNR-NN V</t>
  </si>
  <si>
    <t>CFSPSNR-I Y</t>
  </si>
  <si>
    <t>CFSPSNR-I U</t>
  </si>
  <si>
    <t>CFSPSNR-I V</t>
  </si>
  <si>
    <t>CFCPP-PSNR Y</t>
  </si>
  <si>
    <t>CFCPP-PSNR U</t>
  </si>
  <si>
    <t>CFCPP-PSNR V</t>
  </si>
  <si>
    <t>WS-PSNR Y(Enc)</t>
  </si>
  <si>
    <t>WS-PSNR U(Enc)</t>
  </si>
  <si>
    <t>WS-PSNR V(Enc)</t>
  </si>
  <si>
    <t>PSNR Y(Enc)</t>
  </si>
  <si>
    <t>PSNR U(Enc)</t>
  </si>
  <si>
    <t>PSNR V(Enc)</t>
  </si>
  <si>
    <t>Trolley</t>
  </si>
  <si>
    <t>GasLamp</t>
  </si>
  <si>
    <t>KiteFlite</t>
  </si>
  <si>
    <t>Harbor</t>
  </si>
  <si>
    <t>PoleVault</t>
  </si>
  <si>
    <t>AerialCity</t>
  </si>
  <si>
    <t>DrivingInCity</t>
  </si>
  <si>
    <t>DirvingInCountry</t>
  </si>
  <si>
    <t>Loss</t>
    <phoneticPr fontId="2" type="noConversion"/>
  </si>
  <si>
    <t>Without padding</t>
    <phoneticPr fontId="2" type="noConversion"/>
  </si>
  <si>
    <t>Average</t>
    <phoneticPr fontId="2" type="noConversion"/>
  </si>
  <si>
    <t>SSP 360Lib1.1</t>
    <phoneticPr fontId="2" type="noConversion"/>
  </si>
  <si>
    <t>Skateboarding_in_lot</t>
  </si>
  <si>
    <t>Chairlift</t>
  </si>
  <si>
    <t>Static</t>
    <phoneticPr fontId="2" type="noConversion"/>
  </si>
  <si>
    <t>Average</t>
    <phoneticPr fontId="2" type="noConversion"/>
  </si>
  <si>
    <t>Average</t>
    <phoneticPr fontId="2" type="noConversion"/>
  </si>
  <si>
    <t>Moving</t>
    <phoneticPr fontId="2" type="noConversion"/>
  </si>
  <si>
    <t xml:space="preserve">BD-rate (piecewise cubic) </t>
  </si>
  <si>
    <t>QP Slice</t>
  </si>
  <si>
    <t>kbps</t>
  </si>
  <si>
    <t xml:space="preserve">WS-PSNR Y </t>
  </si>
  <si>
    <t>WS-PSNR U</t>
  </si>
  <si>
    <t>WS-PSNR V</t>
  </si>
  <si>
    <t>Enc T [s]</t>
  </si>
  <si>
    <t>Dec T [s]</t>
  </si>
  <si>
    <t>Enc T [h]</t>
  </si>
  <si>
    <t>Enc</t>
  </si>
  <si>
    <t>Dec</t>
  </si>
  <si>
    <t xml:space="preserve">E2E-SPSNR-NN Y </t>
  </si>
  <si>
    <t>E2E-SPSNR-NN U</t>
  </si>
  <si>
    <t>E2E-SPSNR-NN V</t>
  </si>
  <si>
    <t>E2E-SPSNR-I Y</t>
  </si>
  <si>
    <t>E2E-SPSNR-I U</t>
  </si>
  <si>
    <t>E2E-SPSNR-I V</t>
  </si>
  <si>
    <t xml:space="preserve">E2E-CPP-PSNR Y </t>
  </si>
  <si>
    <t>E2E-CPP-PSNR U</t>
  </si>
  <si>
    <t>E2E-CPP-PSNR V</t>
  </si>
  <si>
    <t xml:space="preserve">WS-PSNR(E2E) Y </t>
  </si>
  <si>
    <t>WS-PSNR(E2E) U</t>
  </si>
  <si>
    <t>WS-PSNR(E2E) V</t>
  </si>
  <si>
    <t xml:space="preserve">PSNR-DYN-VP0 Y </t>
  </si>
  <si>
    <t xml:space="preserve">PSNR-DYN-VP1 Y </t>
  </si>
  <si>
    <t xml:space="preserve">CF-SPSNR-NN Y </t>
  </si>
  <si>
    <t>CF-SPSNR-NN U</t>
  </si>
  <si>
    <t>CF-SPSNR-NN V</t>
  </si>
  <si>
    <t>CF-SPSNR-I Y</t>
  </si>
  <si>
    <t>CF-SPSNR-I U</t>
  </si>
  <si>
    <t>CF-SPSNR-I V</t>
  </si>
  <si>
    <t xml:space="preserve">CF-CPP-PSNR Y </t>
  </si>
  <si>
    <t>CF-CPP-PSNR U</t>
  </si>
  <si>
    <t>CF-CPP-PSNR V</t>
  </si>
  <si>
    <t>PSNR(codec) Y</t>
  </si>
  <si>
    <t>PSNR(codec) U</t>
  </si>
  <si>
    <t>PSNR(codec) V</t>
  </si>
  <si>
    <t>8K</t>
  </si>
  <si>
    <t xml:space="preserve"> </t>
  </si>
  <si>
    <t>4K</t>
  </si>
  <si>
    <t>All</t>
  </si>
  <si>
    <t>Time geomean</t>
  </si>
  <si>
    <t>Time ratio</t>
  </si>
  <si>
    <t>from HDRMetrics on full picture</t>
  </si>
  <si>
    <t>Time sum (hours)</t>
  </si>
  <si>
    <t>from HDRMetrics on cropping window</t>
  </si>
  <si>
    <t xml:space="preserve">BD-rate (piecewise cubic) </t>
    <phoneticPr fontId="10" type="noConversion"/>
  </si>
  <si>
    <t>SSP vs ERP</t>
    <phoneticPr fontId="2" type="noConversion"/>
  </si>
  <si>
    <t>Y-PSNR</t>
  </si>
  <si>
    <t>U-PSNR</t>
  </si>
  <si>
    <t>V-PSNR</t>
  </si>
  <si>
    <t>YUV-PSNR</t>
  </si>
  <si>
    <t>Y-WSPSNR</t>
  </si>
  <si>
    <t>U-WSPSNR</t>
  </si>
  <si>
    <t>V-WSPSNR</t>
  </si>
  <si>
    <t>Y-E2ESPSNR_NN</t>
  </si>
  <si>
    <t>U-E2ESPSNR_NN</t>
  </si>
  <si>
    <t>V-E2ESPSNR_NN</t>
  </si>
  <si>
    <t>Y-E2ESPSNR_I</t>
  </si>
  <si>
    <t>U-E2ESPSNR_I</t>
  </si>
  <si>
    <t>V-E2ESPSNR_I</t>
  </si>
  <si>
    <t>Y-E2ECPPPSNR</t>
  </si>
  <si>
    <t>U-E2ECPPPSNR</t>
  </si>
  <si>
    <t>V-E2ECPPPSNR</t>
  </si>
  <si>
    <t>Y-E2EWSPSNR</t>
  </si>
  <si>
    <t>U-E2EWSPSNR</t>
  </si>
  <si>
    <t>V-E2EWSPSNR</t>
  </si>
  <si>
    <t>Y-PSNR_VP0</t>
  </si>
  <si>
    <t>U-PSNR_VP0</t>
  </si>
  <si>
    <t>V-PSNR_VP0</t>
  </si>
  <si>
    <t>Y-PSNR_VP1</t>
  </si>
  <si>
    <t>U-PSNR_VP1</t>
  </si>
  <si>
    <t>V-PSNR_VP1</t>
  </si>
  <si>
    <t>Y-PSNR_DYN_VP0</t>
  </si>
  <si>
    <t>U-PSNR_DYN_VP0</t>
  </si>
  <si>
    <t>V-PSNR_DYN_VP0</t>
  </si>
  <si>
    <t>Y-PSNR_DYN_VP1</t>
  </si>
  <si>
    <t>U-PSNR_DYN_VP1</t>
  </si>
  <si>
    <t>V-PSNR_DYN_VP1</t>
  </si>
  <si>
    <t>Y-CFSPSNR_NN</t>
  </si>
  <si>
    <t>U-CFSPSNR_NN</t>
  </si>
  <si>
    <t>V-CFSPSNR_NN</t>
  </si>
  <si>
    <t>Y-CFSPSNR_I</t>
  </si>
  <si>
    <t>U-CFSPSNR_I</t>
  </si>
  <si>
    <t>V-CFSPSNR_I</t>
  </si>
  <si>
    <t>Y-CFCPPPSNR</t>
  </si>
  <si>
    <t>U-CFCPPPSNR</t>
  </si>
  <si>
    <t>V-CFCPPPSNR</t>
  </si>
  <si>
    <t>Bitrate</t>
  </si>
  <si>
    <t>8-pixel padding</t>
    <phoneticPr fontId="2" type="noConversion"/>
  </si>
  <si>
    <t>Loss</t>
  </si>
  <si>
    <t>Loss</t>
    <phoneticPr fontId="2" type="noConversion"/>
  </si>
  <si>
    <t>Pad</t>
  </si>
  <si>
    <t>No-pad</t>
  </si>
  <si>
    <t>E2ESPSNR-NN Y</t>
    <phoneticPr fontId="2" type="noConversion"/>
  </si>
  <si>
    <t>E2ESPSNR-NN U</t>
    <phoneticPr fontId="2" type="noConversion"/>
  </si>
  <si>
    <t>E2ESPSNR-NN V</t>
    <phoneticPr fontId="2" type="noConversion"/>
  </si>
  <si>
    <t>E2ESPSNR-CPP Y</t>
    <phoneticPr fontId="2" type="noConversion"/>
  </si>
  <si>
    <t>E2ESPSNR-CPP U</t>
    <phoneticPr fontId="2" type="noConversion"/>
  </si>
  <si>
    <t>E2ESPSNR-CPP V</t>
    <phoneticPr fontId="2" type="noConversion"/>
  </si>
  <si>
    <t>16-pixel padding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</si>
</sst>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%"/>
    <numFmt numFmtId="177" formatCode="0.000%"/>
    <numFmt numFmtId="178" formatCode="0.0"/>
    <numFmt numFmtId="179" formatCode="0.00_ "/>
  </numFmts>
  <fonts count="37" x14ac:knownFonts="1">
    <font>
      <sz val="11"/>
      <color theme="1"/>
      <name val="宋体"/>
      <family val="2"/>
      <charset val="134"/>
      <scheme val="minor"/>
    </font>
    <font>
      <sz val="9"/>
      <color indexed="8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0070C0"/>
      <name val="Arial"/>
      <family val="2"/>
    </font>
    <font>
      <b/>
      <sz val="9"/>
      <color indexed="8"/>
      <name val="Arial"/>
      <family val="2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indexed="8"/>
      <name val="Calibri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2"/>
      <color rgb="FF0061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A7D0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1"/>
      <color theme="1"/>
      <name val="宋体"/>
      <family val="2"/>
      <scheme val="minor"/>
    </font>
    <font>
      <sz val="11"/>
      <color rgb="FFFF0000"/>
      <name val="宋体"/>
      <family val="2"/>
      <scheme val="minor"/>
    </font>
    <font>
      <sz val="10"/>
      <color theme="1"/>
      <name val="Times New Roman"/>
      <family val="1"/>
    </font>
    <font>
      <sz val="7"/>
      <color rgb="FF000000"/>
      <name val="宋体"/>
      <family val="3"/>
      <charset val="134"/>
    </font>
    <font>
      <sz val="7"/>
      <color rgb="FF000000"/>
      <name val="Calibri"/>
      <family val="2"/>
    </font>
    <font>
      <sz val="6"/>
      <color rgb="FF000000"/>
      <name val="Calibri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</borders>
  <cellStyleXfs count="136">
    <xf numFmtId="0" fontId="0" fillId="0" borderId="0">
      <alignment vertical="center"/>
    </xf>
    <xf numFmtId="0" fontId="11" fillId="0" borderId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3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3" fillId="38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3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6" fillId="13" borderId="33" applyNumberFormat="0" applyAlignment="0" applyProtection="0"/>
    <xf numFmtId="0" fontId="16" fillId="13" borderId="33" applyNumberFormat="0" applyAlignment="0" applyProtection="0"/>
    <xf numFmtId="0" fontId="16" fillId="13" borderId="33" applyNumberFormat="0" applyAlignment="0" applyProtection="0"/>
    <xf numFmtId="0" fontId="17" fillId="14" borderId="36" applyNumberFormat="0" applyAlignment="0" applyProtection="0"/>
    <xf numFmtId="0" fontId="17" fillId="14" borderId="36" applyNumberFormat="0" applyAlignment="0" applyProtection="0"/>
    <xf numFmtId="0" fontId="17" fillId="14" borderId="36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1" fillId="0" borderId="30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2" fillId="0" borderId="31" applyNumberFormat="0" applyFill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3" fillId="0" borderId="32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12" borderId="33" applyNumberFormat="0" applyAlignment="0" applyProtection="0"/>
    <xf numFmtId="0" fontId="24" fillId="12" borderId="33" applyNumberFormat="0" applyAlignment="0" applyProtection="0"/>
    <xf numFmtId="0" fontId="24" fillId="12" borderId="33" applyNumberFormat="0" applyAlignment="0" applyProtection="0"/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3" fillId="15" borderId="37" applyNumberFormat="0" applyFont="0" applyAlignment="0" applyProtection="0"/>
    <xf numFmtId="0" fontId="13" fillId="15" borderId="37" applyNumberFormat="0" applyFont="0" applyAlignment="0" applyProtection="0"/>
    <xf numFmtId="0" fontId="13" fillId="15" borderId="37" applyNumberFormat="0" applyFont="0" applyAlignment="0" applyProtection="0"/>
    <xf numFmtId="0" fontId="27" fillId="13" borderId="34" applyNumberFormat="0" applyAlignment="0" applyProtection="0"/>
    <xf numFmtId="0" fontId="27" fillId="13" borderId="34" applyNumberFormat="0" applyAlignment="0" applyProtection="0"/>
    <xf numFmtId="0" fontId="27" fillId="13" borderId="34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38" applyNumberFormat="0" applyFill="0" applyAlignment="0" applyProtection="0"/>
    <xf numFmtId="0" fontId="29" fillId="0" borderId="38" applyNumberFormat="0" applyFill="0" applyAlignment="0" applyProtection="0"/>
    <xf numFmtId="0" fontId="29" fillId="0" borderId="3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172">
    <xf numFmtId="0" fontId="0" fillId="0" borderId="0" xfId="0">
      <alignment vertical="center"/>
    </xf>
    <xf numFmtId="176" fontId="1" fillId="2" borderId="0" xfId="0" applyNumberFormat="1" applyFont="1" applyFill="1" applyBorder="1" applyAlignment="1">
      <alignment horizont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 applyAlignment="1"/>
    <xf numFmtId="176" fontId="1" fillId="2" borderId="3" xfId="0" applyNumberFormat="1" applyFont="1" applyFill="1" applyBorder="1" applyAlignment="1">
      <alignment horizontal="center"/>
    </xf>
    <xf numFmtId="177" fontId="3" fillId="0" borderId="5" xfId="0" applyNumberFormat="1" applyFont="1" applyBorder="1">
      <alignment vertical="center"/>
    </xf>
    <xf numFmtId="177" fontId="3" fillId="0" borderId="6" xfId="0" applyNumberFormat="1" applyFont="1" applyBorder="1">
      <alignment vertical="center"/>
    </xf>
    <xf numFmtId="0" fontId="3" fillId="0" borderId="7" xfId="0" applyFont="1" applyBorder="1">
      <alignment vertical="center"/>
    </xf>
    <xf numFmtId="0" fontId="4" fillId="0" borderId="8" xfId="0" applyFont="1" applyBorder="1" applyAlignment="1"/>
    <xf numFmtId="176" fontId="1" fillId="2" borderId="8" xfId="0" applyNumberFormat="1" applyFont="1" applyFill="1" applyBorder="1" applyAlignment="1">
      <alignment horizontal="center"/>
    </xf>
    <xf numFmtId="0" fontId="4" fillId="0" borderId="1" xfId="0" applyFont="1" applyBorder="1" applyAlignment="1"/>
    <xf numFmtId="0" fontId="4" fillId="0" borderId="2" xfId="0" applyFont="1" applyBorder="1" applyAlignment="1"/>
    <xf numFmtId="0" fontId="4" fillId="0" borderId="9" xfId="0" applyFont="1" applyBorder="1" applyAlignment="1"/>
    <xf numFmtId="0" fontId="5" fillId="0" borderId="10" xfId="0" applyFont="1" applyBorder="1" applyAlignment="1"/>
    <xf numFmtId="0" fontId="4" fillId="0" borderId="7" xfId="0" applyFont="1" applyBorder="1" applyAlignment="1">
      <alignment vertical="center"/>
    </xf>
    <xf numFmtId="0" fontId="5" fillId="0" borderId="11" xfId="0" applyFont="1" applyBorder="1" applyAlignment="1"/>
    <xf numFmtId="2" fontId="7" fillId="3" borderId="12" xfId="0" applyNumberFormat="1" applyFont="1" applyFill="1" applyBorder="1" applyAlignment="1"/>
    <xf numFmtId="0" fontId="7" fillId="0" borderId="5" xfId="0" applyFont="1" applyFill="1" applyBorder="1" applyAlignment="1"/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179" fontId="7" fillId="3" borderId="12" xfId="0" applyNumberFormat="1" applyFont="1" applyFill="1" applyBorder="1" applyAlignment="1"/>
    <xf numFmtId="179" fontId="7" fillId="3" borderId="0" xfId="0" applyNumberFormat="1" applyFont="1" applyFill="1" applyBorder="1" applyAlignment="1"/>
    <xf numFmtId="2" fontId="7" fillId="0" borderId="0" xfId="0" applyNumberFormat="1" applyFont="1" applyFill="1" applyBorder="1" applyAlignment="1"/>
    <xf numFmtId="176" fontId="7" fillId="4" borderId="16" xfId="0" applyNumberFormat="1" applyFont="1" applyFill="1" applyBorder="1" applyAlignment="1">
      <alignment horizontal="center"/>
    </xf>
    <xf numFmtId="176" fontId="7" fillId="4" borderId="12" xfId="0" applyNumberFormat="1" applyFont="1" applyFill="1" applyBorder="1" applyAlignment="1">
      <alignment horizontal="center"/>
    </xf>
    <xf numFmtId="176" fontId="7" fillId="4" borderId="17" xfId="0" applyNumberFormat="1" applyFont="1" applyFill="1" applyBorder="1" applyAlignment="1">
      <alignment horizontal="center"/>
    </xf>
    <xf numFmtId="176" fontId="7" fillId="4" borderId="18" xfId="0" applyNumberFormat="1" applyFont="1" applyFill="1" applyBorder="1" applyAlignment="1">
      <alignment horizontal="center"/>
    </xf>
    <xf numFmtId="176" fontId="7" fillId="4" borderId="19" xfId="0" applyNumberFormat="1" applyFont="1" applyFill="1" applyBorder="1" applyAlignment="1">
      <alignment horizontal="center"/>
    </xf>
    <xf numFmtId="176" fontId="7" fillId="4" borderId="20" xfId="0" applyNumberFormat="1" applyFont="1" applyFill="1" applyBorder="1" applyAlignment="1">
      <alignment horizontal="center"/>
    </xf>
    <xf numFmtId="176" fontId="7" fillId="4" borderId="1" xfId="0" applyNumberFormat="1" applyFont="1" applyFill="1" applyBorder="1" applyAlignment="1">
      <alignment horizontal="center"/>
    </xf>
    <xf numFmtId="2" fontId="7" fillId="3" borderId="0" xfId="0" applyNumberFormat="1" applyFont="1" applyFill="1" applyBorder="1" applyAlignment="1"/>
    <xf numFmtId="0" fontId="7" fillId="4" borderId="21" xfId="0" applyFont="1" applyFill="1" applyBorder="1" applyAlignment="1"/>
    <xf numFmtId="0" fontId="7" fillId="4" borderId="0" xfId="0" applyFont="1" applyFill="1" applyBorder="1" applyAlignment="1"/>
    <xf numFmtId="0" fontId="7" fillId="4" borderId="22" xfId="0" applyFont="1" applyFill="1" applyBorder="1" applyAlignment="1"/>
    <xf numFmtId="2" fontId="7" fillId="4" borderId="23" xfId="0" applyNumberFormat="1" applyFont="1" applyFill="1" applyBorder="1" applyAlignment="1"/>
    <xf numFmtId="0" fontId="7" fillId="4" borderId="23" xfId="0" applyFont="1" applyFill="1" applyBorder="1" applyAlignment="1"/>
    <xf numFmtId="0" fontId="7" fillId="4" borderId="2" xfId="0" applyFont="1" applyFill="1" applyBorder="1" applyAlignment="1"/>
    <xf numFmtId="176" fontId="7" fillId="4" borderId="25" xfId="0" applyNumberFormat="1" applyFont="1" applyFill="1" applyBorder="1" applyAlignment="1">
      <alignment horizontal="center"/>
    </xf>
    <xf numFmtId="2" fontId="6" fillId="3" borderId="12" xfId="0" applyNumberFormat="1" applyFont="1" applyFill="1" applyBorder="1" applyAlignment="1"/>
    <xf numFmtId="2" fontId="6" fillId="3" borderId="0" xfId="0" applyNumberFormat="1" applyFont="1" applyFill="1" applyBorder="1" applyAlignment="1"/>
    <xf numFmtId="176" fontId="7" fillId="4" borderId="21" xfId="0" applyNumberFormat="1" applyFont="1" applyFill="1" applyBorder="1" applyAlignment="1">
      <alignment horizontal="center"/>
    </xf>
    <xf numFmtId="176" fontId="7" fillId="4" borderId="0" xfId="0" applyNumberFormat="1" applyFont="1" applyFill="1" applyBorder="1" applyAlignment="1">
      <alignment horizontal="center"/>
    </xf>
    <xf numFmtId="176" fontId="7" fillId="4" borderId="22" xfId="0" applyNumberFormat="1" applyFont="1" applyFill="1" applyBorder="1" applyAlignment="1">
      <alignment horizontal="center"/>
    </xf>
    <xf numFmtId="176" fontId="7" fillId="4" borderId="23" xfId="0" applyNumberFormat="1" applyFont="1" applyFill="1" applyBorder="1" applyAlignment="1">
      <alignment horizontal="center"/>
    </xf>
    <xf numFmtId="0" fontId="7" fillId="4" borderId="7" xfId="0" applyFont="1" applyFill="1" applyBorder="1" applyAlignment="1"/>
    <xf numFmtId="0" fontId="7" fillId="4" borderId="26" xfId="0" applyFont="1" applyFill="1" applyBorder="1" applyAlignment="1"/>
    <xf numFmtId="0" fontId="7" fillId="4" borderId="27" xfId="0" applyFont="1" applyFill="1" applyBorder="1" applyAlignment="1"/>
    <xf numFmtId="0" fontId="7" fillId="4" borderId="28" xfId="0" applyFont="1" applyFill="1" applyBorder="1" applyAlignment="1"/>
    <xf numFmtId="0" fontId="7" fillId="4" borderId="3" xfId="0" applyFont="1" applyFill="1" applyBorder="1" applyAlignment="1"/>
    <xf numFmtId="0" fontId="7" fillId="4" borderId="29" xfId="0" applyFont="1" applyFill="1" applyBorder="1" applyAlignment="1"/>
    <xf numFmtId="10" fontId="7" fillId="4" borderId="4" xfId="0" applyNumberFormat="1" applyFont="1" applyFill="1" applyBorder="1" applyAlignment="1">
      <alignment horizontal="center"/>
    </xf>
    <xf numFmtId="0" fontId="1" fillId="0" borderId="0" xfId="0" applyFont="1" applyAlignment="1"/>
    <xf numFmtId="0" fontId="1" fillId="0" borderId="4" xfId="0" applyFont="1" applyBorder="1" applyAlignment="1"/>
    <xf numFmtId="0" fontId="8" fillId="0" borderId="0" xfId="0" applyFont="1" applyAlignment="1"/>
    <xf numFmtId="0" fontId="1" fillId="0" borderId="5" xfId="0" applyFont="1" applyBorder="1" applyAlignment="1"/>
    <xf numFmtId="0" fontId="1" fillId="0" borderId="15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9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178" fontId="1" fillId="5" borderId="16" xfId="0" applyNumberFormat="1" applyFont="1" applyFill="1" applyBorder="1" applyAlignment="1"/>
    <xf numFmtId="2" fontId="1" fillId="5" borderId="12" xfId="0" applyNumberFormat="1" applyFont="1" applyFill="1" applyBorder="1" applyAlignment="1"/>
    <xf numFmtId="179" fontId="1" fillId="6" borderId="12" xfId="0" applyNumberFormat="1" applyFont="1" applyFill="1" applyBorder="1" applyAlignment="1"/>
    <xf numFmtId="179" fontId="1" fillId="6" borderId="1" xfId="0" applyNumberFormat="1" applyFont="1" applyFill="1" applyBorder="1" applyAlignment="1"/>
    <xf numFmtId="179" fontId="1" fillId="6" borderId="0" xfId="0" applyNumberFormat="1" applyFont="1" applyFill="1" applyBorder="1" applyAlignment="1"/>
    <xf numFmtId="178" fontId="1" fillId="5" borderId="21" xfId="0" applyNumberFormat="1" applyFont="1" applyFill="1" applyBorder="1" applyAlignment="1"/>
    <xf numFmtId="2" fontId="1" fillId="5" borderId="0" xfId="0" applyNumberFormat="1" applyFont="1" applyFill="1" applyBorder="1" applyAlignment="1"/>
    <xf numFmtId="179" fontId="1" fillId="6" borderId="2" xfId="0" applyNumberFormat="1" applyFont="1" applyFill="1" applyBorder="1" applyAlignment="1"/>
    <xf numFmtId="2" fontId="6" fillId="5" borderId="12" xfId="0" applyNumberFormat="1" applyFont="1" applyFill="1" applyBorder="1" applyAlignment="1"/>
    <xf numFmtId="2" fontId="6" fillId="5" borderId="0" xfId="0" applyNumberFormat="1" applyFont="1" applyFill="1" applyBorder="1" applyAlignment="1"/>
    <xf numFmtId="0" fontId="1" fillId="0" borderId="12" xfId="0" applyFont="1" applyBorder="1" applyAlignment="1"/>
    <xf numFmtId="179" fontId="1" fillId="0" borderId="0" xfId="0" applyNumberFormat="1" applyFont="1" applyAlignment="1"/>
    <xf numFmtId="2" fontId="1" fillId="6" borderId="0" xfId="0" applyNumberFormat="1" applyFont="1" applyFill="1" applyBorder="1" applyAlignment="1"/>
    <xf numFmtId="9" fontId="1" fillId="0" borderId="0" xfId="0" applyNumberFormat="1" applyFont="1" applyAlignment="1"/>
    <xf numFmtId="2" fontId="6" fillId="7" borderId="0" xfId="0" applyNumberFormat="1" applyFont="1" applyFill="1" applyBorder="1" applyAlignment="1"/>
    <xf numFmtId="2" fontId="1" fillId="7" borderId="0" xfId="0" applyNumberFormat="1" applyFont="1" applyFill="1" applyBorder="1" applyAlignment="1"/>
    <xf numFmtId="2" fontId="7" fillId="8" borderId="0" xfId="0" applyNumberFormat="1" applyFont="1" applyFill="1" applyBorder="1" applyAlignment="1"/>
    <xf numFmtId="0" fontId="7" fillId="0" borderId="4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9" fillId="0" borderId="7" xfId="0" applyFont="1" applyBorder="1" applyAlignment="1">
      <alignment horizontal="center"/>
    </xf>
    <xf numFmtId="176" fontId="1" fillId="2" borderId="39" xfId="0" applyNumberFormat="1" applyFont="1" applyFill="1" applyBorder="1" applyAlignment="1">
      <alignment horizontal="center"/>
    </xf>
    <xf numFmtId="0" fontId="32" fillId="0" borderId="40" xfId="0" applyFont="1" applyBorder="1">
      <alignment vertical="center"/>
    </xf>
    <xf numFmtId="0" fontId="34" fillId="0" borderId="41" xfId="0" applyFont="1" applyBorder="1" applyAlignment="1">
      <alignment horizontal="center" vertical="center"/>
    </xf>
    <xf numFmtId="0" fontId="34" fillId="0" borderId="40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10" fontId="35" fillId="40" borderId="7" xfId="0" applyNumberFormat="1" applyFont="1" applyFill="1" applyBorder="1" applyAlignment="1">
      <alignment horizontal="center" vertical="center"/>
    </xf>
    <xf numFmtId="10" fontId="35" fillId="41" borderId="7" xfId="0" applyNumberFormat="1" applyFont="1" applyFill="1" applyBorder="1" applyAlignment="1">
      <alignment horizontal="center" vertical="center"/>
    </xf>
    <xf numFmtId="10" fontId="35" fillId="41" borderId="11" xfId="0" applyNumberFormat="1" applyFont="1" applyFill="1" applyBorder="1" applyAlignment="1">
      <alignment horizontal="center" vertical="center"/>
    </xf>
    <xf numFmtId="10" fontId="35" fillId="40" borderId="11" xfId="0" applyNumberFormat="1" applyFont="1" applyFill="1" applyBorder="1" applyAlignment="1">
      <alignment horizontal="center" vertical="center"/>
    </xf>
    <xf numFmtId="0" fontId="33" fillId="0" borderId="42" xfId="0" applyFont="1" applyBorder="1" applyAlignment="1">
      <alignment horizontal="center" vertical="center"/>
    </xf>
    <xf numFmtId="10" fontId="36" fillId="41" borderId="43" xfId="0" applyNumberFormat="1" applyFont="1" applyFill="1" applyBorder="1" applyAlignment="1">
      <alignment horizontal="center" vertical="center"/>
    </xf>
    <xf numFmtId="10" fontId="36" fillId="41" borderId="42" xfId="0" applyNumberFormat="1" applyFont="1" applyFill="1" applyBorder="1" applyAlignment="1">
      <alignment horizontal="center" vertical="center"/>
    </xf>
    <xf numFmtId="0" fontId="31" fillId="0" borderId="11" xfId="0" applyFont="1" applyBorder="1">
      <alignment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10" fontId="35" fillId="40" borderId="6" xfId="0" applyNumberFormat="1" applyFont="1" applyFill="1" applyBorder="1" applyAlignment="1">
      <alignment horizontal="center" vertical="center"/>
    </xf>
    <xf numFmtId="10" fontId="35" fillId="40" borderId="0" xfId="0" applyNumberFormat="1" applyFont="1" applyFill="1" applyBorder="1" applyAlignment="1">
      <alignment horizontal="center" vertical="center"/>
    </xf>
    <xf numFmtId="0" fontId="33" fillId="0" borderId="6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10" fontId="35" fillId="40" borderId="4" xfId="0" applyNumberFormat="1" applyFont="1" applyFill="1" applyBorder="1" applyAlignment="1">
      <alignment horizontal="center" vertical="center"/>
    </xf>
    <xf numFmtId="10" fontId="35" fillId="40" borderId="5" xfId="0" applyNumberFormat="1" applyFont="1" applyFill="1" applyBorder="1" applyAlignment="1">
      <alignment horizontal="center" vertical="center"/>
    </xf>
    <xf numFmtId="10" fontId="35" fillId="40" borderId="1" xfId="0" applyNumberFormat="1" applyFont="1" applyFill="1" applyBorder="1" applyAlignment="1">
      <alignment horizontal="center" vertical="center"/>
    </xf>
    <xf numFmtId="0" fontId="1" fillId="0" borderId="0" xfId="1" applyFont="1"/>
    <xf numFmtId="0" fontId="1" fillId="0" borderId="15" xfId="1" applyFont="1" applyBorder="1"/>
    <xf numFmtId="179" fontId="1" fillId="6" borderId="1" xfId="1" applyNumberFormat="1" applyFont="1" applyFill="1" applyBorder="1" applyAlignment="1"/>
    <xf numFmtId="179" fontId="1" fillId="6" borderId="12" xfId="1" applyNumberFormat="1" applyFont="1" applyFill="1" applyBorder="1"/>
    <xf numFmtId="0" fontId="1" fillId="0" borderId="13" xfId="1" applyFont="1" applyBorder="1"/>
    <xf numFmtId="179" fontId="1" fillId="6" borderId="2" xfId="1" applyNumberFormat="1" applyFont="1" applyFill="1" applyBorder="1" applyAlignment="1"/>
    <xf numFmtId="179" fontId="1" fillId="6" borderId="0" xfId="1" applyNumberFormat="1" applyFont="1" applyFill="1" applyBorder="1"/>
    <xf numFmtId="2" fontId="7" fillId="3" borderId="12" xfId="1" applyNumberFormat="1" applyFont="1" applyFill="1" applyBorder="1"/>
    <xf numFmtId="2" fontId="7" fillId="3" borderId="0" xfId="1" applyNumberFormat="1" applyFont="1" applyFill="1" applyBorder="1"/>
    <xf numFmtId="179" fontId="7" fillId="3" borderId="12" xfId="1" applyNumberFormat="1" applyFont="1" applyFill="1" applyBorder="1"/>
    <xf numFmtId="179" fontId="7" fillId="3" borderId="0" xfId="1" applyNumberFormat="1" applyFont="1" applyFill="1" applyBorder="1"/>
    <xf numFmtId="178" fontId="1" fillId="5" borderId="16" xfId="1" applyNumberFormat="1" applyFont="1" applyFill="1" applyBorder="1"/>
    <xf numFmtId="2" fontId="1" fillId="5" borderId="12" xfId="1" applyNumberFormat="1" applyFont="1" applyFill="1" applyBorder="1"/>
    <xf numFmtId="178" fontId="1" fillId="5" borderId="21" xfId="1" applyNumberFormat="1" applyFont="1" applyFill="1" applyBorder="1"/>
    <xf numFmtId="2" fontId="1" fillId="5" borderId="0" xfId="1" applyNumberFormat="1" applyFont="1" applyFill="1" applyBorder="1"/>
    <xf numFmtId="2" fontId="6" fillId="5" borderId="12" xfId="1" applyNumberFormat="1" applyFont="1" applyFill="1" applyBorder="1"/>
    <xf numFmtId="2" fontId="6" fillId="3" borderId="12" xfId="1" applyNumberFormat="1" applyFont="1" applyFill="1" applyBorder="1"/>
    <xf numFmtId="2" fontId="6" fillId="5" borderId="0" xfId="1" applyNumberFormat="1" applyFont="1" applyFill="1" applyBorder="1"/>
    <xf numFmtId="2" fontId="6" fillId="3" borderId="0" xfId="1" applyNumberFormat="1" applyFont="1" applyFill="1" applyBorder="1"/>
    <xf numFmtId="178" fontId="1" fillId="5" borderId="24" xfId="1" applyNumberFormat="1" applyFont="1" applyFill="1" applyBorder="1"/>
    <xf numFmtId="176" fontId="1" fillId="2" borderId="16" xfId="1" applyNumberFormat="1" applyFont="1" applyFill="1" applyBorder="1" applyAlignment="1">
      <alignment horizontal="center"/>
    </xf>
    <xf numFmtId="176" fontId="1" fillId="2" borderId="12" xfId="1" applyNumberFormat="1" applyFont="1" applyFill="1" applyBorder="1" applyAlignment="1">
      <alignment horizontal="center"/>
    </xf>
    <xf numFmtId="176" fontId="1" fillId="2" borderId="1" xfId="1" applyNumberFormat="1" applyFont="1" applyFill="1" applyBorder="1" applyAlignment="1">
      <alignment horizontal="center"/>
    </xf>
    <xf numFmtId="0" fontId="1" fillId="2" borderId="21" xfId="1" applyFont="1" applyFill="1" applyBorder="1"/>
    <xf numFmtId="0" fontId="1" fillId="2" borderId="0" xfId="1" applyFont="1" applyFill="1" applyBorder="1"/>
    <xf numFmtId="0" fontId="1" fillId="2" borderId="2" xfId="1" applyFont="1" applyFill="1" applyBorder="1"/>
    <xf numFmtId="176" fontId="1" fillId="2" borderId="21" xfId="1" applyNumberFormat="1" applyFont="1" applyFill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0" fontId="1" fillId="2" borderId="22" xfId="1" applyFont="1" applyFill="1" applyBorder="1"/>
    <xf numFmtId="176" fontId="1" fillId="2" borderId="22" xfId="1" applyNumberFormat="1" applyFont="1" applyFill="1" applyBorder="1" applyAlignment="1">
      <alignment horizontal="center"/>
    </xf>
    <xf numFmtId="176" fontId="1" fillId="2" borderId="17" xfId="1" applyNumberFormat="1" applyFont="1" applyFill="1" applyBorder="1" applyAlignment="1">
      <alignment horizontal="center"/>
    </xf>
    <xf numFmtId="2" fontId="1" fillId="2" borderId="23" xfId="1" applyNumberFormat="1" applyFont="1" applyFill="1" applyBorder="1"/>
    <xf numFmtId="176" fontId="1" fillId="2" borderId="23" xfId="1" applyNumberFormat="1" applyFont="1" applyFill="1" applyBorder="1" applyAlignment="1">
      <alignment horizontal="center"/>
    </xf>
    <xf numFmtId="0" fontId="1" fillId="2" borderId="26" xfId="1" applyFont="1" applyFill="1" applyBorder="1"/>
    <xf numFmtId="0" fontId="1" fillId="2" borderId="23" xfId="1" applyFont="1" applyFill="1" applyBorder="1"/>
    <xf numFmtId="0" fontId="1" fillId="2" borderId="27" xfId="1" applyFont="1" applyFill="1" applyBorder="1"/>
    <xf numFmtId="0" fontId="1" fillId="2" borderId="7" xfId="1" applyFont="1" applyFill="1" applyBorder="1"/>
    <xf numFmtId="176" fontId="1" fillId="2" borderId="18" xfId="1" applyNumberFormat="1" applyFont="1" applyFill="1" applyBorder="1" applyAlignment="1">
      <alignment horizontal="center"/>
    </xf>
    <xf numFmtId="176" fontId="1" fillId="2" borderId="19" xfId="1" applyNumberFormat="1" applyFont="1" applyFill="1" applyBorder="1" applyAlignment="1">
      <alignment horizontal="center"/>
    </xf>
    <xf numFmtId="176" fontId="1" fillId="2" borderId="20" xfId="1" applyNumberFormat="1" applyFont="1" applyFill="1" applyBorder="1" applyAlignment="1">
      <alignment horizontal="center"/>
    </xf>
    <xf numFmtId="176" fontId="1" fillId="2" borderId="25" xfId="1" applyNumberFormat="1" applyFont="1" applyFill="1" applyBorder="1" applyAlignment="1">
      <alignment horizontal="center"/>
    </xf>
    <xf numFmtId="0" fontId="1" fillId="2" borderId="28" xfId="1" applyFont="1" applyFill="1" applyBorder="1"/>
    <xf numFmtId="0" fontId="1" fillId="2" borderId="3" xfId="1" applyFont="1" applyFill="1" applyBorder="1"/>
    <xf numFmtId="0" fontId="1" fillId="2" borderId="29" xfId="1" applyFont="1" applyFill="1" applyBorder="1"/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0" fillId="0" borderId="7" xfId="0" applyBorder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5" xfId="0" applyNumberFormat="1" applyFont="1" applyFill="1" applyBorder="1" applyAlignment="1">
      <alignment horizontal="center"/>
    </xf>
  </cellXfs>
  <cellStyles count="136">
    <cellStyle name="20% - Accent1 2" xfId="2"/>
    <cellStyle name="20% - Accent1 2 2" xfId="3"/>
    <cellStyle name="20% - Accent1 2 3" xfId="4"/>
    <cellStyle name="20% - Accent2 2" xfId="5"/>
    <cellStyle name="20% - Accent2 2 2" xfId="6"/>
    <cellStyle name="20% - Accent2 2 3" xfId="7"/>
    <cellStyle name="20% - Accent3 2" xfId="8"/>
    <cellStyle name="20% - Accent3 2 2" xfId="9"/>
    <cellStyle name="20% - Accent3 2 3" xfId="10"/>
    <cellStyle name="20% - Accent4 2" xfId="11"/>
    <cellStyle name="20% - Accent4 2 2" xfId="12"/>
    <cellStyle name="20% - Accent4 2 3" xfId="13"/>
    <cellStyle name="20% - Accent5 2" xfId="14"/>
    <cellStyle name="20% - Accent5 2 2" xfId="15"/>
    <cellStyle name="20% - Accent5 2 3" xfId="16"/>
    <cellStyle name="20% - Accent6 2" xfId="17"/>
    <cellStyle name="20% - Accent6 2 2" xfId="18"/>
    <cellStyle name="20% - Accent6 2 3" xfId="19"/>
    <cellStyle name="40% - Accent1 2" xfId="20"/>
    <cellStyle name="40% - Accent1 2 2" xfId="21"/>
    <cellStyle name="40% - Accent1 2 3" xfId="22"/>
    <cellStyle name="40% - Accent2 2" xfId="23"/>
    <cellStyle name="40% - Accent2 2 2" xfId="24"/>
    <cellStyle name="40% - Accent2 2 3" xfId="25"/>
    <cellStyle name="40% - Accent3 2" xfId="26"/>
    <cellStyle name="40% - Accent3 2 2" xfId="27"/>
    <cellStyle name="40% - Accent3 2 3" xfId="28"/>
    <cellStyle name="40% - Accent4 2" xfId="29"/>
    <cellStyle name="40% - Accent4 2 2" xfId="30"/>
    <cellStyle name="40% - Accent4 2 3" xfId="31"/>
    <cellStyle name="40% - Accent5 2" xfId="32"/>
    <cellStyle name="40% - Accent5 2 2" xfId="33"/>
    <cellStyle name="40% - Accent5 2 3" xfId="34"/>
    <cellStyle name="40% - Accent6 2" xfId="35"/>
    <cellStyle name="40% - Accent6 2 2" xfId="36"/>
    <cellStyle name="40% - Accent6 2 3" xfId="37"/>
    <cellStyle name="60% - Accent1 2" xfId="38"/>
    <cellStyle name="60% - Accent1 2 2" xfId="39"/>
    <cellStyle name="60% - Accent1 2 3" xfId="40"/>
    <cellStyle name="60% - Accent2 2" xfId="41"/>
    <cellStyle name="60% - Accent2 2 2" xfId="42"/>
    <cellStyle name="60% - Accent2 2 3" xfId="43"/>
    <cellStyle name="60% - Accent3 2" xfId="44"/>
    <cellStyle name="60% - Accent3 2 2" xfId="45"/>
    <cellStyle name="60% - Accent3 2 3" xfId="46"/>
    <cellStyle name="60% - Accent4 2" xfId="47"/>
    <cellStyle name="60% - Accent4 2 2" xfId="48"/>
    <cellStyle name="60% - Accent4 2 3" xfId="49"/>
    <cellStyle name="60% - Accent5 2" xfId="50"/>
    <cellStyle name="60% - Accent5 2 2" xfId="51"/>
    <cellStyle name="60% - Accent5 2 3" xfId="52"/>
    <cellStyle name="60% - Accent6 2" xfId="53"/>
    <cellStyle name="60% - Accent6 2 2" xfId="54"/>
    <cellStyle name="60% - Accent6 2 3" xfId="55"/>
    <cellStyle name="Accent1 2" xfId="56"/>
    <cellStyle name="Accent1 2 2" xfId="57"/>
    <cellStyle name="Accent1 2 3" xfId="58"/>
    <cellStyle name="Accent2 2" xfId="59"/>
    <cellStyle name="Accent2 2 2" xfId="60"/>
    <cellStyle name="Accent2 2 3" xfId="61"/>
    <cellStyle name="Accent3 2" xfId="62"/>
    <cellStyle name="Accent3 2 2" xfId="63"/>
    <cellStyle name="Accent3 2 3" xfId="64"/>
    <cellStyle name="Accent4 2" xfId="65"/>
    <cellStyle name="Accent4 2 2" xfId="66"/>
    <cellStyle name="Accent4 2 3" xfId="67"/>
    <cellStyle name="Accent5 2" xfId="68"/>
    <cellStyle name="Accent5 2 2" xfId="69"/>
    <cellStyle name="Accent5 2 3" xfId="70"/>
    <cellStyle name="Accent6 2" xfId="71"/>
    <cellStyle name="Accent6 2 2" xfId="72"/>
    <cellStyle name="Accent6 2 3" xfId="73"/>
    <cellStyle name="Bad 2" xfId="74"/>
    <cellStyle name="Bad 2 2" xfId="75"/>
    <cellStyle name="Bad 2 3" xfId="76"/>
    <cellStyle name="Calculation 2" xfId="77"/>
    <cellStyle name="Calculation 2 2" xfId="78"/>
    <cellStyle name="Calculation 2 3" xfId="79"/>
    <cellStyle name="Check Cell 2" xfId="80"/>
    <cellStyle name="Check Cell 2 2" xfId="81"/>
    <cellStyle name="Check Cell 2 3" xfId="82"/>
    <cellStyle name="Explanatory Text 2" xfId="83"/>
    <cellStyle name="Explanatory Text 2 2" xfId="84"/>
    <cellStyle name="Explanatory Text 2 3" xfId="85"/>
    <cellStyle name="Good 2" xfId="87"/>
    <cellStyle name="Good 2 2" xfId="88"/>
    <cellStyle name="Good 2 3" xfId="89"/>
    <cellStyle name="Heading 1 2" xfId="90"/>
    <cellStyle name="Heading 1 2 2" xfId="91"/>
    <cellStyle name="Heading 1 2 3" xfId="92"/>
    <cellStyle name="Heading 2 2" xfId="93"/>
    <cellStyle name="Heading 2 2 2" xfId="94"/>
    <cellStyle name="Heading 2 2 3" xfId="95"/>
    <cellStyle name="Heading 3 2" xfId="96"/>
    <cellStyle name="Heading 3 2 2" xfId="97"/>
    <cellStyle name="Heading 3 2 3" xfId="98"/>
    <cellStyle name="Heading 4 2" xfId="99"/>
    <cellStyle name="Heading 4 2 2" xfId="100"/>
    <cellStyle name="Heading 4 2 3" xfId="101"/>
    <cellStyle name="Input 2" xfId="102"/>
    <cellStyle name="Input 2 2" xfId="103"/>
    <cellStyle name="Input 2 3" xfId="104"/>
    <cellStyle name="Linked Cell 2" xfId="105"/>
    <cellStyle name="Linked Cell 2 2" xfId="106"/>
    <cellStyle name="Linked Cell 2 3" xfId="107"/>
    <cellStyle name="Neutral 2" xfId="108"/>
    <cellStyle name="Neutral 2 2" xfId="109"/>
    <cellStyle name="Neutral 2 3" xfId="110"/>
    <cellStyle name="Normal 2" xfId="111"/>
    <cellStyle name="Normal 2 2" xfId="112"/>
    <cellStyle name="Normal 2 3" xfId="113"/>
    <cellStyle name="Normal 3" xfId="114"/>
    <cellStyle name="Normal 4" xfId="115"/>
    <cellStyle name="Normal 5" xfId="116"/>
    <cellStyle name="Normal 6" xfId="117"/>
    <cellStyle name="Note 2" xfId="118"/>
    <cellStyle name="Note 2 2" xfId="119"/>
    <cellStyle name="Note 2 3" xfId="120"/>
    <cellStyle name="Output 2" xfId="121"/>
    <cellStyle name="Output 2 2" xfId="122"/>
    <cellStyle name="Output 2 3" xfId="123"/>
    <cellStyle name="Percent 2" xfId="124"/>
    <cellStyle name="Percent 3" xfId="125"/>
    <cellStyle name="Percent 4" xfId="126"/>
    <cellStyle name="Title 2" xfId="127"/>
    <cellStyle name="Title 2 2" xfId="128"/>
    <cellStyle name="Title 2 3" xfId="129"/>
    <cellStyle name="Total 2" xfId="130"/>
    <cellStyle name="Total 2 2" xfId="131"/>
    <cellStyle name="Total 2 3" xfId="132"/>
    <cellStyle name="Warning Text 2" xfId="133"/>
    <cellStyle name="Warning Text 2 2" xfId="134"/>
    <cellStyle name="Warning Text 2 3" xfId="135"/>
    <cellStyle name="常规" xfId="0" builtinId="0"/>
    <cellStyle name="常规 2" xfId="1"/>
    <cellStyle name="好 2" xfId="86"/>
  </cellStyles>
  <dxfs count="176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HM-16.14-360Lib-1.1_ISP3_OHP1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M-16.15-360Lib-2.1-overl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codec_RA"/>
      <sheetName val="CMP_vs_ERP"/>
      <sheetName val="EAP_vs_ERP"/>
      <sheetName val="OHP1_vs_ERP"/>
      <sheetName val="ISP3_vs_ERP"/>
      <sheetName val="SSP_vs_ERP"/>
      <sheetName val="OHP2_vs_ERP"/>
      <sheetName val="Plot"/>
    </sheetNames>
    <sheetDataSet>
      <sheetData sheetId="0">
        <row r="63">
          <cell r="AN63" t="str">
            <v>ERP (8K-&gt;4K)</v>
          </cell>
        </row>
        <row r="64">
          <cell r="AN64" t="str">
            <v>SSP (8K-&gt;4K)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codec_RA"/>
      <sheetName val="CMP_vs_ERP"/>
      <sheetName val="EAP_vs_ERP"/>
      <sheetName val="OHP1_vs_ERP"/>
      <sheetName val="ISP1_vs_ERP"/>
      <sheetName val="SSP_vs_ERP"/>
      <sheetName val="OHP2_vs_ERP"/>
      <sheetName val="Plot"/>
    </sheetNames>
    <sheetDataSet>
      <sheetData sheetId="0">
        <row r="63">
          <cell r="AN63" t="str">
            <v>ERP (8K-&gt;4K)</v>
          </cell>
        </row>
        <row r="64">
          <cell r="AN64" t="str">
            <v>SSP (8K-&gt;4K)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abSelected="1" zoomScale="115" zoomScaleNormal="115" workbookViewId="0">
      <selection activeCell="R17" sqref="R17"/>
    </sheetView>
  </sheetViews>
  <sheetFormatPr defaultRowHeight="15" x14ac:dyDescent="0.15"/>
  <cols>
    <col min="1" max="1" width="9" style="2"/>
    <col min="2" max="2" width="16.125" style="3" customWidth="1"/>
    <col min="3" max="3" width="17.375" style="2" bestFit="1" customWidth="1"/>
    <col min="4" max="5" width="9.5" style="2" bestFit="1" customWidth="1"/>
    <col min="6" max="6" width="15.125" style="2" bestFit="1" customWidth="1"/>
    <col min="7" max="8" width="9.5" style="2" bestFit="1" customWidth="1"/>
    <col min="9" max="9" width="17.375" style="2" bestFit="1" customWidth="1"/>
    <col min="10" max="11" width="9.5" style="2" bestFit="1" customWidth="1"/>
    <col min="12" max="12" width="17.375" style="2" bestFit="1" customWidth="1"/>
    <col min="13" max="14" width="9.5" style="2" bestFit="1" customWidth="1"/>
    <col min="15" max="15" width="17.375" style="2" bestFit="1" customWidth="1"/>
    <col min="16" max="17" width="9.5" style="2" bestFit="1" customWidth="1"/>
    <col min="18" max="18" width="17.375" style="2" bestFit="1" customWidth="1"/>
    <col min="19" max="20" width="9.5" style="2" bestFit="1" customWidth="1"/>
    <col min="21" max="21" width="16.25" style="2" bestFit="1" customWidth="1"/>
    <col min="22" max="23" width="9.5" style="2" bestFit="1" customWidth="1"/>
    <col min="24" max="24" width="14" style="2" bestFit="1" customWidth="1"/>
    <col min="25" max="26" width="9.5" style="2" bestFit="1" customWidth="1"/>
    <col min="27" max="27" width="16.25" style="2" bestFit="1" customWidth="1"/>
    <col min="28" max="29" width="9.5" style="2" bestFit="1" customWidth="1"/>
    <col min="30" max="30" width="16.25" style="2" bestFit="1" customWidth="1"/>
    <col min="31" max="32" width="9.5" style="2" bestFit="1" customWidth="1"/>
    <col min="33" max="35" width="9.125" style="2" bestFit="1" customWidth="1"/>
    <col min="36" max="16384" width="9" style="2"/>
  </cols>
  <sheetData>
    <row r="1" spans="1:35" s="3" customFormat="1" x14ac:dyDescent="0.15">
      <c r="B1" s="3" t="s">
        <v>44</v>
      </c>
      <c r="C1" s="3" t="s">
        <v>98</v>
      </c>
    </row>
    <row r="2" spans="1:35" s="3" customFormat="1" ht="15.75" thickBo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s="3" customFormat="1" ht="15.75" thickBot="1" x14ac:dyDescent="0.25">
      <c r="A3" s="160" t="s">
        <v>140</v>
      </c>
      <c r="B3" s="161"/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6" t="s">
        <v>5</v>
      </c>
      <c r="I3" s="6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</row>
    <row r="4" spans="1:35" ht="13.5" x14ac:dyDescent="0.2">
      <c r="A4" s="158" t="s">
        <v>47</v>
      </c>
      <c r="B4" s="11" t="s">
        <v>33</v>
      </c>
      <c r="C4" s="1">
        <f>'8-Pixel'!CE3</f>
        <v>-6.2060222457814396E-2</v>
      </c>
      <c r="D4" s="1">
        <f>'8-Pixel'!CF3</f>
        <v>3.7881467217332876E-2</v>
      </c>
      <c r="E4" s="1">
        <f>'8-Pixel'!CG3</f>
        <v>-1.107865344797454E-2</v>
      </c>
      <c r="F4" s="1">
        <f>'8-Pixel'!CH3</f>
        <v>-6.2638208211238444E-2</v>
      </c>
      <c r="G4" s="1">
        <f>'8-Pixel'!CI3</f>
        <v>3.689823715438445E-2</v>
      </c>
      <c r="H4" s="1">
        <f>'8-Pixel'!CJ3</f>
        <v>-1.2012504075888164E-2</v>
      </c>
      <c r="I4" s="1">
        <f>'8-Pixel'!CK3</f>
        <v>-6.3246065679814278E-2</v>
      </c>
      <c r="J4" s="1">
        <f>'8-Pixel'!CL3</f>
        <v>3.5953577574759699E-2</v>
      </c>
      <c r="K4" s="1">
        <f>'8-Pixel'!CM3</f>
        <v>-1.2884032983888516E-2</v>
      </c>
      <c r="L4" s="1">
        <f>'8-Pixel'!CN3</f>
        <v>-6.2157116465572204E-2</v>
      </c>
      <c r="M4" s="1">
        <f>'8-Pixel'!CO3</f>
        <v>3.6464512672800931E-2</v>
      </c>
      <c r="N4" s="1">
        <f>'8-Pixel'!CP3</f>
        <v>-1.2664235222799136E-2</v>
      </c>
      <c r="O4" s="1">
        <f>'8-Pixel'!CQ3</f>
        <v>-0.15632667404296985</v>
      </c>
      <c r="P4" s="1">
        <f>'8-Pixel'!CR3</f>
        <v>-6.3839675796767636E-2</v>
      </c>
      <c r="Q4" s="1">
        <f>'8-Pixel'!CS3</f>
        <v>-5.6448004226279269E-2</v>
      </c>
      <c r="R4" s="1">
        <f>'8-Pixel'!CT3</f>
        <v>-0.10861699426177085</v>
      </c>
      <c r="S4" s="1">
        <f>'8-Pixel'!CU3</f>
        <v>6.2330822718449586E-2</v>
      </c>
      <c r="T4" s="1">
        <f>'8-Pixel'!CV3</f>
        <v>-9.3763754859512716E-3</v>
      </c>
      <c r="U4" s="1">
        <f>'8-Pixel'!CW3</f>
        <v>-0.4986258816422926</v>
      </c>
      <c r="V4" s="1">
        <f>'8-Pixel'!CX3</f>
        <v>5.7014526222906703E-2</v>
      </c>
      <c r="W4" s="1">
        <f>'8-Pixel'!CY3</f>
        <v>5.0890107074770263E-3</v>
      </c>
      <c r="X4" s="1">
        <f>'8-Pixel'!CZ3</f>
        <v>-6.2005537430371405E-2</v>
      </c>
      <c r="Y4" s="1">
        <f>'8-Pixel'!DA3</f>
        <v>3.7281771814080988E-2</v>
      </c>
      <c r="Z4" s="1">
        <f>'8-Pixel'!DB3</f>
        <v>-1.159409867436112E-2</v>
      </c>
      <c r="AA4" s="1">
        <f>'8-Pixel'!DC3</f>
        <v>-6.8868458004412547E-2</v>
      </c>
      <c r="AB4" s="1">
        <f>'8-Pixel'!DD3</f>
        <v>3.2939452550649007E-2</v>
      </c>
      <c r="AC4" s="1">
        <f>'8-Pixel'!DE3</f>
        <v>-1.6012459577520288E-2</v>
      </c>
      <c r="AD4" s="1">
        <f>'8-Pixel'!DF3</f>
        <v>7.2623715286294299E-2</v>
      </c>
      <c r="AE4" s="1">
        <f>'8-Pixel'!DG3</f>
        <v>3.0435246206258482E-2</v>
      </c>
      <c r="AF4" s="1">
        <f>'8-Pixel'!DH3</f>
        <v>-1.9333870115077034E-2</v>
      </c>
      <c r="AG4" s="1">
        <f>'8-Pixel'!DI3</f>
        <v>0.17179612864194138</v>
      </c>
      <c r="AH4" s="1">
        <f>'8-Pixel'!DJ3</f>
        <v>0.17016923282994689</v>
      </c>
      <c r="AI4" s="1">
        <f>'8-Pixel'!DK3</f>
        <v>0.19424904142784927</v>
      </c>
    </row>
    <row r="5" spans="1:35" ht="13.5" x14ac:dyDescent="0.2">
      <c r="A5" s="158"/>
      <c r="B5" s="12" t="s">
        <v>34</v>
      </c>
      <c r="C5" s="1">
        <f>'8-Pixel'!CE7</f>
        <v>-4.1652971895865476E-2</v>
      </c>
      <c r="D5" s="1">
        <f>'8-Pixel'!CF7</f>
        <v>1.5158569809198941E-2</v>
      </c>
      <c r="E5" s="1">
        <f>'8-Pixel'!CG7</f>
        <v>7.72759832032619E-2</v>
      </c>
      <c r="F5" s="1">
        <f>'8-Pixel'!CH7</f>
        <v>-4.1523478908794487E-2</v>
      </c>
      <c r="G5" s="1">
        <f>'8-Pixel'!CI7</f>
        <v>1.3227791991925031E-2</v>
      </c>
      <c r="H5" s="1">
        <f>'8-Pixel'!CJ7</f>
        <v>7.5655816092423001E-2</v>
      </c>
      <c r="I5" s="1">
        <f>'8-Pixel'!CK7</f>
        <v>-4.2007525673773749E-2</v>
      </c>
      <c r="J5" s="1">
        <f>'8-Pixel'!CL7</f>
        <v>1.3310748020299856E-2</v>
      </c>
      <c r="K5" s="1">
        <f>'8-Pixel'!CM7</f>
        <v>7.3978453691915247E-2</v>
      </c>
      <c r="L5" s="1">
        <f>'8-Pixel'!CN7</f>
        <v>-4.1193023741470713E-2</v>
      </c>
      <c r="M5" s="1">
        <f>'8-Pixel'!CO7</f>
        <v>1.423040526979702E-2</v>
      </c>
      <c r="N5" s="1">
        <f>'8-Pixel'!CP7</f>
        <v>7.5121023605184245E-2</v>
      </c>
      <c r="O5" s="1">
        <f>'8-Pixel'!CQ7</f>
        <v>-0.18482170527916875</v>
      </c>
      <c r="P5" s="1">
        <f>'8-Pixel'!CR7</f>
        <v>-3.3526704648903394E-2</v>
      </c>
      <c r="Q5" s="1">
        <f>'8-Pixel'!CS7</f>
        <v>-4.1304602070447949E-2</v>
      </c>
      <c r="R5" s="1">
        <f>'8-Pixel'!CT7</f>
        <v>-0.13702431964587192</v>
      </c>
      <c r="S5" s="1">
        <f>'8-Pixel'!CU7</f>
        <v>-2.5914424179950379E-2</v>
      </c>
      <c r="T5" s="1">
        <f>'8-Pixel'!CV7</f>
        <v>1.446415071848417E-2</v>
      </c>
      <c r="U5" s="1">
        <f>'8-Pixel'!CW7</f>
        <v>-0.46711832721981195</v>
      </c>
      <c r="V5" s="1">
        <f>'8-Pixel'!CX7</f>
        <v>3.9486527011192818E-2</v>
      </c>
      <c r="W5" s="1">
        <f>'8-Pixel'!CY7</f>
        <v>0.10009314680746284</v>
      </c>
      <c r="X5" s="1">
        <f>'8-Pixel'!CZ7</f>
        <v>-4.086642412873065E-2</v>
      </c>
      <c r="Y5" s="1">
        <f>'8-Pixel'!DA7</f>
        <v>1.3670708046169322E-2</v>
      </c>
      <c r="Z5" s="1">
        <f>'8-Pixel'!DB7</f>
        <v>7.6432114888743019E-2</v>
      </c>
      <c r="AA5" s="1">
        <f>'8-Pixel'!DC7</f>
        <v>-3.9507990969590567E-2</v>
      </c>
      <c r="AB5" s="1">
        <f>'8-Pixel'!DD7</f>
        <v>1.0055730523581108E-2</v>
      </c>
      <c r="AC5" s="1">
        <f>'8-Pixel'!DE7</f>
        <v>7.2455517279641724E-2</v>
      </c>
      <c r="AD5" s="1">
        <f>'8-Pixel'!DF7</f>
        <v>5.0104986631274384E-2</v>
      </c>
      <c r="AE5" s="1">
        <f>'8-Pixel'!DG7</f>
        <v>8.7151386662418506E-3</v>
      </c>
      <c r="AF5" s="1">
        <f>'8-Pixel'!DH7</f>
        <v>7.3087274395794877E-2</v>
      </c>
      <c r="AG5" s="1">
        <f>'8-Pixel'!DI7</f>
        <v>0.19513518738914426</v>
      </c>
      <c r="AH5" s="1">
        <f>'8-Pixel'!DJ7</f>
        <v>0.13998819436399312</v>
      </c>
      <c r="AI5" s="1">
        <f>'8-Pixel'!DK7</f>
        <v>0.12464852596331633</v>
      </c>
    </row>
    <row r="6" spans="1:35" ht="13.5" x14ac:dyDescent="0.2">
      <c r="A6" s="158"/>
      <c r="B6" s="12" t="s">
        <v>35</v>
      </c>
      <c r="C6" s="1">
        <f>'8-Pixel'!CE19</f>
        <v>-7.7137112554534149E-2</v>
      </c>
      <c r="D6" s="1">
        <f>'8-Pixel'!CF19</f>
        <v>-1.2264131655218335E-2</v>
      </c>
      <c r="E6" s="1">
        <f>'8-Pixel'!CG19</f>
        <v>-2.3254969083133736E-2</v>
      </c>
      <c r="F6" s="1">
        <f>'8-Pixel'!CH19</f>
        <v>-7.8415145727336433E-2</v>
      </c>
      <c r="G6" s="1">
        <f>'8-Pixel'!CI19</f>
        <v>-1.2534898533438921E-2</v>
      </c>
      <c r="H6" s="1">
        <f>'8-Pixel'!CJ19</f>
        <v>-2.3642536126473601E-2</v>
      </c>
      <c r="I6" s="1">
        <f>'8-Pixel'!CK19</f>
        <v>-7.8362925364051539E-2</v>
      </c>
      <c r="J6" s="1">
        <f>'8-Pixel'!CL19</f>
        <v>-1.4504063317200666E-2</v>
      </c>
      <c r="K6" s="1">
        <f>'8-Pixel'!CM19</f>
        <v>-2.4405731579452472E-2</v>
      </c>
      <c r="L6" s="1">
        <f>'8-Pixel'!CN19</f>
        <v>-7.7454829293427951E-2</v>
      </c>
      <c r="M6" s="1">
        <f>'8-Pixel'!CO19</f>
        <v>-1.3502597223629231E-2</v>
      </c>
      <c r="N6" s="1">
        <f>'8-Pixel'!CP19</f>
        <v>-2.3697746220124993E-2</v>
      </c>
      <c r="O6" s="1">
        <f>'8-Pixel'!CQ19</f>
        <v>-0.11692878083879266</v>
      </c>
      <c r="P6" s="1">
        <f>'8-Pixel'!CR19</f>
        <v>-4.1117868985376393E-2</v>
      </c>
      <c r="Q6" s="1">
        <f>'8-Pixel'!CS19</f>
        <v>-1.6867588347999951E-2</v>
      </c>
      <c r="R6" s="1">
        <f>'8-Pixel'!CT19</f>
        <v>-0.15274051536769628</v>
      </c>
      <c r="S6" s="1">
        <f>'8-Pixel'!CU19</f>
        <v>-7.1176828266203862E-2</v>
      </c>
      <c r="T6" s="1">
        <f>'8-Pixel'!CV19</f>
        <v>-7.2894840641768877E-2</v>
      </c>
      <c r="U6" s="1">
        <f>'8-Pixel'!CW19</f>
        <v>-0.49150112252861622</v>
      </c>
      <c r="V6" s="1">
        <f>'8-Pixel'!CX19</f>
        <v>1.1980142445824349E-2</v>
      </c>
      <c r="W6" s="1">
        <f>'8-Pixel'!CY19</f>
        <v>-5.1543303579387745E-3</v>
      </c>
      <c r="X6" s="1">
        <f>'8-Pixel'!CZ19</f>
        <v>-7.780587867941835E-2</v>
      </c>
      <c r="Y6" s="1">
        <f>'8-Pixel'!DA19</f>
        <v>-1.1713065549288637E-2</v>
      </c>
      <c r="Z6" s="1">
        <f>'8-Pixel'!DB19</f>
        <v>-2.297056732579561E-2</v>
      </c>
      <c r="AA6" s="1">
        <f>'8-Pixel'!DC19</f>
        <v>-8.2419038828837166E-2</v>
      </c>
      <c r="AB6" s="1">
        <f>'8-Pixel'!DD19</f>
        <v>-2.0056671674850035E-2</v>
      </c>
      <c r="AC6" s="1">
        <f>'8-Pixel'!DE19</f>
        <v>-3.0805118122001374E-2</v>
      </c>
      <c r="AD6" s="1">
        <f>'8-Pixel'!DF19</f>
        <v>1.3299656894403933E-2</v>
      </c>
      <c r="AE6" s="1">
        <f>'8-Pixel'!DG19</f>
        <v>-1.8871151746559955E-2</v>
      </c>
      <c r="AF6" s="1">
        <f>'8-Pixel'!DH19</f>
        <v>-2.9737959927821134E-2</v>
      </c>
      <c r="AG6" s="1">
        <f>'8-Pixel'!DI19</f>
        <v>9.718500232222449E-2</v>
      </c>
      <c r="AH6" s="1">
        <f>'8-Pixel'!DJ19</f>
        <v>4.3970523039596587E-2</v>
      </c>
      <c r="AI6" s="1">
        <f>'8-Pixel'!DK19</f>
        <v>4.4802270149091994E-2</v>
      </c>
    </row>
    <row r="7" spans="1:35" ht="13.5" x14ac:dyDescent="0.2">
      <c r="A7" s="158"/>
      <c r="B7" s="12" t="s">
        <v>36</v>
      </c>
      <c r="C7" s="1">
        <f>'8-Pixel'!CE23</f>
        <v>-6.9694594273957189E-2</v>
      </c>
      <c r="D7" s="1">
        <f>'8-Pixel'!CF23</f>
        <v>-6.589501154380617E-3</v>
      </c>
      <c r="E7" s="1">
        <f>'8-Pixel'!CG23</f>
        <v>-1.4342620759887348E-3</v>
      </c>
      <c r="F7" s="1">
        <f>'8-Pixel'!CH23</f>
        <v>-7.0335376487560941E-2</v>
      </c>
      <c r="G7" s="1">
        <f>'8-Pixel'!CI23</f>
        <v>-7.2179894126130906E-3</v>
      </c>
      <c r="H7" s="1">
        <f>'8-Pixel'!CJ23</f>
        <v>-6.9663986435219982E-4</v>
      </c>
      <c r="I7" s="1">
        <f>'8-Pixel'!CK23</f>
        <v>-7.3367524521837701E-2</v>
      </c>
      <c r="J7" s="1">
        <f>'8-Pixel'!CL23</f>
        <v>-8.7838461883669172E-3</v>
      </c>
      <c r="K7" s="1">
        <f>'8-Pixel'!CM23</f>
        <v>-2.0850216322476633E-3</v>
      </c>
      <c r="L7" s="1">
        <f>'8-Pixel'!CN23</f>
        <v>-7.0834013876194812E-2</v>
      </c>
      <c r="M7" s="1">
        <f>'8-Pixel'!CO23</f>
        <v>-7.819189393646897E-3</v>
      </c>
      <c r="N7" s="1">
        <f>'8-Pixel'!CP23</f>
        <v>-1.1603767508264751E-3</v>
      </c>
      <c r="O7" s="1">
        <f>'8-Pixel'!CQ23</f>
        <v>5.4280742981838159E-4</v>
      </c>
      <c r="P7" s="1">
        <f>'8-Pixel'!CR23</f>
        <v>6.1452821898269061E-2</v>
      </c>
      <c r="Q7" s="1">
        <f>'8-Pixel'!CS23</f>
        <v>4.2349344717458992E-2</v>
      </c>
      <c r="R7" s="1">
        <f>'8-Pixel'!CT23</f>
        <v>-0.18561295816637702</v>
      </c>
      <c r="S7" s="1">
        <f>'8-Pixel'!CU23</f>
        <v>-2.3878460865825013E-2</v>
      </c>
      <c r="T7" s="1">
        <f>'8-Pixel'!CV23</f>
        <v>-1.6331887421902946E-2</v>
      </c>
      <c r="U7" s="1">
        <f>'8-Pixel'!CW23</f>
        <v>-0.53737593504732972</v>
      </c>
      <c r="V7" s="1">
        <f>'8-Pixel'!CX23</f>
        <v>2.5230395258167171E-2</v>
      </c>
      <c r="W7" s="1">
        <f>'8-Pixel'!CY23</f>
        <v>2.8813292593842021E-2</v>
      </c>
      <c r="X7" s="1">
        <f>'8-Pixel'!CZ23</f>
        <v>-6.9314694501597884E-2</v>
      </c>
      <c r="Y7" s="1">
        <f>'8-Pixel'!DA23</f>
        <v>-6.4508180962196127E-3</v>
      </c>
      <c r="Z7" s="1">
        <f>'8-Pixel'!DB23</f>
        <v>-1.9381409166774333E-4</v>
      </c>
      <c r="AA7" s="1">
        <f>'8-Pixel'!DC23</f>
        <v>-6.8953854313575036E-2</v>
      </c>
      <c r="AB7" s="1">
        <f>'8-Pixel'!DD23</f>
        <v>-1.1813626924108589E-2</v>
      </c>
      <c r="AC7" s="1">
        <f>'8-Pixel'!DE23</f>
        <v>-2.2890674740764227E-3</v>
      </c>
      <c r="AD7" s="1">
        <f>'8-Pixel'!DF23</f>
        <v>5.8860055871798211E-2</v>
      </c>
      <c r="AE7" s="1">
        <f>'8-Pixel'!DG23</f>
        <v>-1.4604251215272424E-2</v>
      </c>
      <c r="AF7" s="1">
        <f>'8-Pixel'!DH23</f>
        <v>-7.5494127305889558E-3</v>
      </c>
      <c r="AG7" s="1">
        <f>'8-Pixel'!DI23</f>
        <v>0.18163994527350691</v>
      </c>
      <c r="AH7" s="1">
        <f>'8-Pixel'!DJ23</f>
        <v>0.20574011384195212</v>
      </c>
      <c r="AI7" s="1">
        <f>'8-Pixel'!DK23</f>
        <v>0.19708939080199728</v>
      </c>
    </row>
    <row r="8" spans="1:35" ht="13.5" x14ac:dyDescent="0.2">
      <c r="A8" s="158"/>
      <c r="B8" s="12" t="s">
        <v>37</v>
      </c>
      <c r="C8" s="1">
        <f>'8-Pixel'!CE27</f>
        <v>-6.6654600540370534E-2</v>
      </c>
      <c r="D8" s="1">
        <f>'8-Pixel'!CF27</f>
        <v>-7.5860216077066611E-2</v>
      </c>
      <c r="E8" s="1">
        <f>'8-Pixel'!CG27</f>
        <v>-7.2604040089257804E-2</v>
      </c>
      <c r="F8" s="1">
        <f>'8-Pixel'!CH27</f>
        <v>-6.1887354132039718E-2</v>
      </c>
      <c r="G8" s="1">
        <f>'8-Pixel'!CI27</f>
        <v>-7.4112264363002445E-2</v>
      </c>
      <c r="H8" s="1">
        <f>'8-Pixel'!CJ27</f>
        <v>-7.2828063725683623E-2</v>
      </c>
      <c r="I8" s="1">
        <f>'8-Pixel'!CK27</f>
        <v>-6.1299767592528087E-2</v>
      </c>
      <c r="J8" s="1">
        <f>'8-Pixel'!CL27</f>
        <v>-7.5000368787878857E-2</v>
      </c>
      <c r="K8" s="1">
        <f>'8-Pixel'!CM27</f>
        <v>-7.4800474885543311E-2</v>
      </c>
      <c r="L8" s="1">
        <f>'8-Pixel'!CN27</f>
        <v>-6.6535773185831371E-2</v>
      </c>
      <c r="M8" s="1">
        <f>'8-Pixel'!CO27</f>
        <v>-7.6607564926227223E-2</v>
      </c>
      <c r="N8" s="1">
        <f>'8-Pixel'!CP27</f>
        <v>-7.4097557865519637E-2</v>
      </c>
      <c r="O8" s="1">
        <f>'8-Pixel'!CQ27</f>
        <v>-0.18174019421801346</v>
      </c>
      <c r="P8" s="1">
        <f>'8-Pixel'!CR27</f>
        <v>-0.17711670938900936</v>
      </c>
      <c r="Q8" s="1">
        <f>'8-Pixel'!CS27</f>
        <v>-0.15259850940911446</v>
      </c>
      <c r="R8" s="1">
        <f>'8-Pixel'!CT27</f>
        <v>-4.9744877400960563E-2</v>
      </c>
      <c r="S8" s="1">
        <f>'8-Pixel'!CU27</f>
        <v>-2.276406444975243E-2</v>
      </c>
      <c r="T8" s="1">
        <f>'8-Pixel'!CV27</f>
        <v>-4.0660319989746063E-2</v>
      </c>
      <c r="U8" s="1">
        <f>'8-Pixel'!CW27</f>
        <v>4.3055292121334521E-2</v>
      </c>
      <c r="V8" s="1">
        <f>'8-Pixel'!CX27</f>
        <v>-3.4811221661406044E-2</v>
      </c>
      <c r="W8" s="1">
        <f>'8-Pixel'!CY27</f>
        <v>-3.7027382254646302E-2</v>
      </c>
      <c r="X8" s="1">
        <f>'8-Pixel'!CZ27</f>
        <v>-5.8640350379881467E-2</v>
      </c>
      <c r="Y8" s="1">
        <f>'8-Pixel'!DA27</f>
        <v>-7.0532350650094333E-2</v>
      </c>
      <c r="Z8" s="1">
        <f>'8-Pixel'!DB27</f>
        <v>-7.0734202215411379E-2</v>
      </c>
      <c r="AA8" s="1">
        <f>'8-Pixel'!DC27</f>
        <v>-5.6488519000373438E-2</v>
      </c>
      <c r="AB8" s="1">
        <f>'8-Pixel'!DD27</f>
        <v>-6.971371427245876E-2</v>
      </c>
      <c r="AC8" s="1">
        <f>'8-Pixel'!DE27</f>
        <v>-7.345031399885249E-2</v>
      </c>
      <c r="AD8" s="1">
        <f>'8-Pixel'!DF27</f>
        <v>-1.4799019592045881E-2</v>
      </c>
      <c r="AE8" s="1">
        <f>'8-Pixel'!DG27</f>
        <v>-5.1443623194671106E-2</v>
      </c>
      <c r="AF8" s="1">
        <f>'8-Pixel'!DH27</f>
        <v>-6.0878906368176056E-2</v>
      </c>
      <c r="AG8" s="1">
        <f>'8-Pixel'!DI27</f>
        <v>0.11891262724436857</v>
      </c>
      <c r="AH8" s="1">
        <f>'8-Pixel'!DJ27</f>
        <v>4.235898693439677E-2</v>
      </c>
      <c r="AI8" s="1">
        <f>'8-Pixel'!DK27</f>
        <v>9.6987263121126599E-3</v>
      </c>
    </row>
    <row r="9" spans="1:35" ht="13.5" x14ac:dyDescent="0.2">
      <c r="A9" s="158"/>
      <c r="B9" s="12" t="s">
        <v>38</v>
      </c>
      <c r="C9" s="1">
        <f>'8-Pixel'!CE31</f>
        <v>-1.3811334644668105E-2</v>
      </c>
      <c r="D9" s="1">
        <f>'8-Pixel'!CF31</f>
        <v>4.9336866425164771E-4</v>
      </c>
      <c r="E9" s="1">
        <f>'8-Pixel'!CG31</f>
        <v>4.1491501741699466E-3</v>
      </c>
      <c r="F9" s="1">
        <f>'8-Pixel'!CH31</f>
        <v>-1.4205832362915172E-2</v>
      </c>
      <c r="G9" s="1">
        <f>'8-Pixel'!CI31</f>
        <v>-2.0406331365052655E-3</v>
      </c>
      <c r="H9" s="1">
        <f>'8-Pixel'!CJ31</f>
        <v>1.6486761733625066E-3</v>
      </c>
      <c r="I9" s="1">
        <f>'8-Pixel'!CK31</f>
        <v>-1.5128111536936384E-2</v>
      </c>
      <c r="J9" s="1">
        <f>'8-Pixel'!CL31</f>
        <v>-3.8762628627941886E-3</v>
      </c>
      <c r="K9" s="1">
        <f>'8-Pixel'!CM31</f>
        <v>-2.0862163818213819E-4</v>
      </c>
      <c r="L9" s="1">
        <f>'8-Pixel'!CN31</f>
        <v>-1.4345631223634081E-2</v>
      </c>
      <c r="M9" s="1">
        <f>'8-Pixel'!CO31</f>
        <v>-2.0642681073231861E-3</v>
      </c>
      <c r="N9" s="1">
        <f>'8-Pixel'!CP31</f>
        <v>2.0552089056020684E-3</v>
      </c>
      <c r="O9" s="1">
        <f>'8-Pixel'!CQ31</f>
        <v>-0.14355846577941578</v>
      </c>
      <c r="P9" s="1">
        <f>'8-Pixel'!CR31</f>
        <v>-6.1003780487515091E-2</v>
      </c>
      <c r="Q9" s="1">
        <f>'8-Pixel'!CS31</f>
        <v>-6.5635410512042025E-2</v>
      </c>
      <c r="R9" s="1">
        <f>'8-Pixel'!CT31</f>
        <v>-2.9977496590068431E-2</v>
      </c>
      <c r="S9" s="1">
        <f>'8-Pixel'!CU31</f>
        <v>4.1934956979445825E-3</v>
      </c>
      <c r="T9" s="1">
        <f>'8-Pixel'!CV31</f>
        <v>-7.8854293774488493E-4</v>
      </c>
      <c r="U9" s="1">
        <f>'8-Pixel'!CW31</f>
        <v>2.8913437017354715E-2</v>
      </c>
      <c r="V9" s="1">
        <f>'8-Pixel'!CX31</f>
        <v>-2.8515177186543283E-3</v>
      </c>
      <c r="W9" s="1">
        <f>'8-Pixel'!CY31</f>
        <v>3.4003002759042111E-4</v>
      </c>
      <c r="X9" s="1">
        <f>'8-Pixel'!CZ31</f>
        <v>-1.0722177144669276E-2</v>
      </c>
      <c r="Y9" s="1">
        <f>'8-Pixel'!DA31</f>
        <v>2.1667352877741131E-4</v>
      </c>
      <c r="Z9" s="1">
        <f>'8-Pixel'!DB31</f>
        <v>4.1104699196223837E-3</v>
      </c>
      <c r="AA9" s="1">
        <f>'8-Pixel'!DC31</f>
        <v>-1.1133440877794887E-2</v>
      </c>
      <c r="AB9" s="1">
        <f>'8-Pixel'!DD31</f>
        <v>-1.8114213124270639E-3</v>
      </c>
      <c r="AC9" s="1">
        <f>'8-Pixel'!DE31</f>
        <v>1.3693049934742074E-3</v>
      </c>
      <c r="AD9" s="1">
        <f>'8-Pixel'!DF31</f>
        <v>-2.5666153917025536E-4</v>
      </c>
      <c r="AE9" s="1">
        <f>'8-Pixel'!DG31</f>
        <v>-7.9170432899411392E-4</v>
      </c>
      <c r="AF9" s="1">
        <f>'8-Pixel'!DH31</f>
        <v>7.5824935564461349E-4</v>
      </c>
      <c r="AG9" s="1">
        <f>'8-Pixel'!DI31</f>
        <v>0.16954973197714507</v>
      </c>
      <c r="AH9" s="1">
        <f>'8-Pixel'!DJ31</f>
        <v>9.8009050927434727E-2</v>
      </c>
      <c r="AI9" s="1">
        <f>'8-Pixel'!DK31</f>
        <v>3.3286768128446553E-2</v>
      </c>
    </row>
    <row r="10" spans="1:35" ht="13.5" x14ac:dyDescent="0.2">
      <c r="A10" s="158"/>
      <c r="B10" s="12" t="s">
        <v>39</v>
      </c>
      <c r="C10" s="1">
        <f>'8-Pixel'!CE35</f>
        <v>-1.649725010046954E-2</v>
      </c>
      <c r="D10" s="1">
        <f>'8-Pixel'!CF35</f>
        <v>6.712475440340282E-2</v>
      </c>
      <c r="E10" s="1">
        <f>'8-Pixel'!CG35</f>
        <v>6.2007050240750816E-2</v>
      </c>
      <c r="F10" s="1">
        <f>'8-Pixel'!CH35</f>
        <v>-9.2772872099696757E-3</v>
      </c>
      <c r="G10" s="1">
        <f>'8-Pixel'!CI35</f>
        <v>6.3032488104307838E-2</v>
      </c>
      <c r="H10" s="1">
        <f>'8-Pixel'!CJ35</f>
        <v>5.814725794089215E-2</v>
      </c>
      <c r="I10" s="1">
        <f>'8-Pixel'!CK35</f>
        <v>-9.3855590283555834E-3</v>
      </c>
      <c r="J10" s="1">
        <f>'8-Pixel'!CL35</f>
        <v>6.2049047598567997E-2</v>
      </c>
      <c r="K10" s="1">
        <f>'8-Pixel'!CM35</f>
        <v>5.7951255158098736E-2</v>
      </c>
      <c r="L10" s="1">
        <f>'8-Pixel'!CN35</f>
        <v>-1.6548222430446624E-2</v>
      </c>
      <c r="M10" s="1">
        <f>'8-Pixel'!CO35</f>
        <v>6.5573442231408485E-2</v>
      </c>
      <c r="N10" s="1">
        <f>'8-Pixel'!CP35</f>
        <v>6.0248899250484822E-2</v>
      </c>
      <c r="O10" s="1">
        <f>'8-Pixel'!CQ35</f>
        <v>-5.2034757270554621E-2</v>
      </c>
      <c r="P10" s="1">
        <f>'8-Pixel'!CR35</f>
        <v>3.565438797079179E-2</v>
      </c>
      <c r="Q10" s="1">
        <f>'8-Pixel'!CS35</f>
        <v>2.5644975211913223E-2</v>
      </c>
      <c r="R10" s="1">
        <f>'8-Pixel'!CT35</f>
        <v>-7.5335381143191826E-2</v>
      </c>
      <c r="S10" s="1">
        <f>'8-Pixel'!CU35</f>
        <v>-5.2903000185933191E-3</v>
      </c>
      <c r="T10" s="1">
        <f>'8-Pixel'!CV35</f>
        <v>-1.3587692116610262E-2</v>
      </c>
      <c r="U10" s="1">
        <f>'8-Pixel'!CW35</f>
        <v>9.4135927485898385E-2</v>
      </c>
      <c r="V10" s="1">
        <f>'8-Pixel'!CX35</f>
        <v>6.4379433223209936E-2</v>
      </c>
      <c r="W10" s="1">
        <f>'8-Pixel'!CY35</f>
        <v>6.4592322140445191E-2</v>
      </c>
      <c r="X10" s="1">
        <f>'8-Pixel'!CZ35</f>
        <v>-4.2769988672919368E-3</v>
      </c>
      <c r="Y10" s="1">
        <f>'8-Pixel'!DA35</f>
        <v>6.6658650480375226E-2</v>
      </c>
      <c r="Z10" s="1">
        <f>'8-Pixel'!DB35</f>
        <v>6.1932776644350263E-2</v>
      </c>
      <c r="AA10" s="1">
        <f>'8-Pixel'!DC35</f>
        <v>-2.1920202824660118E-3</v>
      </c>
      <c r="AB10" s="1">
        <f>'8-Pixel'!DD35</f>
        <v>6.2604730564771005E-2</v>
      </c>
      <c r="AC10" s="1">
        <f>'8-Pixel'!DE35</f>
        <v>5.9053087431454543E-2</v>
      </c>
      <c r="AD10" s="1">
        <f>'8-Pixel'!DF35</f>
        <v>3.9648493011110286E-2</v>
      </c>
      <c r="AE10" s="1">
        <f>'8-Pixel'!DG35</f>
        <v>6.4889762211132851E-2</v>
      </c>
      <c r="AF10" s="1">
        <f>'8-Pixel'!DH35</f>
        <v>6.1226523464125604E-2</v>
      </c>
      <c r="AG10" s="1">
        <f>'8-Pixel'!DI35</f>
        <v>0.32550318029622494</v>
      </c>
      <c r="AH10" s="1">
        <f>'8-Pixel'!DJ35</f>
        <v>0.38149567212466184</v>
      </c>
      <c r="AI10" s="1">
        <f>'8-Pixel'!DK35</f>
        <v>0.22052088830509509</v>
      </c>
    </row>
    <row r="11" spans="1:35" ht="13.5" x14ac:dyDescent="0.2">
      <c r="A11" s="159"/>
      <c r="B11" s="13" t="s">
        <v>40</v>
      </c>
      <c r="C11" s="5">
        <f>'8-Pixel'!CE39</f>
        <v>-0.18590804865598654</v>
      </c>
      <c r="D11" s="5">
        <f>'8-Pixel'!CF39</f>
        <v>-0.157688682452511</v>
      </c>
      <c r="E11" s="5">
        <f>'8-Pixel'!CG39</f>
        <v>-0.16392591138485291</v>
      </c>
      <c r="F11" s="5">
        <f>'8-Pixel'!CH39</f>
        <v>-0.17769448909342656</v>
      </c>
      <c r="G11" s="5">
        <f>'8-Pixel'!CI39</f>
        <v>-0.15925199502724896</v>
      </c>
      <c r="H11" s="5">
        <f>'8-Pixel'!CJ39</f>
        <v>-0.16501421755462786</v>
      </c>
      <c r="I11" s="5">
        <f>'8-Pixel'!CK39</f>
        <v>-0.17850741300493167</v>
      </c>
      <c r="J11" s="5">
        <f>'8-Pixel'!CL39</f>
        <v>-0.16008768373679716</v>
      </c>
      <c r="K11" s="5">
        <f>'8-Pixel'!CM39</f>
        <v>-0.16553030814063141</v>
      </c>
      <c r="L11" s="5">
        <f>'8-Pixel'!CN39</f>
        <v>-0.18690621588776424</v>
      </c>
      <c r="M11" s="5">
        <f>'8-Pixel'!CO39</f>
        <v>-0.15819940986042358</v>
      </c>
      <c r="N11" s="5">
        <f>'8-Pixel'!CP39</f>
        <v>-0.16424788208910623</v>
      </c>
      <c r="O11" s="5">
        <f>'8-Pixel'!CQ39</f>
        <v>-0.27052120853816897</v>
      </c>
      <c r="P11" s="5">
        <f>'8-Pixel'!CR39</f>
        <v>-0.19842783583566526</v>
      </c>
      <c r="Q11" s="5">
        <f>'8-Pixel'!CS39</f>
        <v>-0.20659571312481739</v>
      </c>
      <c r="R11" s="5">
        <f>'8-Pixel'!CT39</f>
        <v>-0.18633782699857182</v>
      </c>
      <c r="S11" s="5">
        <f>'8-Pixel'!CU39</f>
        <v>-0.17991594628908614</v>
      </c>
      <c r="T11" s="5">
        <f>'8-Pixel'!CV39</f>
        <v>-0.20535656459457541</v>
      </c>
      <c r="U11" s="5">
        <f>'8-Pixel'!CW39</f>
        <v>-0.13248084234898816</v>
      </c>
      <c r="V11" s="5">
        <f>'8-Pixel'!CX39</f>
        <v>-0.16275786078181986</v>
      </c>
      <c r="W11" s="5">
        <f>'8-Pixel'!CY39</f>
        <v>-0.16941261381392703</v>
      </c>
      <c r="X11" s="5">
        <f>'8-Pixel'!CZ39</f>
        <v>-0.17481721423328955</v>
      </c>
      <c r="Y11" s="5">
        <f>'8-Pixel'!DA39</f>
        <v>-0.15726719806619449</v>
      </c>
      <c r="Z11" s="5">
        <f>'8-Pixel'!DB39</f>
        <v>-0.16285517492159451</v>
      </c>
      <c r="AA11" s="5">
        <f>'8-Pixel'!DC39</f>
        <v>-0.17458638187222808</v>
      </c>
      <c r="AB11" s="5">
        <f>'8-Pixel'!DD39</f>
        <v>-0.15905089582996468</v>
      </c>
      <c r="AC11" s="5">
        <f>'8-Pixel'!DE39</f>
        <v>-0.16406094019784889</v>
      </c>
      <c r="AD11" s="5">
        <f>'8-Pixel'!DF39</f>
        <v>-0.13598938703132457</v>
      </c>
      <c r="AE11" s="5">
        <f>'8-Pixel'!DG39</f>
        <v>-0.158532765121285</v>
      </c>
      <c r="AF11" s="5">
        <f>'8-Pixel'!DH39</f>
        <v>-0.16319428643493961</v>
      </c>
      <c r="AG11" s="5">
        <f>'8-Pixel'!DI39</f>
        <v>-2.6546637682502428E-2</v>
      </c>
      <c r="AH11" s="5">
        <f>'8-Pixel'!DJ39</f>
        <v>3.5816385939873685E-2</v>
      </c>
      <c r="AI11" s="5">
        <f>'8-Pixel'!DK39</f>
        <v>5.0355746991664008E-2</v>
      </c>
    </row>
    <row r="12" spans="1:35" ht="14.25" thickBot="1" x14ac:dyDescent="0.25">
      <c r="A12" s="9"/>
      <c r="B12" s="14" t="s">
        <v>43</v>
      </c>
      <c r="C12" s="10">
        <f>AVERAGE(C4:C11)</f>
        <v>-6.6677016890458241E-2</v>
      </c>
      <c r="D12" s="10">
        <f t="shared" ref="D12:AI12" si="0">AVERAGE(D4:D11)</f>
        <v>-1.6468046405623785E-2</v>
      </c>
      <c r="E12" s="10">
        <f t="shared" si="0"/>
        <v>-1.6108206557878132E-2</v>
      </c>
      <c r="F12" s="10">
        <f t="shared" si="0"/>
        <v>-6.4497146516660178E-2</v>
      </c>
      <c r="G12" s="10">
        <f t="shared" si="0"/>
        <v>-1.774990790277392E-2</v>
      </c>
      <c r="H12" s="10">
        <f t="shared" si="0"/>
        <v>-1.7342776392543474E-2</v>
      </c>
      <c r="I12" s="10">
        <f t="shared" si="0"/>
        <v>-6.5163111550278624E-2</v>
      </c>
      <c r="J12" s="10">
        <f t="shared" si="0"/>
        <v>-1.886735646242628E-2</v>
      </c>
      <c r="K12" s="10">
        <f t="shared" si="0"/>
        <v>-1.8498060251241441E-2</v>
      </c>
      <c r="L12" s="10">
        <f t="shared" si="0"/>
        <v>-6.6996853263042749E-2</v>
      </c>
      <c r="M12" s="10">
        <f t="shared" si="0"/>
        <v>-1.774058366715546E-2</v>
      </c>
      <c r="N12" s="10">
        <f t="shared" si="0"/>
        <v>-1.7305333298388167E-2</v>
      </c>
      <c r="O12" s="10">
        <f t="shared" si="0"/>
        <v>-0.13817362231715821</v>
      </c>
      <c r="P12" s="10">
        <f t="shared" si="0"/>
        <v>-5.9740670659272035E-2</v>
      </c>
      <c r="Q12" s="10">
        <f t="shared" si="0"/>
        <v>-5.8931938470166104E-2</v>
      </c>
      <c r="R12" s="10">
        <f t="shared" si="0"/>
        <v>-0.11567379619681359</v>
      </c>
      <c r="S12" s="10">
        <f t="shared" si="0"/>
        <v>-3.2801963206627122E-2</v>
      </c>
      <c r="T12" s="10">
        <f t="shared" si="0"/>
        <v>-4.3066509058726943E-2</v>
      </c>
      <c r="U12" s="10">
        <f t="shared" si="0"/>
        <v>-0.24512468152030636</v>
      </c>
      <c r="V12" s="10">
        <f t="shared" si="0"/>
        <v>-2.9119700007240734E-4</v>
      </c>
      <c r="W12" s="10">
        <f t="shared" si="0"/>
        <v>-1.5833155187118253E-3</v>
      </c>
      <c r="X12" s="10">
        <f t="shared" si="0"/>
        <v>-6.2306159420656315E-2</v>
      </c>
      <c r="Y12" s="10">
        <f t="shared" si="0"/>
        <v>-1.6016953561549266E-2</v>
      </c>
      <c r="Z12" s="10">
        <f t="shared" si="0"/>
        <v>-1.5734061972014338E-2</v>
      </c>
      <c r="AA12" s="10">
        <f t="shared" si="0"/>
        <v>-6.3018713018659717E-2</v>
      </c>
      <c r="AB12" s="10">
        <f t="shared" si="0"/>
        <v>-1.9605802046851001E-2</v>
      </c>
      <c r="AC12" s="10">
        <f t="shared" si="0"/>
        <v>-1.9217498708216124E-2</v>
      </c>
      <c r="AD12" s="10">
        <f t="shared" si="0"/>
        <v>1.0436479941542551E-2</v>
      </c>
      <c r="AE12" s="10">
        <f t="shared" si="0"/>
        <v>-1.7525418565393677E-2</v>
      </c>
      <c r="AF12" s="10">
        <f t="shared" si="0"/>
        <v>-1.8202798545129711E-2</v>
      </c>
      <c r="AG12" s="10">
        <f t="shared" si="0"/>
        <v>0.15414689568275664</v>
      </c>
      <c r="AH12" s="10">
        <f t="shared" si="0"/>
        <v>0.13969352000023197</v>
      </c>
      <c r="AI12" s="10">
        <f t="shared" si="0"/>
        <v>0.10933141975994665</v>
      </c>
    </row>
    <row r="13" spans="1:35" ht="14.25" thickBot="1" x14ac:dyDescent="0.25">
      <c r="A13" s="160" t="s">
        <v>151</v>
      </c>
      <c r="B13" s="161"/>
      <c r="C13" s="170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</row>
    <row r="14" spans="1:35" ht="13.5" x14ac:dyDescent="0.2">
      <c r="A14" s="158" t="s">
        <v>50</v>
      </c>
      <c r="B14" s="12" t="s">
        <v>45</v>
      </c>
      <c r="C14" s="1">
        <v>-0.12551088832011492</v>
      </c>
      <c r="D14" s="1">
        <v>-0.14142626399190406</v>
      </c>
      <c r="E14" s="1">
        <v>-0.14697017990260219</v>
      </c>
      <c r="F14" s="1">
        <v>-0.12644515602833728</v>
      </c>
      <c r="G14" s="1">
        <v>-0.14256778529700287</v>
      </c>
      <c r="H14" s="1">
        <v>-0.14816085974815962</v>
      </c>
      <c r="I14" s="1">
        <v>-0.12572672998676149</v>
      </c>
      <c r="J14" s="1">
        <v>-0.14274813087989435</v>
      </c>
      <c r="K14" s="1">
        <v>-0.1483520562173023</v>
      </c>
      <c r="L14" s="1">
        <v>-0.12474848808683592</v>
      </c>
      <c r="M14" s="1">
        <v>-0.14193453589708427</v>
      </c>
      <c r="N14" s="1">
        <v>-0.14789663531429498</v>
      </c>
      <c r="O14" s="1">
        <v>-0.20976553669781073</v>
      </c>
      <c r="P14" s="1">
        <v>-0.16541772510906227</v>
      </c>
      <c r="Q14" s="1">
        <v>-0.1590395751435375</v>
      </c>
      <c r="R14" s="1">
        <v>-0.1645668140694625</v>
      </c>
      <c r="S14" s="1">
        <v>-0.17108126146915215</v>
      </c>
      <c r="T14" s="1">
        <v>-0.10391257062863657</v>
      </c>
      <c r="U14" s="1">
        <v>-0.40605069115617454</v>
      </c>
      <c r="V14" s="1">
        <v>-0.11257425514977437</v>
      </c>
      <c r="W14" s="1">
        <v>-0.11715222844744033</v>
      </c>
      <c r="X14" s="1">
        <v>-0.12595433635901099</v>
      </c>
      <c r="Y14" s="1">
        <v>-0.14160770689650337</v>
      </c>
      <c r="Z14" s="1">
        <v>-0.14776016586677998</v>
      </c>
      <c r="AA14" s="1">
        <v>-0.12456969167964038</v>
      </c>
      <c r="AB14" s="1">
        <v>-0.1436448950473026</v>
      </c>
      <c r="AC14" s="1">
        <v>-0.1495936969450169</v>
      </c>
      <c r="AD14" s="1">
        <v>-7.704607284226439E-2</v>
      </c>
      <c r="AE14" s="1">
        <v>-0.14480863638699137</v>
      </c>
      <c r="AF14" s="1">
        <v>-0.14806708145163994</v>
      </c>
      <c r="AG14" s="1">
        <v>8.7808876065920138E-4</v>
      </c>
      <c r="AH14" s="1">
        <v>0.33570049228128718</v>
      </c>
      <c r="AI14" s="1">
        <v>9.9511768612096319E-2</v>
      </c>
    </row>
    <row r="15" spans="1:35" ht="13.5" x14ac:dyDescent="0.2">
      <c r="A15" s="159"/>
      <c r="B15" s="13" t="s">
        <v>46</v>
      </c>
      <c r="C15" s="5">
        <v>-0.16990061102332066</v>
      </c>
      <c r="D15" s="5">
        <v>-0.10077876374746653</v>
      </c>
      <c r="E15" s="5">
        <v>-0.10064882256744878</v>
      </c>
      <c r="F15" s="5">
        <v>-0.16997371155719443</v>
      </c>
      <c r="G15" s="5">
        <v>-0.10122453319852531</v>
      </c>
      <c r="H15" s="5">
        <v>-0.10083848747953983</v>
      </c>
      <c r="I15" s="5">
        <v>-0.17188829887478219</v>
      </c>
      <c r="J15" s="5">
        <v>-0.10217727167458712</v>
      </c>
      <c r="K15" s="5">
        <v>-0.10250064721888485</v>
      </c>
      <c r="L15" s="5">
        <v>-0.17139262749471429</v>
      </c>
      <c r="M15" s="5">
        <v>-0.10190882359213849</v>
      </c>
      <c r="N15" s="5">
        <v>-0.1022226724880263</v>
      </c>
      <c r="O15" s="5">
        <v>-0.25751591458555456</v>
      </c>
      <c r="P15" s="5">
        <v>-0.21692621910292587</v>
      </c>
      <c r="Q15" s="5">
        <v>-0.21034813979693623</v>
      </c>
      <c r="R15" s="5">
        <v>-7.9604105348422327E-2</v>
      </c>
      <c r="S15" s="5">
        <v>4.3218565357762584E-2</v>
      </c>
      <c r="T15" s="5">
        <v>6.7194596149100283E-2</v>
      </c>
      <c r="U15" s="5">
        <v>-0.42279120849916252</v>
      </c>
      <c r="V15" s="5">
        <v>-8.4672721271244034E-2</v>
      </c>
      <c r="W15" s="5">
        <v>-8.1578686151246083E-2</v>
      </c>
      <c r="X15" s="5">
        <v>-0.16975106202997758</v>
      </c>
      <c r="Y15" s="5">
        <v>-0.10140113884348823</v>
      </c>
      <c r="Z15" s="5">
        <v>-0.10136254538162748</v>
      </c>
      <c r="AA15" s="5">
        <v>-0.17162955523177625</v>
      </c>
      <c r="AB15" s="5">
        <v>-0.10367452728503601</v>
      </c>
      <c r="AC15" s="5">
        <v>-0.10359700396591909</v>
      </c>
      <c r="AD15" s="5">
        <v>-0.14757335710957387</v>
      </c>
      <c r="AE15" s="5">
        <v>-0.10376754098834129</v>
      </c>
      <c r="AF15" s="5">
        <v>-0.10403558522417611</v>
      </c>
      <c r="AG15" s="5">
        <v>-8.7603549725899343E-2</v>
      </c>
      <c r="AH15" s="5">
        <v>-0.10024606582120044</v>
      </c>
      <c r="AI15" s="5">
        <v>-0.13098147560447782</v>
      </c>
    </row>
    <row r="16" spans="1:35" ht="14.25" thickBot="1" x14ac:dyDescent="0.25">
      <c r="A16" s="9"/>
      <c r="B16" s="14" t="s">
        <v>49</v>
      </c>
      <c r="C16" s="10">
        <f>AVERAGE(C14:C15)</f>
        <v>-0.14770574967171779</v>
      </c>
      <c r="D16" s="10">
        <f t="shared" ref="D16:AI16" si="1">AVERAGE(D14:D15)</f>
        <v>-0.12110251386968529</v>
      </c>
      <c r="E16" s="10">
        <f t="shared" si="1"/>
        <v>-0.12380950123502549</v>
      </c>
      <c r="F16" s="10">
        <f t="shared" si="1"/>
        <v>-0.14820943379276585</v>
      </c>
      <c r="G16" s="10">
        <f t="shared" si="1"/>
        <v>-0.12189615924776409</v>
      </c>
      <c r="H16" s="10">
        <f t="shared" si="1"/>
        <v>-0.12449967361384973</v>
      </c>
      <c r="I16" s="10">
        <f t="shared" si="1"/>
        <v>-0.14880751443077184</v>
      </c>
      <c r="J16" s="10">
        <f t="shared" si="1"/>
        <v>-0.12246270127724074</v>
      </c>
      <c r="K16" s="10">
        <f t="shared" si="1"/>
        <v>-0.12542635171809358</v>
      </c>
      <c r="L16" s="10">
        <f t="shared" si="1"/>
        <v>-0.1480705577907751</v>
      </c>
      <c r="M16" s="10">
        <f t="shared" si="1"/>
        <v>-0.12192167974461138</v>
      </c>
      <c r="N16" s="10">
        <f t="shared" si="1"/>
        <v>-0.12505965390116064</v>
      </c>
      <c r="O16" s="10">
        <f t="shared" si="1"/>
        <v>-0.23364072564168265</v>
      </c>
      <c r="P16" s="10">
        <f t="shared" si="1"/>
        <v>-0.19117197210599407</v>
      </c>
      <c r="Q16" s="10">
        <f t="shared" si="1"/>
        <v>-0.18469385747023687</v>
      </c>
      <c r="R16" s="10">
        <f t="shared" si="1"/>
        <v>-0.12208545970894241</v>
      </c>
      <c r="S16" s="10">
        <f t="shared" si="1"/>
        <v>-6.3931348055694781E-2</v>
      </c>
      <c r="T16" s="10">
        <f t="shared" si="1"/>
        <v>-1.8358987239768143E-2</v>
      </c>
      <c r="U16" s="10">
        <f t="shared" si="1"/>
        <v>-0.41442094982766853</v>
      </c>
      <c r="V16" s="10">
        <f t="shared" si="1"/>
        <v>-9.8623488210509203E-2</v>
      </c>
      <c r="W16" s="10">
        <f t="shared" si="1"/>
        <v>-9.9365457299343207E-2</v>
      </c>
      <c r="X16" s="10">
        <f t="shared" si="1"/>
        <v>-0.14785269919449429</v>
      </c>
      <c r="Y16" s="10">
        <f t="shared" si="1"/>
        <v>-0.1215044228699958</v>
      </c>
      <c r="Z16" s="10">
        <f t="shared" si="1"/>
        <v>-0.12456135562420373</v>
      </c>
      <c r="AA16" s="10">
        <f t="shared" si="1"/>
        <v>-0.14809962345570832</v>
      </c>
      <c r="AB16" s="10">
        <f t="shared" si="1"/>
        <v>-0.12365971116616931</v>
      </c>
      <c r="AC16" s="10">
        <f t="shared" si="1"/>
        <v>-0.12659535045546799</v>
      </c>
      <c r="AD16" s="10">
        <f t="shared" si="1"/>
        <v>-0.11230971497591913</v>
      </c>
      <c r="AE16" s="10">
        <f t="shared" si="1"/>
        <v>-0.12428808868766633</v>
      </c>
      <c r="AF16" s="10">
        <f t="shared" si="1"/>
        <v>-0.12605133333790802</v>
      </c>
      <c r="AG16" s="10">
        <f t="shared" si="1"/>
        <v>-4.3362730482620071E-2</v>
      </c>
      <c r="AH16" s="10">
        <f t="shared" si="1"/>
        <v>0.11772721323004337</v>
      </c>
      <c r="AI16" s="10">
        <f t="shared" si="1"/>
        <v>-1.5734853496190748E-2</v>
      </c>
    </row>
    <row r="17" spans="1:35" ht="14.25" thickBot="1" x14ac:dyDescent="0.25">
      <c r="B17" s="4"/>
      <c r="C17" s="1">
        <f>AVERAGE(C4:C11,C14:C15)</f>
        <v>-8.2882763446710153E-2</v>
      </c>
      <c r="D17" s="1">
        <f t="shared" ref="D17:AI17" si="2">AVERAGE(D4:D11,D14:D15)</f>
        <v>-3.7394939898436085E-2</v>
      </c>
      <c r="E17" s="1">
        <f t="shared" si="2"/>
        <v>-3.7648465493307602E-2</v>
      </c>
      <c r="F17" s="1">
        <f t="shared" si="2"/>
        <v>-8.1239603971881319E-2</v>
      </c>
      <c r="G17" s="1">
        <f t="shared" si="2"/>
        <v>-3.8579158171771953E-2</v>
      </c>
      <c r="H17" s="1">
        <f t="shared" si="2"/>
        <v>-3.8774155836804727E-2</v>
      </c>
      <c r="I17" s="1">
        <f t="shared" si="2"/>
        <v>-8.1891992126377267E-2</v>
      </c>
      <c r="J17" s="1">
        <f t="shared" si="2"/>
        <v>-3.958642542538917E-2</v>
      </c>
      <c r="K17" s="1">
        <f t="shared" si="2"/>
        <v>-3.9883718544611868E-2</v>
      </c>
      <c r="L17" s="1">
        <f t="shared" si="2"/>
        <v>-8.3211594168589226E-2</v>
      </c>
      <c r="M17" s="1">
        <f t="shared" si="2"/>
        <v>-3.8576802882646644E-2</v>
      </c>
      <c r="N17" s="1">
        <f t="shared" si="2"/>
        <v>-3.885619741894266E-2</v>
      </c>
      <c r="O17" s="1">
        <f t="shared" si="2"/>
        <v>-0.15726704298206312</v>
      </c>
      <c r="P17" s="1">
        <f t="shared" si="2"/>
        <v>-8.6026930948616437E-2</v>
      </c>
      <c r="Q17" s="1">
        <f t="shared" si="2"/>
        <v>-8.4084322270180256E-2</v>
      </c>
      <c r="R17" s="1">
        <f t="shared" si="2"/>
        <v>-0.11695612889923934</v>
      </c>
      <c r="S17" s="1">
        <f t="shared" si="2"/>
        <v>-3.9027840176440655E-2</v>
      </c>
      <c r="T17" s="1">
        <f t="shared" si="2"/>
        <v>-3.8125004694935183E-2</v>
      </c>
      <c r="U17" s="1">
        <f t="shared" si="2"/>
        <v>-0.27898393518177877</v>
      </c>
      <c r="V17" s="1">
        <f t="shared" si="2"/>
        <v>-1.9957655242159766E-2</v>
      </c>
      <c r="W17" s="1">
        <f t="shared" si="2"/>
        <v>-2.11397438748381E-2</v>
      </c>
      <c r="X17" s="1">
        <f t="shared" si="2"/>
        <v>-7.9415467375423904E-2</v>
      </c>
      <c r="Y17" s="1">
        <f t="shared" si="2"/>
        <v>-3.7114447423238571E-2</v>
      </c>
      <c r="Z17" s="1">
        <f t="shared" si="2"/>
        <v>-3.7499520702452216E-2</v>
      </c>
      <c r="AA17" s="1">
        <f t="shared" si="2"/>
        <v>-8.003489510606944E-2</v>
      </c>
      <c r="AB17" s="1">
        <f t="shared" si="2"/>
        <v>-4.0416583870714659E-2</v>
      </c>
      <c r="AC17" s="1">
        <f t="shared" si="2"/>
        <v>-4.0693069057666495E-2</v>
      </c>
      <c r="AD17" s="1">
        <f t="shared" si="2"/>
        <v>-1.4112759041949785E-2</v>
      </c>
      <c r="AE17" s="1">
        <f t="shared" si="2"/>
        <v>-3.8877952589848205E-2</v>
      </c>
      <c r="AF17" s="1">
        <f t="shared" si="2"/>
        <v>-3.9772505503685371E-2</v>
      </c>
      <c r="AG17" s="1">
        <f t="shared" si="2"/>
        <v>0.11464497044968129</v>
      </c>
      <c r="AH17" s="1">
        <f t="shared" si="2"/>
        <v>0.13530025864619427</v>
      </c>
      <c r="AI17" s="1">
        <f t="shared" si="2"/>
        <v>8.4318165108719173E-2</v>
      </c>
    </row>
    <row r="18" spans="1:35" ht="15.75" thickBot="1" x14ac:dyDescent="0.25">
      <c r="A18" s="162" t="s">
        <v>42</v>
      </c>
      <c r="B18" s="161"/>
      <c r="C18" s="6" t="s">
        <v>0</v>
      </c>
      <c r="D18" s="6" t="s">
        <v>1</v>
      </c>
      <c r="E18" s="6" t="s">
        <v>2</v>
      </c>
      <c r="F18" s="6" t="s">
        <v>3</v>
      </c>
      <c r="G18" s="6" t="s">
        <v>4</v>
      </c>
      <c r="H18" s="6" t="s">
        <v>5</v>
      </c>
      <c r="I18" s="6" t="s">
        <v>6</v>
      </c>
      <c r="J18" s="6" t="s">
        <v>7</v>
      </c>
      <c r="K18" s="6" t="s">
        <v>8</v>
      </c>
      <c r="L18" s="6" t="s">
        <v>9</v>
      </c>
      <c r="M18" s="6" t="s">
        <v>10</v>
      </c>
      <c r="N18" s="6" t="s">
        <v>11</v>
      </c>
      <c r="O18" s="6" t="s">
        <v>12</v>
      </c>
      <c r="P18" s="6" t="s">
        <v>13</v>
      </c>
      <c r="Q18" s="6" t="s">
        <v>14</v>
      </c>
      <c r="R18" s="6" t="s">
        <v>15</v>
      </c>
      <c r="S18" s="6" t="s">
        <v>16</v>
      </c>
      <c r="T18" s="6" t="s">
        <v>17</v>
      </c>
      <c r="U18" s="6" t="s">
        <v>18</v>
      </c>
      <c r="V18" s="6" t="s">
        <v>19</v>
      </c>
      <c r="W18" s="6" t="s">
        <v>20</v>
      </c>
      <c r="X18" s="6" t="s">
        <v>21</v>
      </c>
      <c r="Y18" s="6" t="s">
        <v>22</v>
      </c>
      <c r="Z18" s="6" t="s">
        <v>23</v>
      </c>
      <c r="AA18" s="6" t="s">
        <v>24</v>
      </c>
      <c r="AB18" s="6" t="s">
        <v>25</v>
      </c>
      <c r="AC18" s="6" t="s">
        <v>26</v>
      </c>
      <c r="AD18" s="6" t="s">
        <v>27</v>
      </c>
      <c r="AE18" s="6" t="s">
        <v>28</v>
      </c>
      <c r="AF18" s="6" t="s">
        <v>29</v>
      </c>
      <c r="AG18" s="6" t="s">
        <v>30</v>
      </c>
      <c r="AH18" s="6" t="s">
        <v>31</v>
      </c>
      <c r="AI18" s="7" t="s">
        <v>32</v>
      </c>
    </row>
    <row r="19" spans="1:35" s="3" customFormat="1" x14ac:dyDescent="0.2">
      <c r="A19" s="158" t="s">
        <v>47</v>
      </c>
      <c r="B19" s="12" t="s">
        <v>33</v>
      </c>
      <c r="C19" s="1">
        <f>'No Pad'!CE3</f>
        <v>-8.7074817067204768E-2</v>
      </c>
      <c r="D19" s="1">
        <f>'No Pad'!CF3</f>
        <v>2.8800410483966088E-2</v>
      </c>
      <c r="E19" s="1">
        <f>'No Pad'!CG3</f>
        <v>-2.8407460369342052E-2</v>
      </c>
      <c r="F19" s="1">
        <f>'No Pad'!CH3</f>
        <v>-8.7900122602820208E-2</v>
      </c>
      <c r="G19" s="1">
        <f>'No Pad'!CI3</f>
        <v>2.8388806419234136E-2</v>
      </c>
      <c r="H19" s="1">
        <f>'No Pad'!CJ3</f>
        <v>-2.8232938436483668E-2</v>
      </c>
      <c r="I19" s="1">
        <f>'No Pad'!CK3</f>
        <v>-8.8335965591035959E-2</v>
      </c>
      <c r="J19" s="1">
        <f>'No Pad'!CL3</f>
        <v>2.7921981345655267E-2</v>
      </c>
      <c r="K19" s="1">
        <f>'No Pad'!CM3</f>
        <v>-2.9234339807181264E-2</v>
      </c>
      <c r="L19" s="1">
        <f>'No Pad'!CN3</f>
        <v>-8.7175912175272985E-2</v>
      </c>
      <c r="M19" s="1">
        <f>'No Pad'!CO3</f>
        <v>2.8663256310509588E-2</v>
      </c>
      <c r="N19" s="1">
        <f>'No Pad'!CP3</f>
        <v>-2.8884678494064953E-2</v>
      </c>
      <c r="O19" s="1">
        <f>'No Pad'!CQ3</f>
        <v>-0.18206983364977181</v>
      </c>
      <c r="P19" s="1">
        <f>'No Pad'!CR3</f>
        <v>-8.9189948881050252E-2</v>
      </c>
      <c r="Q19" s="1">
        <f>'No Pad'!CS3</f>
        <v>-8.0819449979048219E-2</v>
      </c>
      <c r="R19" s="1">
        <f>'No Pad'!CT3</f>
        <v>-0.13846605819611535</v>
      </c>
      <c r="S19" s="1">
        <f>'No Pad'!CU3</f>
        <v>4.4067137530528822E-2</v>
      </c>
      <c r="T19" s="1">
        <f>'No Pad'!CV3</f>
        <v>-2.5906663549854492E-2</v>
      </c>
      <c r="U19" s="1">
        <f>'No Pad'!CW3</f>
        <v>-0.50613466546758334</v>
      </c>
      <c r="V19" s="1">
        <f>'No Pad'!CX3</f>
        <v>5.2400905361262407E-2</v>
      </c>
      <c r="W19" s="1">
        <f>'No Pad'!CY3</f>
        <v>-1.1475305096425692E-2</v>
      </c>
      <c r="X19" s="1">
        <f>'No Pad'!CZ3</f>
        <v>-8.7240680772015522E-2</v>
      </c>
      <c r="Y19" s="1">
        <f>'No Pad'!DA3</f>
        <v>2.9340084569684732E-2</v>
      </c>
      <c r="Z19" s="1">
        <f>'No Pad'!DB3</f>
        <v>-2.7739440083316413E-2</v>
      </c>
      <c r="AA19" s="1">
        <f>'No Pad'!DC3</f>
        <v>-9.3828180287051088E-2</v>
      </c>
      <c r="AB19" s="1">
        <f>'No Pad'!DD3</f>
        <v>2.2685718623027595E-2</v>
      </c>
      <c r="AC19" s="1">
        <f>'No Pad'!DE3</f>
        <v>-3.3519328176318419E-2</v>
      </c>
      <c r="AD19" s="1">
        <f>'No Pad'!DF3</f>
        <v>-2.9949322074536711E-2</v>
      </c>
      <c r="AE19" s="1">
        <f>'No Pad'!DG3</f>
        <v>-0.10076090883138467</v>
      </c>
      <c r="AF19" s="1">
        <f>'No Pad'!DH3</f>
        <v>-3.3907528475052628E-2</v>
      </c>
      <c r="AG19" s="1">
        <f>'No Pad'!DI3</f>
        <v>0.14903385954526893</v>
      </c>
      <c r="AH19" s="1">
        <f>'No Pad'!DJ3</f>
        <v>0.14133814105826814</v>
      </c>
      <c r="AI19" s="1">
        <f>'No Pad'!DK3</f>
        <v>0.16287412388893219</v>
      </c>
    </row>
    <row r="20" spans="1:35" ht="13.5" x14ac:dyDescent="0.2">
      <c r="A20" s="158"/>
      <c r="B20" s="12" t="s">
        <v>34</v>
      </c>
      <c r="C20" s="1">
        <f>'8-Pixel'!CE7</f>
        <v>-4.1652971895865476E-2</v>
      </c>
      <c r="D20" s="1">
        <f>'8-Pixel'!CF7</f>
        <v>1.5158569809198941E-2</v>
      </c>
      <c r="E20" s="1">
        <f>'8-Pixel'!CG7</f>
        <v>7.72759832032619E-2</v>
      </c>
      <c r="F20" s="1">
        <f>'8-Pixel'!CH7</f>
        <v>-4.1523478908794487E-2</v>
      </c>
      <c r="G20" s="1">
        <f>'8-Pixel'!CI7</f>
        <v>1.3227791991925031E-2</v>
      </c>
      <c r="H20" s="1">
        <f>'8-Pixel'!CJ7</f>
        <v>7.5655816092423001E-2</v>
      </c>
      <c r="I20" s="1">
        <f>'8-Pixel'!CK7</f>
        <v>-4.2007525673773749E-2</v>
      </c>
      <c r="J20" s="1">
        <f>'8-Pixel'!CL7</f>
        <v>1.3310748020299856E-2</v>
      </c>
      <c r="K20" s="1">
        <f>'8-Pixel'!CM7</f>
        <v>7.3978453691915247E-2</v>
      </c>
      <c r="L20" s="1">
        <f>'8-Pixel'!CN7</f>
        <v>-4.1193023741470713E-2</v>
      </c>
      <c r="M20" s="1">
        <f>'8-Pixel'!CO7</f>
        <v>1.423040526979702E-2</v>
      </c>
      <c r="N20" s="1">
        <f>'8-Pixel'!CP7</f>
        <v>7.5121023605184245E-2</v>
      </c>
      <c r="O20" s="1">
        <f>'8-Pixel'!CQ7</f>
        <v>-0.18482170527916875</v>
      </c>
      <c r="P20" s="1">
        <f>'8-Pixel'!CR7</f>
        <v>-3.3526704648903394E-2</v>
      </c>
      <c r="Q20" s="1">
        <f>'8-Pixel'!CS7</f>
        <v>-4.1304602070447949E-2</v>
      </c>
      <c r="R20" s="1">
        <f>'8-Pixel'!CT7</f>
        <v>-0.13702431964587192</v>
      </c>
      <c r="S20" s="1">
        <f>'8-Pixel'!CU7</f>
        <v>-2.5914424179950379E-2</v>
      </c>
      <c r="T20" s="1">
        <f>'8-Pixel'!CV7</f>
        <v>1.446415071848417E-2</v>
      </c>
      <c r="U20" s="1">
        <f>'8-Pixel'!CW7</f>
        <v>-0.46711832721981195</v>
      </c>
      <c r="V20" s="1">
        <f>'8-Pixel'!CX7</f>
        <v>3.9486527011192818E-2</v>
      </c>
      <c r="W20" s="1">
        <f>'8-Pixel'!CY7</f>
        <v>0.10009314680746284</v>
      </c>
      <c r="X20" s="1">
        <f>'8-Pixel'!CZ7</f>
        <v>-4.086642412873065E-2</v>
      </c>
      <c r="Y20" s="1">
        <f>'8-Pixel'!DA7</f>
        <v>1.3670708046169322E-2</v>
      </c>
      <c r="Z20" s="1">
        <f>'8-Pixel'!DB7</f>
        <v>7.6432114888743019E-2</v>
      </c>
      <c r="AA20" s="1">
        <f>'8-Pixel'!DC7</f>
        <v>-3.9507990969590567E-2</v>
      </c>
      <c r="AB20" s="1">
        <f>'8-Pixel'!DD7</f>
        <v>1.0055730523581108E-2</v>
      </c>
      <c r="AC20" s="1">
        <f>'8-Pixel'!DE7</f>
        <v>7.2455517279641724E-2</v>
      </c>
      <c r="AD20" s="1">
        <f>'8-Pixel'!DF7</f>
        <v>5.0104986631274384E-2</v>
      </c>
      <c r="AE20" s="1">
        <f>'8-Pixel'!DG7</f>
        <v>8.7151386662418506E-3</v>
      </c>
      <c r="AF20" s="1">
        <f>'8-Pixel'!DH7</f>
        <v>7.3087274395794877E-2</v>
      </c>
      <c r="AG20" s="1">
        <f>'8-Pixel'!DI7</f>
        <v>0.19513518738914426</v>
      </c>
      <c r="AH20" s="1">
        <f>'8-Pixel'!DJ7</f>
        <v>0.13998819436399312</v>
      </c>
      <c r="AI20" s="1">
        <f>'8-Pixel'!DK7</f>
        <v>0.12464852596331633</v>
      </c>
    </row>
    <row r="21" spans="1:35" ht="13.5" x14ac:dyDescent="0.2">
      <c r="A21" s="158"/>
      <c r="B21" s="12" t="s">
        <v>35</v>
      </c>
      <c r="C21" s="1">
        <f>'No Pad'!CE19</f>
        <v>-9.7398033026836917E-2</v>
      </c>
      <c r="D21" s="1">
        <f>'No Pad'!CF19</f>
        <v>-2.6368056614295199E-2</v>
      </c>
      <c r="E21" s="1">
        <f>'No Pad'!CG19</f>
        <v>-3.0511200476161737E-2</v>
      </c>
      <c r="F21" s="1">
        <f>'No Pad'!CH19</f>
        <v>-9.8528003890330784E-2</v>
      </c>
      <c r="G21" s="1">
        <f>'No Pad'!CI19</f>
        <v>-2.6934864725467134E-2</v>
      </c>
      <c r="H21" s="1">
        <f>'No Pad'!CJ19</f>
        <v>-3.0919623951994324E-2</v>
      </c>
      <c r="I21" s="1">
        <f>'No Pad'!CK19</f>
        <v>-9.8749587450976728E-2</v>
      </c>
      <c r="J21" s="1">
        <f>'No Pad'!CL19</f>
        <v>-2.8617860841152698E-2</v>
      </c>
      <c r="K21" s="1">
        <f>'No Pad'!CM19</f>
        <v>-3.1645419179862855E-2</v>
      </c>
      <c r="L21" s="1">
        <f>'No Pad'!CN19</f>
        <v>-9.7699444696507265E-2</v>
      </c>
      <c r="M21" s="1">
        <f>'No Pad'!CO19</f>
        <v>-2.7451856335825253E-2</v>
      </c>
      <c r="N21" s="1">
        <f>'No Pad'!CP19</f>
        <v>-3.0526810788513492E-2</v>
      </c>
      <c r="O21" s="1">
        <f>'No Pad'!CQ19</f>
        <v>-0.1380716600781563</v>
      </c>
      <c r="P21" s="1">
        <f>'No Pad'!CR19</f>
        <v>-4.7194983252407341E-2</v>
      </c>
      <c r="Q21" s="1">
        <f>'No Pad'!CS19</f>
        <v>-1.2060118648462126E-2</v>
      </c>
      <c r="R21" s="1">
        <f>'No Pad'!CT19</f>
        <v>-0.17534700103247869</v>
      </c>
      <c r="S21" s="1">
        <f>'No Pad'!CU19</f>
        <v>-9.1900405696678789E-2</v>
      </c>
      <c r="T21" s="1">
        <f>'No Pad'!CV19</f>
        <v>-7.7946336963394258E-2</v>
      </c>
      <c r="U21" s="1">
        <f>'No Pad'!CW19</f>
        <v>-0.49795403783834014</v>
      </c>
      <c r="V21" s="1">
        <f>'No Pad'!CX19</f>
        <v>-5.2497598094056741E-3</v>
      </c>
      <c r="W21" s="1">
        <f>'No Pad'!CY19</f>
        <v>-1.4713424884128634E-2</v>
      </c>
      <c r="X21" s="1">
        <f>'No Pad'!CZ19</f>
        <v>-9.7767625160054217E-2</v>
      </c>
      <c r="Y21" s="1">
        <f>'No Pad'!DA19</f>
        <v>-2.5975764196574769E-2</v>
      </c>
      <c r="Z21" s="1">
        <f>'No Pad'!DB19</f>
        <v>-3.0227827808217755E-2</v>
      </c>
      <c r="AA21" s="1">
        <f>'No Pad'!DC19</f>
        <v>-0.10415860725204729</v>
      </c>
      <c r="AB21" s="1">
        <f>'No Pad'!DD19</f>
        <v>-3.5022353491822811E-2</v>
      </c>
      <c r="AC21" s="1">
        <f>'No Pad'!DE19</f>
        <v>-3.8404742560062544E-2</v>
      </c>
      <c r="AD21" s="1">
        <f>'No Pad'!DF19</f>
        <v>8.3167158870203872E-2</v>
      </c>
      <c r="AE21" s="1">
        <f>'No Pad'!DG19</f>
        <v>4.7784964573755806E-2</v>
      </c>
      <c r="AF21" s="1">
        <f>'No Pad'!DH19</f>
        <v>2.2292324796602037E-2</v>
      </c>
      <c r="AG21" s="1">
        <f>'No Pad'!DI19</f>
        <v>7.8269729571477376E-2</v>
      </c>
      <c r="AH21" s="1">
        <f>'No Pad'!DJ19</f>
        <v>2.4959018352932683E-2</v>
      </c>
      <c r="AI21" s="1">
        <f>'No Pad'!DK19</f>
        <v>3.1516874783608317E-2</v>
      </c>
    </row>
    <row r="22" spans="1:35" ht="13.5" x14ac:dyDescent="0.2">
      <c r="A22" s="158"/>
      <c r="B22" s="12" t="s">
        <v>36</v>
      </c>
      <c r="C22" s="1">
        <f>'No Pad'!CE23</f>
        <v>-7.6929441597723192E-2</v>
      </c>
      <c r="D22" s="1">
        <f>'No Pad'!CF23</f>
        <v>8.9884034978238159E-3</v>
      </c>
      <c r="E22" s="1">
        <f>'No Pad'!CG23</f>
        <v>1.2517148778343978E-2</v>
      </c>
      <c r="F22" s="1">
        <f>'No Pad'!CH23</f>
        <v>-7.7670222013313084E-2</v>
      </c>
      <c r="G22" s="1">
        <f>'No Pad'!CI23</f>
        <v>8.6172475613015553E-3</v>
      </c>
      <c r="H22" s="1">
        <f>'No Pad'!CJ23</f>
        <v>1.2695439767109074E-2</v>
      </c>
      <c r="I22" s="1">
        <f>'No Pad'!CK23</f>
        <v>-8.371074117709576E-2</v>
      </c>
      <c r="J22" s="1">
        <f>'No Pad'!CL23</f>
        <v>6.250647961386635E-3</v>
      </c>
      <c r="K22" s="1">
        <f>'No Pad'!CM23</f>
        <v>1.1506896516815246E-2</v>
      </c>
      <c r="L22" s="1">
        <f>'No Pad'!CN23</f>
        <v>-8.1106194622585948E-2</v>
      </c>
      <c r="M22" s="1">
        <f>'No Pad'!CO23</f>
        <v>7.6518588128098308E-3</v>
      </c>
      <c r="N22" s="1">
        <f>'No Pad'!CP23</f>
        <v>1.2727145909391835E-2</v>
      </c>
      <c r="O22" s="1">
        <f>'No Pad'!CQ23</f>
        <v>-1.4519961606226928E-2</v>
      </c>
      <c r="P22" s="1">
        <f>'No Pad'!CR23</f>
        <v>5.8228986765127555E-2</v>
      </c>
      <c r="Q22" s="1">
        <f>'No Pad'!CS23</f>
        <v>6.3994985757554579E-2</v>
      </c>
      <c r="R22" s="1">
        <f>'No Pad'!CT23</f>
        <v>-0.19935005411595441</v>
      </c>
      <c r="S22" s="1">
        <f>'No Pad'!CU23</f>
        <v>5.7420329925150781E-4</v>
      </c>
      <c r="T22" s="1">
        <f>'No Pad'!CV23</f>
        <v>-5.5788557170451947E-3</v>
      </c>
      <c r="U22" s="1">
        <f>'No Pad'!CW23</f>
        <v>-0.52567689938537887</v>
      </c>
      <c r="V22" s="1">
        <f>'No Pad'!CX23</f>
        <v>4.0718451515120435E-2</v>
      </c>
      <c r="W22" s="1">
        <f>'No Pad'!CY23</f>
        <v>4.2036035319739762E-2</v>
      </c>
      <c r="X22" s="1">
        <f>'No Pad'!CZ23</f>
        <v>-7.6711849838904E-2</v>
      </c>
      <c r="Y22" s="1">
        <f>'No Pad'!DA23</f>
        <v>1.0538187901066642E-2</v>
      </c>
      <c r="Z22" s="1">
        <f>'No Pad'!DB23</f>
        <v>1.3793350738431576E-2</v>
      </c>
      <c r="AA22" s="1">
        <f>'No Pad'!DC23</f>
        <v>-8.0199317154262317E-2</v>
      </c>
      <c r="AB22" s="1">
        <f>'No Pad'!DD23</f>
        <v>-2.6645217922348641E-3</v>
      </c>
      <c r="AC22" s="1">
        <f>'No Pad'!DE23</f>
        <v>3.3865638220060834E-3</v>
      </c>
      <c r="AD22" s="1">
        <f>'No Pad'!DF23</f>
        <v>1.7921181137408926E-2</v>
      </c>
      <c r="AE22" s="1">
        <f>'No Pad'!DG23</f>
        <v>8.6832833466778503E-2</v>
      </c>
      <c r="AF22" s="1">
        <f>'No Pad'!DH23</f>
        <v>9.8227283326566273E-2</v>
      </c>
      <c r="AG22" s="1">
        <f>'No Pad'!DI23</f>
        <v>0.18376670712358845</v>
      </c>
      <c r="AH22" s="1">
        <f>'No Pad'!DJ23</f>
        <v>0.21255221981557715</v>
      </c>
      <c r="AI22" s="1">
        <f>'No Pad'!DK23</f>
        <v>0.2045543944778081</v>
      </c>
    </row>
    <row r="23" spans="1:35" ht="13.5" x14ac:dyDescent="0.2">
      <c r="A23" s="158"/>
      <c r="B23" s="12" t="s">
        <v>37</v>
      </c>
      <c r="C23" s="1">
        <f>'No Pad'!CE27</f>
        <v>-8.9225581955390099E-2</v>
      </c>
      <c r="D23" s="1">
        <f>'No Pad'!CF27</f>
        <v>-9.8095825017438298E-2</v>
      </c>
      <c r="E23" s="1">
        <f>'No Pad'!CG27</f>
        <v>-9.7329347228738872E-2</v>
      </c>
      <c r="F23" s="1">
        <f>'No Pad'!CH27</f>
        <v>-8.4502140698197947E-2</v>
      </c>
      <c r="G23" s="1">
        <f>'No Pad'!CI27</f>
        <v>-9.7801364825437442E-2</v>
      </c>
      <c r="H23" s="1">
        <f>'No Pad'!CJ27</f>
        <v>-9.6889105059783542E-2</v>
      </c>
      <c r="I23" s="1">
        <f>'No Pad'!CK27</f>
        <v>-8.453525759642333E-2</v>
      </c>
      <c r="J23" s="1">
        <f>'No Pad'!CL27</f>
        <v>-9.90213573164479E-2</v>
      </c>
      <c r="K23" s="1">
        <f>'No Pad'!CM27</f>
        <v>-0.10013616439109696</v>
      </c>
      <c r="L23" s="1">
        <f>'No Pad'!CN27</f>
        <v>-8.9384282391842595E-2</v>
      </c>
      <c r="M23" s="1">
        <f>'No Pad'!CO27</f>
        <v>-9.9025018680169108E-2</v>
      </c>
      <c r="N23" s="1">
        <f>'No Pad'!CP27</f>
        <v>-9.813335965612302E-2</v>
      </c>
      <c r="O23" s="1">
        <f>'No Pad'!CQ27</f>
        <v>-0.20600946526715491</v>
      </c>
      <c r="P23" s="1">
        <f>'No Pad'!CR27</f>
        <v>-0.20233801496031578</v>
      </c>
      <c r="Q23" s="1">
        <f>'No Pad'!CS27</f>
        <v>-0.17897753606773592</v>
      </c>
      <c r="R23" s="1">
        <f>'No Pad'!CT27</f>
        <v>-7.524253663099012E-2</v>
      </c>
      <c r="S23" s="1">
        <f>'No Pad'!CU27</f>
        <v>-4.273240741419515E-2</v>
      </c>
      <c r="T23" s="1">
        <f>'No Pad'!CV27</f>
        <v>-6.0612549646024583E-2</v>
      </c>
      <c r="U23" s="1">
        <f>'No Pad'!CW27</f>
        <v>3.8584219836421685E-2</v>
      </c>
      <c r="V23" s="1">
        <f>'No Pad'!CX27</f>
        <v>-4.8107150373179808E-2</v>
      </c>
      <c r="W23" s="1">
        <f>'No Pad'!CY27</f>
        <v>-5.7681504916769821E-2</v>
      </c>
      <c r="X23" s="1">
        <f>'No Pad'!CZ27</f>
        <v>-8.1583555591917323E-2</v>
      </c>
      <c r="Y23" s="1">
        <f>'No Pad'!DA27</f>
        <v>-9.3164036947760098E-2</v>
      </c>
      <c r="Z23" s="1">
        <f>'No Pad'!DB27</f>
        <v>-9.3832540205916026E-2</v>
      </c>
      <c r="AA23" s="1">
        <f>'No Pad'!DC27</f>
        <v>-7.9318062299500447E-2</v>
      </c>
      <c r="AB23" s="1">
        <f>'No Pad'!DD27</f>
        <v>-9.2973079409364501E-2</v>
      </c>
      <c r="AC23" s="1">
        <f>'No Pad'!DE27</f>
        <v>-9.7542428765697076E-2</v>
      </c>
      <c r="AD23" s="1">
        <f>'No Pad'!DF27</f>
        <v>-8.5838739350718063E-2</v>
      </c>
      <c r="AE23" s="1">
        <f>'No Pad'!DG27</f>
        <v>-0.18323045454618769</v>
      </c>
      <c r="AF23" s="1">
        <f>'No Pad'!DH27</f>
        <v>-0.18285979209161751</v>
      </c>
      <c r="AG23" s="1">
        <f>'No Pad'!DI27</f>
        <v>8.8019094339699455E-2</v>
      </c>
      <c r="AH23" s="1">
        <f>'No Pad'!DJ27</f>
        <v>9.5946553573857951E-3</v>
      </c>
      <c r="AI23" s="1">
        <f>'No Pad'!DK27</f>
        <v>-1.992784041897433E-2</v>
      </c>
    </row>
    <row r="24" spans="1:35" ht="13.5" x14ac:dyDescent="0.2">
      <c r="A24" s="158"/>
      <c r="B24" s="12" t="s">
        <v>38</v>
      </c>
      <c r="C24" s="1">
        <f>'No Pad'!CE31</f>
        <v>-2.4415293659800219E-2</v>
      </c>
      <c r="D24" s="1">
        <f>'No Pad'!CF31</f>
        <v>4.1799447242680809E-3</v>
      </c>
      <c r="E24" s="1">
        <f>'No Pad'!CG31</f>
        <v>-5.5952994194231609E-3</v>
      </c>
      <c r="F24" s="1">
        <f>'No Pad'!CH31</f>
        <v>-2.5029864860197759E-2</v>
      </c>
      <c r="G24" s="1">
        <f>'No Pad'!CI31</f>
        <v>-5.3769236703238299E-4</v>
      </c>
      <c r="H24" s="1">
        <f>'No Pad'!CJ31</f>
        <v>-8.6298918295921734E-3</v>
      </c>
      <c r="I24" s="1">
        <f>'No Pad'!CK31</f>
        <v>-2.5092589012227884E-2</v>
      </c>
      <c r="J24" s="1">
        <f>'No Pad'!CL31</f>
        <v>-5.2998205899263962E-3</v>
      </c>
      <c r="K24" s="1">
        <f>'No Pad'!CM31</f>
        <v>-1.2758629875910144E-2</v>
      </c>
      <c r="L24" s="1">
        <f>'No Pad'!CN31</f>
        <v>-2.3765885381642593E-2</v>
      </c>
      <c r="M24" s="1">
        <f>'No Pad'!CO31</f>
        <v>5.3168548841573404E-3</v>
      </c>
      <c r="N24" s="1">
        <f>'No Pad'!CP31</f>
        <v>-5.480044177734511E-3</v>
      </c>
      <c r="O24" s="1">
        <f>'No Pad'!CQ31</f>
        <v>-0.16602210804658002</v>
      </c>
      <c r="P24" s="1">
        <f>'No Pad'!CR31</f>
        <v>-8.2175458875185958E-2</v>
      </c>
      <c r="Q24" s="1">
        <f>'No Pad'!CS31</f>
        <v>-8.6118211490955998E-2</v>
      </c>
      <c r="R24" s="1">
        <f>'No Pad'!CT31</f>
        <v>-3.8051039187697699E-2</v>
      </c>
      <c r="S24" s="1">
        <f>'No Pad'!CU31</f>
        <v>2.2215786974890683E-3</v>
      </c>
      <c r="T24" s="1">
        <f>'No Pad'!CV31</f>
        <v>-1.8410262721992643E-2</v>
      </c>
      <c r="U24" s="1">
        <f>'No Pad'!CW31</f>
        <v>4.6374833846003716E-2</v>
      </c>
      <c r="V24" s="1">
        <f>'No Pad'!CX31</f>
        <v>2.5069717178560547E-2</v>
      </c>
      <c r="W24" s="1">
        <f>'No Pad'!CY31</f>
        <v>1.6435837891386473E-3</v>
      </c>
      <c r="X24" s="1">
        <f>'No Pad'!CZ31</f>
        <v>-2.1036677467645926E-2</v>
      </c>
      <c r="Y24" s="1">
        <f>'No Pad'!DA31</f>
        <v>9.3122938817753464E-3</v>
      </c>
      <c r="Z24" s="1">
        <f>'No Pad'!DB31</f>
        <v>-1.7788063756620787E-3</v>
      </c>
      <c r="AA24" s="1">
        <f>'No Pad'!DC31</f>
        <v>-2.073453179941831E-2</v>
      </c>
      <c r="AB24" s="1">
        <f>'No Pad'!DD31</f>
        <v>8.9563565069612494E-3</v>
      </c>
      <c r="AC24" s="1">
        <f>'No Pad'!DE31</f>
        <v>-4.080554280902815E-3</v>
      </c>
      <c r="AD24" s="1">
        <f>'No Pad'!DF31</f>
        <v>-5.4089608814494761E-2</v>
      </c>
      <c r="AE24" s="1">
        <f>'No Pad'!DG31</f>
        <v>-3.6708255035625026E-2</v>
      </c>
      <c r="AF24" s="1">
        <f>'No Pad'!DH31</f>
        <v>-9.8452834497765318E-3</v>
      </c>
      <c r="AG24" s="1">
        <f>'No Pad'!DI31</f>
        <v>0.16193903948081489</v>
      </c>
      <c r="AH24" s="1">
        <f>'No Pad'!DJ31</f>
        <v>8.073346816348681E-2</v>
      </c>
      <c r="AI24" s="1">
        <f>'No Pad'!DK31</f>
        <v>1.2251575701319517E-2</v>
      </c>
    </row>
    <row r="25" spans="1:35" ht="13.5" x14ac:dyDescent="0.2">
      <c r="A25" s="158"/>
      <c r="B25" s="12" t="s">
        <v>39</v>
      </c>
      <c r="C25" s="1">
        <f>'No Pad'!CE35</f>
        <v>-2.7068964523187633E-2</v>
      </c>
      <c r="D25" s="1">
        <f>'No Pad'!CF35</f>
        <v>8.3414290680136949E-2</v>
      </c>
      <c r="E25" s="1">
        <f>'No Pad'!CG35</f>
        <v>5.89461775322635E-2</v>
      </c>
      <c r="F25" s="1">
        <f>'No Pad'!CH35</f>
        <v>-1.9493285472514055E-2</v>
      </c>
      <c r="G25" s="1">
        <f>'No Pad'!CI35</f>
        <v>7.8084615444281802E-2</v>
      </c>
      <c r="H25" s="1">
        <f>'No Pad'!CJ35</f>
        <v>5.5228547291167551E-2</v>
      </c>
      <c r="I25" s="1">
        <f>'No Pad'!CK35</f>
        <v>-1.9198307816049809E-2</v>
      </c>
      <c r="J25" s="1">
        <f>'No Pad'!CL35</f>
        <v>7.3139115471131833E-2</v>
      </c>
      <c r="K25" s="1">
        <f>'No Pad'!CM35</f>
        <v>5.3461016128536265E-2</v>
      </c>
      <c r="L25" s="1">
        <f>'No Pad'!CN35</f>
        <v>-2.6304403376083196E-2</v>
      </c>
      <c r="M25" s="1">
        <f>'No Pad'!CO35</f>
        <v>8.6866891117673761E-2</v>
      </c>
      <c r="N25" s="1">
        <f>'No Pad'!CP35</f>
        <v>6.0004611793223361E-2</v>
      </c>
      <c r="O25" s="1">
        <f>'No Pad'!CQ35</f>
        <v>-6.339699824815126E-2</v>
      </c>
      <c r="P25" s="1">
        <f>'No Pad'!CR35</f>
        <v>4.2929654051960586E-2</v>
      </c>
      <c r="Q25" s="1">
        <f>'No Pad'!CS35</f>
        <v>1.3660881371598599E-2</v>
      </c>
      <c r="R25" s="1">
        <f>'No Pad'!CT35</f>
        <v>-9.1477059499048052E-2</v>
      </c>
      <c r="S25" s="1">
        <f>'No Pad'!CU35</f>
        <v>-2.0107632801841246E-3</v>
      </c>
      <c r="T25" s="1">
        <f>'No Pad'!CV35</f>
        <v>-1.8560248135750634E-2</v>
      </c>
      <c r="U25" s="1">
        <f>'No Pad'!CW35</f>
        <v>6.5244117814387659E-2</v>
      </c>
      <c r="V25" s="1">
        <f>'No Pad'!CX35</f>
        <v>0.10612779905353076</v>
      </c>
      <c r="W25" s="1">
        <f>'No Pad'!CY35</f>
        <v>6.265685054651482E-2</v>
      </c>
      <c r="X25" s="1">
        <f>'No Pad'!CZ35</f>
        <v>-1.4318391303615008E-2</v>
      </c>
      <c r="Y25" s="1">
        <f>'No Pad'!DA35</f>
        <v>9.2785157328622025E-2</v>
      </c>
      <c r="Z25" s="1">
        <f>'No Pad'!DB35</f>
        <v>6.1480414853654297E-2</v>
      </c>
      <c r="AA25" s="1">
        <f>'No Pad'!DC35</f>
        <v>-1.3207642071333181E-2</v>
      </c>
      <c r="AB25" s="1">
        <f>'No Pad'!DD35</f>
        <v>9.3389038399580571E-2</v>
      </c>
      <c r="AC25" s="1">
        <f>'No Pad'!DE35</f>
        <v>5.9262571673522224E-2</v>
      </c>
      <c r="AD25" s="1">
        <f>'No Pad'!DF35</f>
        <v>0.18416663848348924</v>
      </c>
      <c r="AE25" s="1">
        <f>'No Pad'!DG35</f>
        <v>0.27105562065129707</v>
      </c>
      <c r="AF25" s="1">
        <f>'No Pad'!DH35</f>
        <v>0.21129142140268953</v>
      </c>
      <c r="AG25" s="1">
        <f>'No Pad'!DI35</f>
        <v>0.33076674274473894</v>
      </c>
      <c r="AH25" s="1">
        <f>'No Pad'!DJ35</f>
        <v>0.36321093215732558</v>
      </c>
      <c r="AI25" s="1">
        <f>'No Pad'!DK35</f>
        <v>0.19846727953335952</v>
      </c>
    </row>
    <row r="26" spans="1:35" ht="13.5" x14ac:dyDescent="0.2">
      <c r="A26" s="159"/>
      <c r="B26" s="13" t="s">
        <v>40</v>
      </c>
      <c r="C26" s="5">
        <f>'No Pad'!CE39</f>
        <v>-0.2027004383040657</v>
      </c>
      <c r="D26" s="5">
        <f>'No Pad'!CF39</f>
        <v>-0.15139867267507678</v>
      </c>
      <c r="E26" s="5">
        <f>'No Pad'!CG39</f>
        <v>-0.16016385812713074</v>
      </c>
      <c r="F26" s="5">
        <f>'No Pad'!CH39</f>
        <v>-0.19437285931608972</v>
      </c>
      <c r="G26" s="5">
        <f>'No Pad'!CI39</f>
        <v>-0.15360405115421683</v>
      </c>
      <c r="H26" s="5">
        <f>'No Pad'!CJ39</f>
        <v>-0.16120414388903714</v>
      </c>
      <c r="I26" s="5">
        <f>'No Pad'!CK39</f>
        <v>-0.19463641096626894</v>
      </c>
      <c r="J26" s="5">
        <f>'No Pad'!CL39</f>
        <v>-0.15627287748398155</v>
      </c>
      <c r="K26" s="5">
        <f>'No Pad'!CM39</f>
        <v>-0.16320195555044692</v>
      </c>
      <c r="L26" s="5">
        <f>'No Pad'!CN39</f>
        <v>-0.20265085121374171</v>
      </c>
      <c r="M26" s="5">
        <f>'No Pad'!CO39</f>
        <v>-0.14948025714352864</v>
      </c>
      <c r="N26" s="5">
        <f>'No Pad'!CP39</f>
        <v>-0.15886140149876082</v>
      </c>
      <c r="O26" s="5">
        <f>'No Pad'!CQ39</f>
        <v>-0.29392795712380893</v>
      </c>
      <c r="P26" s="5">
        <f>'No Pad'!CR39</f>
        <v>-0.2103102929532954</v>
      </c>
      <c r="Q26" s="5">
        <f>'No Pad'!CS39</f>
        <v>-0.2225238874619534</v>
      </c>
      <c r="R26" s="5">
        <f>'No Pad'!CT39</f>
        <v>-0.1962582305921895</v>
      </c>
      <c r="S26" s="5">
        <f>'No Pad'!CU39</f>
        <v>-0.17092639429321044</v>
      </c>
      <c r="T26" s="5">
        <f>'No Pad'!CV39</f>
        <v>-0.20078862477543735</v>
      </c>
      <c r="U26" s="5">
        <f>'No Pad'!CW39</f>
        <v>-0.1421148568074323</v>
      </c>
      <c r="V26" s="5">
        <f>'No Pad'!CX39</f>
        <v>-0.14410611275213259</v>
      </c>
      <c r="W26" s="5">
        <f>'No Pad'!CY39</f>
        <v>-0.15780755601193053</v>
      </c>
      <c r="X26" s="5">
        <f>'No Pad'!CZ39</f>
        <v>-0.19130568021317518</v>
      </c>
      <c r="Y26" s="5">
        <f>'No Pad'!DA39</f>
        <v>-0.14771903372532502</v>
      </c>
      <c r="Z26" s="5">
        <f>'No Pad'!DB39</f>
        <v>-0.15706634910529516</v>
      </c>
      <c r="AA26" s="5">
        <f>'No Pad'!DC39</f>
        <v>-0.19032607806722823</v>
      </c>
      <c r="AB26" s="5">
        <f>'No Pad'!DD39</f>
        <v>-0.14858344328171436</v>
      </c>
      <c r="AC26" s="5">
        <f>'No Pad'!DE39</f>
        <v>-0.15852671578171595</v>
      </c>
      <c r="AD26" s="5">
        <f>'No Pad'!DF39</f>
        <v>-0.20652839166712189</v>
      </c>
      <c r="AE26" s="5">
        <f>'No Pad'!DG39</f>
        <v>-0.23180028151074539</v>
      </c>
      <c r="AF26" s="5">
        <f>'No Pad'!DH39</f>
        <v>-0.18061943457872354</v>
      </c>
      <c r="AG26" s="5">
        <f>'No Pad'!DI39</f>
        <v>-4.4351025251741283E-2</v>
      </c>
      <c r="AH26" s="5">
        <f>'No Pad'!DJ39</f>
        <v>1.2980864870046904E-2</v>
      </c>
      <c r="AI26" s="5">
        <f>'No Pad'!DK39</f>
        <v>2.3962688347213934E-2</v>
      </c>
    </row>
    <row r="27" spans="1:35" ht="14.25" thickBot="1" x14ac:dyDescent="0.25">
      <c r="A27" s="15"/>
      <c r="B27" s="16" t="s">
        <v>48</v>
      </c>
      <c r="C27" s="92">
        <f>AVERAGE(C19:C26)</f>
        <v>-8.080819275375925E-2</v>
      </c>
      <c r="D27" s="10">
        <f t="shared" ref="D27:AI27" si="3">AVERAGE(D19:D26)</f>
        <v>-1.6915116888927051E-2</v>
      </c>
      <c r="E27" s="10">
        <f t="shared" si="3"/>
        <v>-2.1658482013365898E-2</v>
      </c>
      <c r="F27" s="10">
        <f t="shared" si="3"/>
        <v>-7.8627497220282255E-2</v>
      </c>
      <c r="G27" s="10">
        <f t="shared" si="3"/>
        <v>-1.8819938956926408E-2</v>
      </c>
      <c r="H27" s="10">
        <f t="shared" si="3"/>
        <v>-2.2786987502023903E-2</v>
      </c>
      <c r="I27" s="10">
        <f t="shared" si="3"/>
        <v>-7.9533298160481519E-2</v>
      </c>
      <c r="J27" s="10">
        <f t="shared" si="3"/>
        <v>-2.107367792912937E-2</v>
      </c>
      <c r="K27" s="10">
        <f t="shared" si="3"/>
        <v>-2.4753767808403923E-2</v>
      </c>
      <c r="L27" s="10">
        <f t="shared" si="3"/>
        <v>-8.1159999699893376E-2</v>
      </c>
      <c r="M27" s="10">
        <f t="shared" si="3"/>
        <v>-1.6653483220571932E-2</v>
      </c>
      <c r="N27" s="10">
        <f t="shared" si="3"/>
        <v>-2.175418916342467E-2</v>
      </c>
      <c r="O27" s="10">
        <f t="shared" si="3"/>
        <v>-0.15610496116237738</v>
      </c>
      <c r="P27" s="10">
        <f t="shared" si="3"/>
        <v>-7.0447095344258748E-2</v>
      </c>
      <c r="Q27" s="10">
        <f t="shared" si="3"/>
        <v>-6.8018492323681304E-2</v>
      </c>
      <c r="R27" s="10">
        <f t="shared" si="3"/>
        <v>-0.13140203736254322</v>
      </c>
      <c r="S27" s="10">
        <f t="shared" si="3"/>
        <v>-3.5827684417118685E-2</v>
      </c>
      <c r="T27" s="10">
        <f t="shared" si="3"/>
        <v>-4.9167423848876873E-2</v>
      </c>
      <c r="U27" s="10">
        <f t="shared" si="3"/>
        <v>-0.24859945190271671</v>
      </c>
      <c r="V27" s="10">
        <f t="shared" si="3"/>
        <v>8.2925471481186119E-3</v>
      </c>
      <c r="W27" s="10">
        <f t="shared" si="3"/>
        <v>-4.4060218057998257E-3</v>
      </c>
      <c r="X27" s="10">
        <f t="shared" si="3"/>
        <v>-7.6353860559507228E-2</v>
      </c>
      <c r="Y27" s="10">
        <f t="shared" si="3"/>
        <v>-1.3901550392792728E-2</v>
      </c>
      <c r="Z27" s="10">
        <f t="shared" si="3"/>
        <v>-1.9867385387197317E-2</v>
      </c>
      <c r="AA27" s="10">
        <f t="shared" si="3"/>
        <v>-7.7660051237553929E-2</v>
      </c>
      <c r="AB27" s="10">
        <f t="shared" si="3"/>
        <v>-1.8019569240248251E-2</v>
      </c>
      <c r="AC27" s="10">
        <f t="shared" si="3"/>
        <v>-2.4621139598690847E-2</v>
      </c>
      <c r="AD27" s="10">
        <f t="shared" si="3"/>
        <v>-5.1307620980618751E-3</v>
      </c>
      <c r="AE27" s="10">
        <f t="shared" si="3"/>
        <v>-1.7263917820733693E-2</v>
      </c>
      <c r="AF27" s="10">
        <f t="shared" si="3"/>
        <v>-2.9171683418968697E-4</v>
      </c>
      <c r="AG27" s="10">
        <f t="shared" si="3"/>
        <v>0.14282241686787389</v>
      </c>
      <c r="AH27" s="10">
        <f t="shared" si="3"/>
        <v>0.12316968676737702</v>
      </c>
      <c r="AI27" s="10">
        <f t="shared" si="3"/>
        <v>9.2293452784572946E-2</v>
      </c>
    </row>
    <row r="28" spans="1:35" ht="13.5" x14ac:dyDescent="0.2">
      <c r="A28" s="158" t="s">
        <v>50</v>
      </c>
      <c r="B28" s="4" t="s">
        <v>45</v>
      </c>
      <c r="C28" s="27">
        <f>'No Pad'!CE11</f>
        <v>-0.16210395997902505</v>
      </c>
      <c r="D28" s="45">
        <f>'No Pad'!CF11</f>
        <v>-0.14301971710087757</v>
      </c>
      <c r="E28" s="45">
        <f>'No Pad'!CG11</f>
        <v>-0.14383348838063925</v>
      </c>
      <c r="F28" s="45">
        <f>'No Pad'!CH11</f>
        <v>-0.16274228748712882</v>
      </c>
      <c r="G28" s="45">
        <f>'No Pad'!CI11</f>
        <v>-0.14297521880767916</v>
      </c>
      <c r="H28" s="45">
        <f>'No Pad'!CJ11</f>
        <v>-0.1436637680955043</v>
      </c>
      <c r="I28" s="45">
        <f>'No Pad'!CK11</f>
        <v>-0.16248443713026495</v>
      </c>
      <c r="J28" s="45">
        <f>'No Pad'!CL11</f>
        <v>-0.14284715345351773</v>
      </c>
      <c r="K28" s="45">
        <f>'No Pad'!CM11</f>
        <v>-0.14398988714919314</v>
      </c>
      <c r="L28" s="45">
        <f>'No Pad'!CN11</f>
        <v>-0.16135976237299399</v>
      </c>
      <c r="M28" s="45">
        <f>'No Pad'!CO11</f>
        <v>-0.14131389271520778</v>
      </c>
      <c r="N28" s="45">
        <f>'No Pad'!CP11</f>
        <v>-0.1429262101805403</v>
      </c>
      <c r="O28" s="45">
        <f>'No Pad'!CQ11</f>
        <v>-0.25683207890025062</v>
      </c>
      <c r="P28" s="45">
        <f>'No Pad'!CR11</f>
        <v>-0.2062065341105076</v>
      </c>
      <c r="Q28" s="45">
        <f>'No Pad'!CS11</f>
        <v>-0.18750410902459635</v>
      </c>
      <c r="R28" s="45">
        <f>'No Pad'!CT11</f>
        <v>-0.20446139870737534</v>
      </c>
      <c r="S28" s="45">
        <f>'No Pad'!CU11</f>
        <v>-0.15915202727986311</v>
      </c>
      <c r="T28" s="45">
        <f>'No Pad'!CV11</f>
        <v>-8.2909063668169525E-2</v>
      </c>
      <c r="U28" s="45">
        <f>'No Pad'!CW11</f>
        <v>-0.41780274999838152</v>
      </c>
      <c r="V28" s="45">
        <f>'No Pad'!CX11</f>
        <v>-0.10475922996432852</v>
      </c>
      <c r="W28" s="45">
        <f>'No Pad'!CY11</f>
        <v>-0.10540418781630601</v>
      </c>
      <c r="X28" s="45">
        <f>'No Pad'!CZ11</f>
        <v>-0.16230229344512292</v>
      </c>
      <c r="Y28" s="45">
        <f>'No Pad'!DA11</f>
        <v>-0.13962488299270803</v>
      </c>
      <c r="Z28" s="45">
        <f>'No Pad'!DB11</f>
        <v>-0.14103780685661615</v>
      </c>
      <c r="AA28" s="45">
        <f>'No Pad'!DC11</f>
        <v>-0.16154607944395827</v>
      </c>
      <c r="AB28" s="45">
        <f>'No Pad'!DD11</f>
        <v>-0.1426428486882011</v>
      </c>
      <c r="AC28" s="45">
        <f>'No Pad'!DE11</f>
        <v>-0.14368747742319143</v>
      </c>
      <c r="AD28" s="45">
        <f>'No Pad'!DF11</f>
        <v>-0.20333740668286693</v>
      </c>
      <c r="AE28" s="45">
        <f>'No Pad'!DG11</f>
        <v>3.8791580408716886E-2</v>
      </c>
      <c r="AF28" s="45">
        <f>'No Pad'!DH11</f>
        <v>5.5026875309611478E-2</v>
      </c>
      <c r="AG28" s="45">
        <f>'No Pad'!DI11</f>
        <v>-3.6544386213479663E-2</v>
      </c>
      <c r="AH28" s="45">
        <f>'No Pad'!DJ11</f>
        <v>0.29376816534625072</v>
      </c>
      <c r="AI28" s="45">
        <f>'No Pad'!DK11</f>
        <v>7.3159160564257197E-2</v>
      </c>
    </row>
    <row r="29" spans="1:35" ht="13.5" x14ac:dyDescent="0.2">
      <c r="A29" s="159"/>
      <c r="B29" s="13" t="s">
        <v>46</v>
      </c>
      <c r="C29" s="5">
        <f>'No Pad'!CE15</f>
        <v>-0.20285947406523208</v>
      </c>
      <c r="D29" s="5">
        <f>'No Pad'!CF15</f>
        <v>-0.12630276478923519</v>
      </c>
      <c r="E29" s="5">
        <f>'No Pad'!CG15</f>
        <v>-0.13477475097584812</v>
      </c>
      <c r="F29" s="5">
        <f>'No Pad'!CH15</f>
        <v>-0.20264529714911872</v>
      </c>
      <c r="G29" s="5">
        <f>'No Pad'!CI15</f>
        <v>-0.12656043750186785</v>
      </c>
      <c r="H29" s="5">
        <f>'No Pad'!CJ15</f>
        <v>-0.13451994987691118</v>
      </c>
      <c r="I29" s="5">
        <f>'No Pad'!CK15</f>
        <v>-0.20372186741146181</v>
      </c>
      <c r="J29" s="5">
        <f>'No Pad'!CL15</f>
        <v>-0.1267344560264968</v>
      </c>
      <c r="K29" s="5">
        <f>'No Pad'!CM15</f>
        <v>-0.13634732624011459</v>
      </c>
      <c r="L29" s="5">
        <f>'No Pad'!CN15</f>
        <v>-0.20303299540972974</v>
      </c>
      <c r="M29" s="5">
        <f>'No Pad'!CO15</f>
        <v>-0.12625036058197137</v>
      </c>
      <c r="N29" s="5">
        <f>'No Pad'!CP15</f>
        <v>-0.13589689013255768</v>
      </c>
      <c r="O29" s="5">
        <f>'No Pad'!CQ15</f>
        <v>-0.30238690046453254</v>
      </c>
      <c r="P29" s="5">
        <f>'No Pad'!CR15</f>
        <v>-0.25659876097637024</v>
      </c>
      <c r="Q29" s="5">
        <f>'No Pad'!CS15</f>
        <v>-0.24822389932979416</v>
      </c>
      <c r="R29" s="5">
        <f>'No Pad'!CT15</f>
        <v>-0.1087635226838336</v>
      </c>
      <c r="S29" s="5">
        <f>'No Pad'!CU15</f>
        <v>1.349626991269548E-2</v>
      </c>
      <c r="T29" s="5">
        <f>'No Pad'!CV15</f>
        <v>2.6386024802133923E-2</v>
      </c>
      <c r="U29" s="5">
        <f>'No Pad'!CW15</f>
        <v>-0.43706768661019324</v>
      </c>
      <c r="V29" s="5">
        <f>'No Pad'!CX15</f>
        <v>-0.10279716308325992</v>
      </c>
      <c r="W29" s="5">
        <f>'No Pad'!CY15</f>
        <v>-0.11293530594846801</v>
      </c>
      <c r="X29" s="5">
        <f>'No Pad'!CZ15</f>
        <v>-0.2025025097521197</v>
      </c>
      <c r="Y29" s="5">
        <f>'No Pad'!DA15</f>
        <v>-0.12594607018538762</v>
      </c>
      <c r="Z29" s="5">
        <f>'No Pad'!DB15</f>
        <v>-0.13468117706128713</v>
      </c>
      <c r="AA29" s="5">
        <f>'No Pad'!DC15</f>
        <v>-0.20326069843624739</v>
      </c>
      <c r="AB29" s="5">
        <f>'No Pad'!DD15</f>
        <v>-0.12832022557877865</v>
      </c>
      <c r="AC29" s="5">
        <f>'No Pad'!DE15</f>
        <v>-0.13821253326908034</v>
      </c>
      <c r="AD29" s="5">
        <f>'No Pad'!DF15</f>
        <v>-0.26343154298316951</v>
      </c>
      <c r="AE29" s="5">
        <f>'No Pad'!DG15</f>
        <v>-0.300326251920778</v>
      </c>
      <c r="AF29" s="5">
        <f>'No Pad'!DH15</f>
        <v>-0.13205744142293185</v>
      </c>
      <c r="AG29" s="5">
        <f>'No Pad'!DI15</f>
        <v>-0.14074230220860662</v>
      </c>
      <c r="AH29" s="5">
        <f>'No Pad'!DJ15</f>
        <v>-0.16004493366520067</v>
      </c>
      <c r="AI29" s="5">
        <f>'No Pad'!DK15</f>
        <v>-0.16385734691144793</v>
      </c>
    </row>
    <row r="30" spans="1:35" s="1" customFormat="1" ht="12.75" thickBot="1" x14ac:dyDescent="0.25">
      <c r="A30" s="9"/>
      <c r="B30" s="14" t="s">
        <v>49</v>
      </c>
      <c r="C30" s="10">
        <f>AVERAGE(C28:C29)</f>
        <v>-0.18248171702212856</v>
      </c>
      <c r="D30" s="10">
        <f t="shared" ref="D30:AI30" si="4">AVERAGE(D28:D29)</f>
        <v>-0.13466124094505638</v>
      </c>
      <c r="E30" s="10">
        <f t="shared" si="4"/>
        <v>-0.13930411967824369</v>
      </c>
      <c r="F30" s="10">
        <f t="shared" si="4"/>
        <v>-0.18269379231812377</v>
      </c>
      <c r="G30" s="10">
        <f t="shared" si="4"/>
        <v>-0.13476782815477351</v>
      </c>
      <c r="H30" s="10">
        <f t="shared" si="4"/>
        <v>-0.13909185898620774</v>
      </c>
      <c r="I30" s="10">
        <f t="shared" si="4"/>
        <v>-0.18310315227086338</v>
      </c>
      <c r="J30" s="10">
        <f t="shared" si="4"/>
        <v>-0.13479080474000726</v>
      </c>
      <c r="K30" s="10">
        <f t="shared" si="4"/>
        <v>-0.14016860669465386</v>
      </c>
      <c r="L30" s="10">
        <f t="shared" si="4"/>
        <v>-0.18219637889136187</v>
      </c>
      <c r="M30" s="10">
        <f t="shared" si="4"/>
        <v>-0.13378212664858957</v>
      </c>
      <c r="N30" s="10">
        <f t="shared" si="4"/>
        <v>-0.13941155015654899</v>
      </c>
      <c r="O30" s="10">
        <f t="shared" si="4"/>
        <v>-0.27960948968239158</v>
      </c>
      <c r="P30" s="10">
        <f t="shared" si="4"/>
        <v>-0.23140264754343892</v>
      </c>
      <c r="Q30" s="10">
        <f t="shared" si="4"/>
        <v>-0.21786400417719526</v>
      </c>
      <c r="R30" s="10">
        <f t="shared" si="4"/>
        <v>-0.15661246069560447</v>
      </c>
      <c r="S30" s="10">
        <f t="shared" si="4"/>
        <v>-7.2827878683583813E-2</v>
      </c>
      <c r="T30" s="10">
        <f t="shared" si="4"/>
        <v>-2.8261519433017801E-2</v>
      </c>
      <c r="U30" s="10">
        <f t="shared" si="4"/>
        <v>-0.42743521830428738</v>
      </c>
      <c r="V30" s="10">
        <f t="shared" si="4"/>
        <v>-0.10377819652379422</v>
      </c>
      <c r="W30" s="10">
        <f t="shared" si="4"/>
        <v>-0.10916974688238701</v>
      </c>
      <c r="X30" s="10">
        <f t="shared" si="4"/>
        <v>-0.18240240159862131</v>
      </c>
      <c r="Y30" s="10">
        <f t="shared" si="4"/>
        <v>-0.13278547658904782</v>
      </c>
      <c r="Z30" s="10">
        <f t="shared" si="4"/>
        <v>-0.13785949195895164</v>
      </c>
      <c r="AA30" s="10">
        <f t="shared" si="4"/>
        <v>-0.18240338894010283</v>
      </c>
      <c r="AB30" s="10">
        <f t="shared" si="4"/>
        <v>-0.13548153713348987</v>
      </c>
      <c r="AC30" s="10">
        <f t="shared" si="4"/>
        <v>-0.14095000534613589</v>
      </c>
      <c r="AD30" s="10">
        <f t="shared" si="4"/>
        <v>-0.23338447483301822</v>
      </c>
      <c r="AE30" s="10">
        <f t="shared" si="4"/>
        <v>-0.13076733575603056</v>
      </c>
      <c r="AF30" s="10">
        <f t="shared" si="4"/>
        <v>-3.8515283056660188E-2</v>
      </c>
      <c r="AG30" s="10">
        <f t="shared" si="4"/>
        <v>-8.864334421104314E-2</v>
      </c>
      <c r="AH30" s="10">
        <f t="shared" si="4"/>
        <v>6.6861615840525024E-2</v>
      </c>
      <c r="AI30" s="10">
        <f t="shared" si="4"/>
        <v>-4.5349093173595367E-2</v>
      </c>
    </row>
    <row r="31" spans="1:35" x14ac:dyDescent="0.2">
      <c r="A31" s="4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x14ac:dyDescent="0.2">
      <c r="B32" s="4" t="s">
        <v>41</v>
      </c>
      <c r="C32" s="1">
        <f t="shared" ref="C32:AI32" si="5">C12-C27</f>
        <v>1.413117586330101E-2</v>
      </c>
      <c r="D32" s="1">
        <f t="shared" si="5"/>
        <v>4.4707048330326626E-4</v>
      </c>
      <c r="E32" s="1">
        <f t="shared" si="5"/>
        <v>5.5502754554877659E-3</v>
      </c>
      <c r="F32" s="1">
        <f t="shared" si="5"/>
        <v>1.4130350703622077E-2</v>
      </c>
      <c r="G32" s="1">
        <f t="shared" si="5"/>
        <v>1.0700310541524871E-3</v>
      </c>
      <c r="H32" s="1">
        <f t="shared" si="5"/>
        <v>5.4442111094804291E-3</v>
      </c>
      <c r="I32" s="1">
        <f t="shared" si="5"/>
        <v>1.4370186610202895E-2</v>
      </c>
      <c r="J32" s="1">
        <f t="shared" si="5"/>
        <v>2.20632146670309E-3</v>
      </c>
      <c r="K32" s="1">
        <f t="shared" si="5"/>
        <v>6.2557075571624821E-3</v>
      </c>
      <c r="L32" s="1">
        <f t="shared" si="5"/>
        <v>1.4163146436850627E-2</v>
      </c>
      <c r="M32" s="1">
        <f t="shared" si="5"/>
        <v>-1.0871004465835277E-3</v>
      </c>
      <c r="N32" s="1">
        <f t="shared" si="5"/>
        <v>4.4488558650365023E-3</v>
      </c>
      <c r="O32" s="1">
        <f t="shared" si="5"/>
        <v>1.7931338845219164E-2</v>
      </c>
      <c r="P32" s="1">
        <f t="shared" si="5"/>
        <v>1.0706424684986712E-2</v>
      </c>
      <c r="Q32" s="1">
        <f t="shared" si="5"/>
        <v>9.0865538535152002E-3</v>
      </c>
      <c r="R32" s="1">
        <f t="shared" si="5"/>
        <v>1.5728241165729628E-2</v>
      </c>
      <c r="S32" s="1">
        <f t="shared" si="5"/>
        <v>3.0257212104915637E-3</v>
      </c>
      <c r="T32" s="1">
        <f t="shared" si="5"/>
        <v>6.1009147901499305E-3</v>
      </c>
      <c r="U32" s="1">
        <f t="shared" si="5"/>
        <v>3.4747703824103415E-3</v>
      </c>
      <c r="V32" s="1">
        <f t="shared" si="5"/>
        <v>-8.5837441481910193E-3</v>
      </c>
      <c r="W32" s="1">
        <f t="shared" si="5"/>
        <v>2.8227062870880004E-3</v>
      </c>
      <c r="X32" s="1">
        <f t="shared" si="5"/>
        <v>1.4047701138850913E-2</v>
      </c>
      <c r="Y32" s="1">
        <f t="shared" si="5"/>
        <v>-2.1154031687565383E-3</v>
      </c>
      <c r="Z32" s="1">
        <f t="shared" si="5"/>
        <v>4.1333234151829795E-3</v>
      </c>
      <c r="AA32" s="1">
        <f t="shared" si="5"/>
        <v>1.4641338218894212E-2</v>
      </c>
      <c r="AB32" s="1">
        <f t="shared" si="5"/>
        <v>-1.5862328066027498E-3</v>
      </c>
      <c r="AC32" s="1">
        <f t="shared" si="5"/>
        <v>5.403640890474723E-3</v>
      </c>
      <c r="AD32" s="1">
        <f t="shared" si="5"/>
        <v>1.5567242039604426E-2</v>
      </c>
      <c r="AE32" s="1">
        <f t="shared" si="5"/>
        <v>-2.615007446599843E-4</v>
      </c>
      <c r="AF32" s="1">
        <f t="shared" si="5"/>
        <v>-1.7911081710940024E-2</v>
      </c>
      <c r="AG32" s="1">
        <f t="shared" si="5"/>
        <v>1.1324478814882744E-2</v>
      </c>
      <c r="AH32" s="1">
        <f t="shared" si="5"/>
        <v>1.6523833232854945E-2</v>
      </c>
      <c r="AI32" s="1">
        <f t="shared" si="5"/>
        <v>1.70379669753737E-2</v>
      </c>
    </row>
    <row r="33" spans="1:35" ht="13.5" x14ac:dyDescent="0.2">
      <c r="A33" s="4"/>
      <c r="B33" s="4" t="s">
        <v>142</v>
      </c>
      <c r="C33" s="1">
        <f>C16-C30</f>
        <v>3.4775967350410775E-2</v>
      </c>
      <c r="D33" s="1">
        <f t="shared" ref="D33:AI33" si="6">D16-D30</f>
        <v>1.3558727075371091E-2</v>
      </c>
      <c r="E33" s="1">
        <f t="shared" si="6"/>
        <v>1.54946184432182E-2</v>
      </c>
      <c r="F33" s="1">
        <f t="shared" si="6"/>
        <v>3.4484358525357917E-2</v>
      </c>
      <c r="G33" s="1">
        <f t="shared" si="6"/>
        <v>1.2871668907009415E-2</v>
      </c>
      <c r="H33" s="1">
        <f t="shared" si="6"/>
        <v>1.4592185372358013E-2</v>
      </c>
      <c r="I33" s="1">
        <f t="shared" si="6"/>
        <v>3.4295637840091542E-2</v>
      </c>
      <c r="J33" s="1">
        <f t="shared" si="6"/>
        <v>1.2328103462766526E-2</v>
      </c>
      <c r="K33" s="1">
        <f t="shared" si="6"/>
        <v>1.4742254976560287E-2</v>
      </c>
      <c r="L33" s="1">
        <f t="shared" si="6"/>
        <v>3.4125821100586762E-2</v>
      </c>
      <c r="M33" s="1">
        <f t="shared" si="6"/>
        <v>1.1860446903978195E-2</v>
      </c>
      <c r="N33" s="1">
        <f t="shared" si="6"/>
        <v>1.4351896255388352E-2</v>
      </c>
      <c r="O33" s="1">
        <f t="shared" si="6"/>
        <v>4.5968764040708932E-2</v>
      </c>
      <c r="P33" s="1">
        <f t="shared" si="6"/>
        <v>4.0230675437444852E-2</v>
      </c>
      <c r="Q33" s="1">
        <f t="shared" si="6"/>
        <v>3.3170146706958392E-2</v>
      </c>
      <c r="R33" s="1">
        <f t="shared" si="6"/>
        <v>3.452700098666206E-2</v>
      </c>
      <c r="S33" s="1">
        <f t="shared" si="6"/>
        <v>8.8965306278890322E-3</v>
      </c>
      <c r="T33" s="1">
        <f t="shared" si="6"/>
        <v>9.9025321932496579E-3</v>
      </c>
      <c r="U33" s="1">
        <f t="shared" si="6"/>
        <v>1.3014268476618851E-2</v>
      </c>
      <c r="V33" s="1">
        <f t="shared" si="6"/>
        <v>5.1547083132850169E-3</v>
      </c>
      <c r="W33" s="1">
        <f t="shared" si="6"/>
        <v>9.8042895830438015E-3</v>
      </c>
      <c r="X33" s="1">
        <f t="shared" si="6"/>
        <v>3.4549702404127025E-2</v>
      </c>
      <c r="Y33" s="1">
        <f t="shared" si="6"/>
        <v>1.1281053719052025E-2</v>
      </c>
      <c r="Z33" s="1">
        <f t="shared" si="6"/>
        <v>1.3298136334747912E-2</v>
      </c>
      <c r="AA33" s="1">
        <f t="shared" si="6"/>
        <v>3.4303765484394511E-2</v>
      </c>
      <c r="AB33" s="1">
        <f t="shared" si="6"/>
        <v>1.1821825967320565E-2</v>
      </c>
      <c r="AC33" s="1">
        <f t="shared" si="6"/>
        <v>1.4354654890667895E-2</v>
      </c>
      <c r="AD33" s="1">
        <f t="shared" si="6"/>
        <v>0.12107475985709909</v>
      </c>
      <c r="AE33" s="1">
        <f t="shared" si="6"/>
        <v>6.4792470683642245E-3</v>
      </c>
      <c r="AF33" s="1">
        <f t="shared" si="6"/>
        <v>-8.7536050281247835E-2</v>
      </c>
      <c r="AG33" s="1">
        <f t="shared" si="6"/>
        <v>4.5280613728423069E-2</v>
      </c>
      <c r="AH33" s="1">
        <f t="shared" si="6"/>
        <v>5.0865597389518347E-2</v>
      </c>
      <c r="AI33" s="1">
        <f t="shared" si="6"/>
        <v>2.9614239677404619E-2</v>
      </c>
    </row>
    <row r="35" spans="1:35" ht="15.75" thickBot="1" x14ac:dyDescent="0.2"/>
    <row r="36" spans="1:35" ht="16.5" thickTop="1" thickBot="1" x14ac:dyDescent="0.2">
      <c r="C36" s="93"/>
      <c r="D36" s="110" t="s">
        <v>145</v>
      </c>
      <c r="E36" s="94" t="s">
        <v>146</v>
      </c>
      <c r="F36" s="95" t="s">
        <v>147</v>
      </c>
      <c r="G36" s="94" t="s">
        <v>3</v>
      </c>
      <c r="H36" s="94" t="s">
        <v>4</v>
      </c>
      <c r="I36" s="95" t="s">
        <v>5</v>
      </c>
      <c r="J36" s="94" t="s">
        <v>148</v>
      </c>
      <c r="K36" s="94" t="s">
        <v>149</v>
      </c>
      <c r="L36" s="95" t="s">
        <v>150</v>
      </c>
      <c r="M36" s="94" t="s">
        <v>12</v>
      </c>
      <c r="N36" s="94" t="s">
        <v>13</v>
      </c>
      <c r="O36" s="94" t="s">
        <v>14</v>
      </c>
    </row>
    <row r="37" spans="1:35" ht="15.75" thickBot="1" x14ac:dyDescent="0.2">
      <c r="C37" s="109" t="s">
        <v>143</v>
      </c>
      <c r="D37" s="108">
        <f>C12</f>
        <v>-6.6677016890458241E-2</v>
      </c>
      <c r="E37" s="97">
        <f t="shared" ref="E37:L37" si="7">D12</f>
        <v>-1.6468046405623785E-2</v>
      </c>
      <c r="F37" s="107">
        <f t="shared" si="7"/>
        <v>-1.6108206557878132E-2</v>
      </c>
      <c r="G37" s="97">
        <f t="shared" si="7"/>
        <v>-6.4497146516660178E-2</v>
      </c>
      <c r="H37" s="97">
        <f t="shared" si="7"/>
        <v>-1.774990790277392E-2</v>
      </c>
      <c r="I37" s="107">
        <f t="shared" si="7"/>
        <v>-1.7342776392543474E-2</v>
      </c>
      <c r="J37" s="97">
        <f t="shared" si="7"/>
        <v>-6.5163111550278624E-2</v>
      </c>
      <c r="K37" s="97">
        <f t="shared" si="7"/>
        <v>-1.886735646242628E-2</v>
      </c>
      <c r="L37" s="107">
        <f t="shared" si="7"/>
        <v>-1.8498060251241441E-2</v>
      </c>
      <c r="M37" s="97">
        <f>O12</f>
        <v>-0.13817362231715821</v>
      </c>
      <c r="N37" s="97">
        <f t="shared" ref="N37:O37" si="8">P12</f>
        <v>-5.9740670659272035E-2</v>
      </c>
      <c r="O37" s="97">
        <f t="shared" si="8"/>
        <v>-5.8931938470166104E-2</v>
      </c>
    </row>
    <row r="38" spans="1:35" ht="15.75" thickBot="1" x14ac:dyDescent="0.2">
      <c r="C38" s="96" t="s">
        <v>144</v>
      </c>
      <c r="D38" s="111">
        <f>C27</f>
        <v>-8.080819275375925E-2</v>
      </c>
      <c r="E38" s="97">
        <f t="shared" ref="E38:I38" si="9">D27</f>
        <v>-1.6915116888927051E-2</v>
      </c>
      <c r="F38" s="100">
        <f t="shared" si="9"/>
        <v>-2.1658482013365898E-2</v>
      </c>
      <c r="G38" s="97">
        <f t="shared" si="9"/>
        <v>-7.8627497220282255E-2</v>
      </c>
      <c r="H38" s="97">
        <f t="shared" si="9"/>
        <v>-1.8819938956926408E-2</v>
      </c>
      <c r="I38" s="100">
        <f t="shared" si="9"/>
        <v>-2.2786987502023903E-2</v>
      </c>
      <c r="J38" s="97">
        <v>-0.08</v>
      </c>
      <c r="K38" s="98">
        <v>-1.9E-2</v>
      </c>
      <c r="L38" s="99">
        <v>-2.4E-2</v>
      </c>
      <c r="M38" s="97">
        <f>O27</f>
        <v>-0.15610496116237738</v>
      </c>
      <c r="N38" s="97">
        <f t="shared" ref="N38:O38" si="10">P27</f>
        <v>-7.0447095344258748E-2</v>
      </c>
      <c r="O38" s="97">
        <f t="shared" si="10"/>
        <v>-6.8018492323681304E-2</v>
      </c>
    </row>
    <row r="39" spans="1:35" ht="15.75" thickBot="1" x14ac:dyDescent="0.2">
      <c r="C39" s="101" t="s">
        <v>141</v>
      </c>
      <c r="D39" s="102">
        <f>D37-D38</f>
        <v>1.413117586330101E-2</v>
      </c>
      <c r="E39" s="102">
        <f t="shared" ref="E39:I39" si="11">E37-E38</f>
        <v>4.4707048330326626E-4</v>
      </c>
      <c r="F39" s="103">
        <f t="shared" si="11"/>
        <v>5.5502754554877659E-3</v>
      </c>
      <c r="G39" s="102">
        <f t="shared" si="11"/>
        <v>1.4130350703622077E-2</v>
      </c>
      <c r="H39" s="102">
        <f t="shared" si="11"/>
        <v>1.0700310541524871E-3</v>
      </c>
      <c r="I39" s="103">
        <f t="shared" si="11"/>
        <v>5.4442111094804291E-3</v>
      </c>
      <c r="J39" s="102">
        <f>J37-J38</f>
        <v>1.4836888449721378E-2</v>
      </c>
      <c r="K39" s="102">
        <f t="shared" ref="K39" si="12">K37-K38</f>
        <v>1.3264353757371991E-4</v>
      </c>
      <c r="L39" s="103">
        <f t="shared" ref="L39" si="13">L37-L38</f>
        <v>5.5019397487585595E-3</v>
      </c>
      <c r="M39" s="102">
        <v>2.1000000000000001E-2</v>
      </c>
      <c r="N39" s="102">
        <v>1.2E-2</v>
      </c>
      <c r="O39" s="102">
        <v>0.01</v>
      </c>
    </row>
    <row r="40" spans="1:35" ht="16.5" thickTop="1" thickBot="1" x14ac:dyDescent="0.2">
      <c r="C40" s="104"/>
      <c r="D40" s="94" t="s">
        <v>15</v>
      </c>
      <c r="E40" s="94" t="s">
        <v>16</v>
      </c>
      <c r="F40" s="95" t="s">
        <v>17</v>
      </c>
      <c r="G40" s="94" t="s">
        <v>18</v>
      </c>
      <c r="H40" s="94" t="s">
        <v>19</v>
      </c>
      <c r="I40" s="95" t="s">
        <v>20</v>
      </c>
      <c r="J40" s="105" t="s">
        <v>21</v>
      </c>
      <c r="K40" s="105" t="s">
        <v>22</v>
      </c>
      <c r="L40" s="106" t="s">
        <v>23</v>
      </c>
      <c r="M40" s="105" t="s">
        <v>24</v>
      </c>
      <c r="N40" s="105" t="s">
        <v>25</v>
      </c>
      <c r="O40" s="105" t="s">
        <v>26</v>
      </c>
    </row>
    <row r="41" spans="1:35" ht="15.75" thickBot="1" x14ac:dyDescent="0.2">
      <c r="C41" s="96" t="s">
        <v>143</v>
      </c>
      <c r="D41" s="97">
        <f>R12</f>
        <v>-0.11567379619681359</v>
      </c>
      <c r="E41" s="97">
        <f t="shared" ref="E41:O41" si="14">S12</f>
        <v>-3.2801963206627122E-2</v>
      </c>
      <c r="F41" s="100">
        <f t="shared" si="14"/>
        <v>-4.3066509058726943E-2</v>
      </c>
      <c r="G41" s="97">
        <f t="shared" si="14"/>
        <v>-0.24512468152030636</v>
      </c>
      <c r="H41" s="97">
        <f t="shared" si="14"/>
        <v>-2.9119700007240734E-4</v>
      </c>
      <c r="I41" s="100">
        <f t="shared" si="14"/>
        <v>-1.5833155187118253E-3</v>
      </c>
      <c r="J41" s="97">
        <f t="shared" si="14"/>
        <v>-6.2306159420656315E-2</v>
      </c>
      <c r="K41" s="97">
        <f t="shared" si="14"/>
        <v>-1.6016953561549266E-2</v>
      </c>
      <c r="L41" s="100">
        <f t="shared" si="14"/>
        <v>-1.5734061972014338E-2</v>
      </c>
      <c r="M41" s="97">
        <f t="shared" si="14"/>
        <v>-6.3018713018659717E-2</v>
      </c>
      <c r="N41" s="97">
        <f t="shared" si="14"/>
        <v>-1.9605802046851001E-2</v>
      </c>
      <c r="O41" s="97">
        <f t="shared" si="14"/>
        <v>-1.9217498708216124E-2</v>
      </c>
    </row>
    <row r="42" spans="1:35" ht="15.75" thickBot="1" x14ac:dyDescent="0.2">
      <c r="C42" s="96" t="s">
        <v>144</v>
      </c>
      <c r="D42" s="97">
        <f>R27</f>
        <v>-0.13140203736254322</v>
      </c>
      <c r="E42" s="97">
        <f t="shared" ref="E42:F42" si="15">S27</f>
        <v>-3.5827684417118685E-2</v>
      </c>
      <c r="F42" s="100">
        <f t="shared" si="15"/>
        <v>-4.9167423848876873E-2</v>
      </c>
      <c r="G42" s="97">
        <f>U27</f>
        <v>-0.24859945190271671</v>
      </c>
      <c r="H42" s="97">
        <f t="shared" ref="H42:O42" si="16">V27</f>
        <v>8.2925471481186119E-3</v>
      </c>
      <c r="I42" s="100">
        <f t="shared" si="16"/>
        <v>-4.4060218057998257E-3</v>
      </c>
      <c r="J42" s="97">
        <f t="shared" si="16"/>
        <v>-7.6353860559507228E-2</v>
      </c>
      <c r="K42" s="97">
        <f t="shared" si="16"/>
        <v>-1.3901550392792728E-2</v>
      </c>
      <c r="L42" s="100">
        <f t="shared" si="16"/>
        <v>-1.9867385387197317E-2</v>
      </c>
      <c r="M42" s="97">
        <f t="shared" si="16"/>
        <v>-7.7660051237553929E-2</v>
      </c>
      <c r="N42" s="97">
        <f t="shared" si="16"/>
        <v>-1.8019569240248251E-2</v>
      </c>
      <c r="O42" s="97">
        <f t="shared" si="16"/>
        <v>-2.4621139598690847E-2</v>
      </c>
    </row>
    <row r="43" spans="1:35" ht="15.75" thickBot="1" x14ac:dyDescent="0.2">
      <c r="C43" s="101" t="s">
        <v>141</v>
      </c>
      <c r="D43" s="102">
        <f>D41-D42</f>
        <v>1.5728241165729628E-2</v>
      </c>
      <c r="E43" s="102">
        <f t="shared" ref="E43:O43" si="17">E41-E42</f>
        <v>3.0257212104915637E-3</v>
      </c>
      <c r="F43" s="103">
        <f t="shared" si="17"/>
        <v>6.1009147901499305E-3</v>
      </c>
      <c r="G43" s="102">
        <f t="shared" si="17"/>
        <v>3.4747703824103415E-3</v>
      </c>
      <c r="H43" s="102">
        <f t="shared" si="17"/>
        <v>-8.5837441481910193E-3</v>
      </c>
      <c r="I43" s="103">
        <f t="shared" si="17"/>
        <v>2.8227062870880004E-3</v>
      </c>
      <c r="J43" s="102">
        <f t="shared" si="17"/>
        <v>1.4047701138850913E-2</v>
      </c>
      <c r="K43" s="102">
        <f t="shared" si="17"/>
        <v>-2.1154031687565383E-3</v>
      </c>
      <c r="L43" s="103">
        <f t="shared" si="17"/>
        <v>4.1333234151829795E-3</v>
      </c>
      <c r="M43" s="102">
        <f t="shared" si="17"/>
        <v>1.4641338218894212E-2</v>
      </c>
      <c r="N43" s="102">
        <f t="shared" si="17"/>
        <v>-1.5862328066027498E-3</v>
      </c>
      <c r="O43" s="102">
        <f t="shared" si="17"/>
        <v>5.403640890474723E-3</v>
      </c>
    </row>
    <row r="44" spans="1:35" ht="16.5" thickTop="1" thickBot="1" x14ac:dyDescent="0.2"/>
    <row r="45" spans="1:35" ht="16.5" thickTop="1" thickBot="1" x14ac:dyDescent="0.2">
      <c r="C45" s="93"/>
      <c r="D45" s="110" t="s">
        <v>145</v>
      </c>
      <c r="E45" s="94" t="s">
        <v>146</v>
      </c>
      <c r="F45" s="95" t="s">
        <v>147</v>
      </c>
      <c r="G45" s="94" t="s">
        <v>3</v>
      </c>
      <c r="H45" s="94" t="s">
        <v>4</v>
      </c>
      <c r="I45" s="95" t="s">
        <v>5</v>
      </c>
      <c r="J45" s="94" t="s">
        <v>148</v>
      </c>
      <c r="K45" s="94" t="s">
        <v>149</v>
      </c>
      <c r="L45" s="95" t="s">
        <v>150</v>
      </c>
      <c r="M45" s="94" t="s">
        <v>12</v>
      </c>
      <c r="N45" s="94" t="s">
        <v>13</v>
      </c>
      <c r="O45" s="94" t="s">
        <v>14</v>
      </c>
    </row>
    <row r="46" spans="1:35" ht="15.75" thickBot="1" x14ac:dyDescent="0.2">
      <c r="C46" s="109" t="s">
        <v>143</v>
      </c>
      <c r="D46" s="108">
        <f>C16</f>
        <v>-0.14770574967171779</v>
      </c>
      <c r="E46" s="108">
        <f t="shared" ref="E46:L46" si="18">D16</f>
        <v>-0.12110251386968529</v>
      </c>
      <c r="F46" s="113">
        <f t="shared" si="18"/>
        <v>-0.12380950123502549</v>
      </c>
      <c r="G46" s="108">
        <f t="shared" si="18"/>
        <v>-0.14820943379276585</v>
      </c>
      <c r="H46" s="108">
        <f t="shared" si="18"/>
        <v>-0.12189615924776409</v>
      </c>
      <c r="I46" s="113">
        <f t="shared" si="18"/>
        <v>-0.12449967361384973</v>
      </c>
      <c r="J46" s="108">
        <f t="shared" si="18"/>
        <v>-0.14880751443077184</v>
      </c>
      <c r="K46" s="108">
        <f t="shared" si="18"/>
        <v>-0.12246270127724074</v>
      </c>
      <c r="L46" s="113">
        <f t="shared" si="18"/>
        <v>-0.12542635171809358</v>
      </c>
      <c r="M46" s="97">
        <f>O16</f>
        <v>-0.23364072564168265</v>
      </c>
      <c r="N46" s="97">
        <f t="shared" ref="N46:O46" si="19">P16</f>
        <v>-0.19117197210599407</v>
      </c>
      <c r="O46" s="97">
        <f t="shared" si="19"/>
        <v>-0.18469385747023687</v>
      </c>
    </row>
    <row r="47" spans="1:35" ht="15.75" thickBot="1" x14ac:dyDescent="0.2">
      <c r="C47" s="96" t="s">
        <v>144</v>
      </c>
      <c r="D47" s="111">
        <f>C30</f>
        <v>-0.18248171702212856</v>
      </c>
      <c r="E47" s="112">
        <f t="shared" ref="E47:L47" si="20">D30</f>
        <v>-0.13466124094505638</v>
      </c>
      <c r="F47" s="107">
        <f t="shared" si="20"/>
        <v>-0.13930411967824369</v>
      </c>
      <c r="G47" s="112">
        <f t="shared" si="20"/>
        <v>-0.18269379231812377</v>
      </c>
      <c r="H47" s="112">
        <f t="shared" si="20"/>
        <v>-0.13476782815477351</v>
      </c>
      <c r="I47" s="107">
        <f t="shared" si="20"/>
        <v>-0.13909185898620774</v>
      </c>
      <c r="J47" s="112">
        <f t="shared" si="20"/>
        <v>-0.18310315227086338</v>
      </c>
      <c r="K47" s="112">
        <f t="shared" si="20"/>
        <v>-0.13479080474000726</v>
      </c>
      <c r="L47" s="107">
        <f t="shared" si="20"/>
        <v>-0.14016860669465386</v>
      </c>
      <c r="M47" s="97">
        <f>O30</f>
        <v>-0.27960948968239158</v>
      </c>
      <c r="N47" s="97">
        <f t="shared" ref="N47:O47" si="21">P30</f>
        <v>-0.23140264754343892</v>
      </c>
      <c r="O47" s="97">
        <f t="shared" si="21"/>
        <v>-0.21786400417719526</v>
      </c>
    </row>
    <row r="48" spans="1:35" ht="15.75" thickBot="1" x14ac:dyDescent="0.2">
      <c r="C48" s="101" t="s">
        <v>141</v>
      </c>
      <c r="D48" s="102">
        <f>D46-D47</f>
        <v>3.4775967350410775E-2</v>
      </c>
      <c r="E48" s="102">
        <f t="shared" ref="E48" si="22">E46-E47</f>
        <v>1.3558727075371091E-2</v>
      </c>
      <c r="F48" s="103">
        <f t="shared" ref="F48" si="23">F46-F47</f>
        <v>1.54946184432182E-2</v>
      </c>
      <c r="G48" s="102">
        <f t="shared" ref="G48" si="24">G46-G47</f>
        <v>3.4484358525357917E-2</v>
      </c>
      <c r="H48" s="102">
        <f t="shared" ref="H48" si="25">H46-H47</f>
        <v>1.2871668907009415E-2</v>
      </c>
      <c r="I48" s="103">
        <f t="shared" ref="I48" si="26">I46-I47</f>
        <v>1.4592185372358013E-2</v>
      </c>
      <c r="J48" s="102">
        <f>J46-J47</f>
        <v>3.4295637840091542E-2</v>
      </c>
      <c r="K48" s="102">
        <f t="shared" ref="K48" si="27">K46-K47</f>
        <v>1.2328103462766526E-2</v>
      </c>
      <c r="L48" s="103">
        <f t="shared" ref="L48" si="28">L46-L47</f>
        <v>1.4742254976560287E-2</v>
      </c>
      <c r="M48" s="102">
        <v>2.1000000000000001E-2</v>
      </c>
      <c r="N48" s="102">
        <v>1.2E-2</v>
      </c>
      <c r="O48" s="102">
        <v>0.01</v>
      </c>
    </row>
    <row r="49" spans="3:15" ht="16.5" thickTop="1" thickBot="1" x14ac:dyDescent="0.2">
      <c r="C49" s="104"/>
      <c r="D49" s="94" t="s">
        <v>15</v>
      </c>
      <c r="E49" s="94" t="s">
        <v>16</v>
      </c>
      <c r="F49" s="95" t="s">
        <v>17</v>
      </c>
      <c r="G49" s="94" t="s">
        <v>18</v>
      </c>
      <c r="H49" s="94" t="s">
        <v>19</v>
      </c>
      <c r="I49" s="95" t="s">
        <v>20</v>
      </c>
      <c r="J49" s="105" t="s">
        <v>21</v>
      </c>
      <c r="K49" s="105" t="s">
        <v>22</v>
      </c>
      <c r="L49" s="106" t="s">
        <v>23</v>
      </c>
      <c r="M49" s="105" t="s">
        <v>24</v>
      </c>
      <c r="N49" s="105" t="s">
        <v>25</v>
      </c>
      <c r="O49" s="105" t="s">
        <v>26</v>
      </c>
    </row>
    <row r="50" spans="3:15" ht="15.75" thickBot="1" x14ac:dyDescent="0.2">
      <c r="C50" s="96" t="s">
        <v>143</v>
      </c>
      <c r="D50" s="97">
        <f>R16</f>
        <v>-0.12208545970894241</v>
      </c>
      <c r="E50" s="97">
        <f t="shared" ref="E50:F50" si="29">S16</f>
        <v>-6.3931348055694781E-2</v>
      </c>
      <c r="F50" s="100">
        <f t="shared" si="29"/>
        <v>-1.8358987239768143E-2</v>
      </c>
      <c r="G50" s="97">
        <f>U16</f>
        <v>-0.41442094982766853</v>
      </c>
      <c r="H50" s="97">
        <f t="shared" ref="H50:O50" si="30">V16</f>
        <v>-9.8623488210509203E-2</v>
      </c>
      <c r="I50" s="100">
        <f t="shared" si="30"/>
        <v>-9.9365457299343207E-2</v>
      </c>
      <c r="J50" s="97">
        <f t="shared" si="30"/>
        <v>-0.14785269919449429</v>
      </c>
      <c r="K50" s="97">
        <f t="shared" si="30"/>
        <v>-0.1215044228699958</v>
      </c>
      <c r="L50" s="100">
        <f t="shared" si="30"/>
        <v>-0.12456135562420373</v>
      </c>
      <c r="M50" s="97">
        <f t="shared" si="30"/>
        <v>-0.14809962345570832</v>
      </c>
      <c r="N50" s="97">
        <f t="shared" si="30"/>
        <v>-0.12365971116616931</v>
      </c>
      <c r="O50" s="97">
        <f t="shared" si="30"/>
        <v>-0.12659535045546799</v>
      </c>
    </row>
    <row r="51" spans="3:15" ht="15.75" thickBot="1" x14ac:dyDescent="0.2">
      <c r="C51" s="96" t="s">
        <v>144</v>
      </c>
      <c r="D51" s="97">
        <f>R30</f>
        <v>-0.15661246069560447</v>
      </c>
      <c r="E51" s="97">
        <f t="shared" ref="E51:F51" si="31">S30</f>
        <v>-7.2827878683583813E-2</v>
      </c>
      <c r="F51" s="100">
        <f t="shared" si="31"/>
        <v>-2.8261519433017801E-2</v>
      </c>
      <c r="G51" s="97">
        <f>U30</f>
        <v>-0.42743521830428738</v>
      </c>
      <c r="H51" s="97">
        <f t="shared" ref="H51:O51" si="32">V30</f>
        <v>-0.10377819652379422</v>
      </c>
      <c r="I51" s="100">
        <f t="shared" si="32"/>
        <v>-0.10916974688238701</v>
      </c>
      <c r="J51" s="97">
        <f t="shared" si="32"/>
        <v>-0.18240240159862131</v>
      </c>
      <c r="K51" s="97">
        <f t="shared" si="32"/>
        <v>-0.13278547658904782</v>
      </c>
      <c r="L51" s="100">
        <f t="shared" si="32"/>
        <v>-0.13785949195895164</v>
      </c>
      <c r="M51" s="97">
        <f t="shared" si="32"/>
        <v>-0.18240338894010283</v>
      </c>
      <c r="N51" s="97">
        <f t="shared" si="32"/>
        <v>-0.13548153713348987</v>
      </c>
      <c r="O51" s="97">
        <f t="shared" si="32"/>
        <v>-0.14095000534613589</v>
      </c>
    </row>
    <row r="52" spans="3:15" ht="15.75" thickBot="1" x14ac:dyDescent="0.2">
      <c r="C52" s="101" t="s">
        <v>141</v>
      </c>
      <c r="D52" s="102">
        <f>D50-D51</f>
        <v>3.452700098666206E-2</v>
      </c>
      <c r="E52" s="102">
        <f t="shared" ref="E52" si="33">E50-E51</f>
        <v>8.8965306278890322E-3</v>
      </c>
      <c r="F52" s="103">
        <f t="shared" ref="F52" si="34">F50-F51</f>
        <v>9.9025321932496579E-3</v>
      </c>
      <c r="G52" s="102">
        <f t="shared" ref="G52" si="35">G50-G51</f>
        <v>1.3014268476618851E-2</v>
      </c>
      <c r="H52" s="102">
        <f t="shared" ref="H52" si="36">H50-H51</f>
        <v>5.1547083132850169E-3</v>
      </c>
      <c r="I52" s="103">
        <f t="shared" ref="I52" si="37">I50-I51</f>
        <v>9.8042895830438015E-3</v>
      </c>
      <c r="J52" s="102">
        <f t="shared" ref="J52" si="38">J50-J51</f>
        <v>3.4549702404127025E-2</v>
      </c>
      <c r="K52" s="102">
        <f t="shared" ref="K52" si="39">K50-K51</f>
        <v>1.1281053719052025E-2</v>
      </c>
      <c r="L52" s="103">
        <f t="shared" ref="L52" si="40">L50-L51</f>
        <v>1.3298136334747912E-2</v>
      </c>
      <c r="M52" s="102">
        <f t="shared" ref="M52" si="41">M50-M51</f>
        <v>3.4303765484394511E-2</v>
      </c>
      <c r="N52" s="102">
        <f t="shared" ref="N52" si="42">N50-N51</f>
        <v>1.1821825967320565E-2</v>
      </c>
      <c r="O52" s="102">
        <f t="shared" ref="O52" si="43">O50-O51</f>
        <v>1.4354654890667895E-2</v>
      </c>
    </row>
    <row r="53" spans="3:15" ht="15.75" thickTop="1" x14ac:dyDescent="0.15"/>
  </sheetData>
  <mergeCells count="7">
    <mergeCell ref="A4:A11"/>
    <mergeCell ref="A14:A15"/>
    <mergeCell ref="A19:A26"/>
    <mergeCell ref="A28:A29"/>
    <mergeCell ref="A3:B3"/>
    <mergeCell ref="A18:B18"/>
    <mergeCell ref="A13:B13"/>
  </mergeCells>
  <phoneticPr fontId="2" type="noConversion"/>
  <conditionalFormatting sqref="AJ30:XFD30 C31:AI32 C19:AI27 C12:AI17">
    <cfRule type="cellIs" dxfId="133" priority="25" operator="greaterThan">
      <formula>0.03</formula>
    </cfRule>
    <cfRule type="cellIs" dxfId="132" priority="26" stopIfTrue="1" operator="lessThan">
      <formula>-0.03</formula>
    </cfRule>
  </conditionalFormatting>
  <conditionalFormatting sqref="C4:AI11">
    <cfRule type="cellIs" dxfId="131" priority="27" operator="greaterThan">
      <formula>0.03</formula>
    </cfRule>
    <cfRule type="cellIs" dxfId="130" priority="28" stopIfTrue="1" operator="lessThan">
      <formula>-0.03</formula>
    </cfRule>
  </conditionalFormatting>
  <conditionalFormatting sqref="C29:AI30">
    <cfRule type="cellIs" dxfId="129" priority="13" operator="greaterThan">
      <formula>0.03</formula>
    </cfRule>
    <cfRule type="cellIs" dxfId="128" priority="14" stopIfTrue="1" operator="lessThan">
      <formula>-0.03</formula>
    </cfRule>
  </conditionalFormatting>
  <conditionalFormatting sqref="C28:AI28">
    <cfRule type="cellIs" dxfId="127" priority="7" operator="greaterThan">
      <formula>0.03</formula>
    </cfRule>
    <cfRule type="cellIs" dxfId="126" priority="8" stopIfTrue="1" operator="lessThan">
      <formula>-0.03</formula>
    </cfRule>
  </conditionalFormatting>
  <conditionalFormatting sqref="C33:AI33">
    <cfRule type="cellIs" dxfId="125" priority="1" operator="greaterThan">
      <formula>0.03</formula>
    </cfRule>
    <cfRule type="cellIs" dxfId="124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51"/>
  <sheetViews>
    <sheetView topLeftCell="CA31" zoomScale="80" zoomScaleNormal="80" workbookViewId="0">
      <selection activeCell="DF2" sqref="DF2"/>
    </sheetView>
  </sheetViews>
  <sheetFormatPr defaultRowHeight="13.5" x14ac:dyDescent="0.2"/>
  <cols>
    <col min="1" max="1" width="8.375" style="55" customWidth="1"/>
    <col min="2" max="2" width="18.625" style="55" customWidth="1"/>
    <col min="3" max="3" width="7.875" style="55" customWidth="1"/>
    <col min="4" max="4" width="8" style="55" customWidth="1"/>
    <col min="5" max="5" width="8.75" style="55" customWidth="1"/>
    <col min="6" max="6" width="6.875" style="55" customWidth="1"/>
    <col min="7" max="7" width="7.75" style="55" customWidth="1"/>
    <col min="8" max="8" width="9.875" style="55" customWidth="1"/>
    <col min="9" max="9" width="9.25" style="55" customWidth="1"/>
    <col min="10" max="10" width="8.125" style="55" customWidth="1"/>
    <col min="11" max="11" width="9.875" style="55" bestFit="1" customWidth="1"/>
    <col min="12" max="13" width="7.625" style="55" customWidth="1"/>
    <col min="14" max="14" width="10.875" style="55" bestFit="1" customWidth="1"/>
    <col min="15" max="16" width="7.625" style="55" customWidth="1"/>
    <col min="17" max="17" width="11.5" style="55" customWidth="1"/>
    <col min="18" max="19" width="7.625" style="55" customWidth="1"/>
    <col min="20" max="20" width="12.75" style="55" customWidth="1"/>
    <col min="21" max="22" width="7.625" style="55" customWidth="1"/>
    <col min="23" max="23" width="12.875" style="55" customWidth="1"/>
    <col min="24" max="37" width="7.625" style="55" customWidth="1"/>
    <col min="38" max="40" width="8.875" style="55" customWidth="1"/>
    <col min="41" max="41" width="6.125" style="55" customWidth="1"/>
    <col min="42" max="42" width="7.875" style="55" customWidth="1"/>
    <col min="43" max="43" width="8" style="55" customWidth="1"/>
    <col min="44" max="44" width="11.25" style="55" customWidth="1"/>
    <col min="45" max="46" width="6.875" style="55" customWidth="1"/>
    <col min="47" max="47" width="9.875" style="55" customWidth="1"/>
    <col min="48" max="48" width="9" style="55" customWidth="1"/>
    <col min="49" max="49" width="6.875" style="55" customWidth="1"/>
    <col min="50" max="50" width="11.375" style="55" customWidth="1"/>
    <col min="51" max="51" width="9.25" style="55" customWidth="1"/>
    <col min="52" max="52" width="7.625" style="55" customWidth="1"/>
    <col min="53" max="53" width="10.625" style="55" customWidth="1"/>
    <col min="54" max="54" width="7.625" style="55" customWidth="1"/>
    <col min="55" max="55" width="8.875" style="55" customWidth="1"/>
    <col min="56" max="56" width="12.125" style="55" customWidth="1"/>
    <col min="57" max="58" width="8.875" style="55" customWidth="1"/>
    <col min="59" max="59" width="9.625" style="55" bestFit="1" customWidth="1"/>
    <col min="60" max="61" width="8.875" style="55" customWidth="1"/>
    <col min="62" max="62" width="9.625" style="55" bestFit="1" customWidth="1"/>
    <col min="63" max="73" width="8.875" style="55" customWidth="1"/>
    <col min="74" max="74" width="10" style="55" bestFit="1" customWidth="1"/>
    <col min="75" max="76" width="8.875" style="55" customWidth="1"/>
    <col min="77" max="77" width="8.375" style="55" bestFit="1" customWidth="1"/>
    <col min="78" max="78" width="7.625" style="55" bestFit="1" customWidth="1"/>
    <col min="79" max="81" width="7.375" style="55" customWidth="1"/>
  </cols>
  <sheetData>
    <row r="1" spans="1:115" s="55" customFormat="1" ht="15" thickBot="1" x14ac:dyDescent="0.25">
      <c r="C1" s="60"/>
      <c r="D1" s="163" t="str">
        <f>[1]Summary_codec_RA!AN63</f>
        <v>ERP (8K-&gt;4K)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5"/>
      <c r="AP1" s="60"/>
      <c r="AQ1" s="163" t="str">
        <f>[1]Summary_codec_RA!AN64</f>
        <v>SSP (8K-&gt;4K)</v>
      </c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62"/>
      <c r="BY1" s="63"/>
      <c r="BZ1" s="166" t="s">
        <v>97</v>
      </c>
      <c r="CA1" s="166"/>
      <c r="CB1" s="166"/>
      <c r="CC1" s="166"/>
      <c r="CD1" s="166"/>
      <c r="CE1" s="167"/>
      <c r="CF1" s="167"/>
      <c r="CG1" s="167"/>
      <c r="CH1" s="167"/>
      <c r="CI1" s="167"/>
    </row>
    <row r="2" spans="1:115" ht="14.25" thickBot="1" x14ac:dyDescent="0.25">
      <c r="A2" s="56"/>
      <c r="B2" s="58"/>
      <c r="C2" s="61" t="s">
        <v>52</v>
      </c>
      <c r="D2" s="64" t="s">
        <v>53</v>
      </c>
      <c r="E2" s="65" t="s">
        <v>0</v>
      </c>
      <c r="F2" s="65" t="s">
        <v>1</v>
      </c>
      <c r="G2" s="65" t="s">
        <v>2</v>
      </c>
      <c r="H2" s="65" t="s">
        <v>3</v>
      </c>
      <c r="I2" s="65" t="s">
        <v>4</v>
      </c>
      <c r="J2" s="65" t="s">
        <v>5</v>
      </c>
      <c r="K2" s="65" t="s">
        <v>6</v>
      </c>
      <c r="L2" s="65" t="s">
        <v>7</v>
      </c>
      <c r="M2" s="65" t="s">
        <v>8</v>
      </c>
      <c r="N2" s="65" t="s">
        <v>9</v>
      </c>
      <c r="O2" s="65" t="s">
        <v>10</v>
      </c>
      <c r="P2" s="65" t="s">
        <v>11</v>
      </c>
      <c r="Q2" s="65" t="s">
        <v>12</v>
      </c>
      <c r="R2" s="65" t="s">
        <v>13</v>
      </c>
      <c r="S2" s="65" t="s">
        <v>14</v>
      </c>
      <c r="T2" s="65" t="s">
        <v>15</v>
      </c>
      <c r="U2" s="65" t="s">
        <v>16</v>
      </c>
      <c r="V2" s="65" t="s">
        <v>17</v>
      </c>
      <c r="W2" s="65" t="s">
        <v>18</v>
      </c>
      <c r="X2" s="65" t="s">
        <v>19</v>
      </c>
      <c r="Y2" s="65" t="s">
        <v>20</v>
      </c>
      <c r="Z2" s="65" t="s">
        <v>21</v>
      </c>
      <c r="AA2" s="65" t="s">
        <v>22</v>
      </c>
      <c r="AB2" s="65" t="s">
        <v>23</v>
      </c>
      <c r="AC2" s="65" t="s">
        <v>24</v>
      </c>
      <c r="AD2" s="65" t="s">
        <v>25</v>
      </c>
      <c r="AE2" s="65" t="s">
        <v>26</v>
      </c>
      <c r="AF2" s="65" t="s">
        <v>27</v>
      </c>
      <c r="AG2" s="65" t="s">
        <v>28</v>
      </c>
      <c r="AH2" s="65" t="s">
        <v>29</v>
      </c>
      <c r="AI2" s="65" t="s">
        <v>30</v>
      </c>
      <c r="AJ2" s="65" t="s">
        <v>31</v>
      </c>
      <c r="AK2" s="65" t="s">
        <v>32</v>
      </c>
      <c r="AL2" s="65" t="s">
        <v>57</v>
      </c>
      <c r="AM2" s="65" t="s">
        <v>58</v>
      </c>
      <c r="AN2" s="66" t="s">
        <v>59</v>
      </c>
      <c r="AO2" s="67"/>
      <c r="AP2" s="61" t="s">
        <v>52</v>
      </c>
      <c r="AQ2" s="64" t="s">
        <v>53</v>
      </c>
      <c r="AR2" s="65" t="s">
        <v>0</v>
      </c>
      <c r="AS2" s="65" t="s">
        <v>1</v>
      </c>
      <c r="AT2" s="65" t="s">
        <v>2</v>
      </c>
      <c r="AU2" s="65" t="s">
        <v>3</v>
      </c>
      <c r="AV2" s="65" t="s">
        <v>4</v>
      </c>
      <c r="AW2" s="65" t="s">
        <v>5</v>
      </c>
      <c r="AX2" s="65" t="s">
        <v>6</v>
      </c>
      <c r="AY2" s="65" t="s">
        <v>7</v>
      </c>
      <c r="AZ2" s="65" t="s">
        <v>8</v>
      </c>
      <c r="BA2" s="65" t="s">
        <v>9</v>
      </c>
      <c r="BB2" s="65" t="s">
        <v>10</v>
      </c>
      <c r="BC2" s="65" t="s">
        <v>11</v>
      </c>
      <c r="BD2" s="65" t="s">
        <v>12</v>
      </c>
      <c r="BE2" s="65" t="s">
        <v>13</v>
      </c>
      <c r="BF2" s="65" t="s">
        <v>14</v>
      </c>
      <c r="BG2" s="65" t="s">
        <v>15</v>
      </c>
      <c r="BH2" s="65" t="s">
        <v>16</v>
      </c>
      <c r="BI2" s="65" t="s">
        <v>17</v>
      </c>
      <c r="BJ2" s="65" t="s">
        <v>18</v>
      </c>
      <c r="BK2" s="65" t="s">
        <v>19</v>
      </c>
      <c r="BL2" s="65" t="s">
        <v>20</v>
      </c>
      <c r="BM2" s="65" t="s">
        <v>21</v>
      </c>
      <c r="BN2" s="65" t="s">
        <v>22</v>
      </c>
      <c r="BO2" s="65" t="s">
        <v>23</v>
      </c>
      <c r="BP2" s="65" t="s">
        <v>24</v>
      </c>
      <c r="BQ2" s="65" t="s">
        <v>25</v>
      </c>
      <c r="BR2" s="65" t="s">
        <v>26</v>
      </c>
      <c r="BS2" s="65" t="s">
        <v>27</v>
      </c>
      <c r="BT2" s="65" t="s">
        <v>28</v>
      </c>
      <c r="BU2" s="65" t="s">
        <v>29</v>
      </c>
      <c r="BV2" s="65" t="s">
        <v>30</v>
      </c>
      <c r="BW2" s="65" t="s">
        <v>31</v>
      </c>
      <c r="BX2" s="65" t="s">
        <v>32</v>
      </c>
      <c r="BY2" s="65" t="s">
        <v>57</v>
      </c>
      <c r="BZ2" s="65" t="s">
        <v>58</v>
      </c>
      <c r="CA2" s="66" t="s">
        <v>59</v>
      </c>
      <c r="CB2" s="68" t="s">
        <v>60</v>
      </c>
      <c r="CC2" s="68" t="s">
        <v>61</v>
      </c>
      <c r="CD2" s="22"/>
      <c r="CE2" s="19" t="s">
        <v>54</v>
      </c>
      <c r="CF2" s="20" t="s">
        <v>55</v>
      </c>
      <c r="CG2" s="20" t="s">
        <v>56</v>
      </c>
      <c r="CH2" s="20" t="s">
        <v>62</v>
      </c>
      <c r="CI2" s="20" t="s">
        <v>63</v>
      </c>
      <c r="CJ2" s="20" t="s">
        <v>64</v>
      </c>
      <c r="CK2" s="20" t="s">
        <v>65</v>
      </c>
      <c r="CL2" s="20" t="s">
        <v>66</v>
      </c>
      <c r="CM2" s="20" t="s">
        <v>67</v>
      </c>
      <c r="CN2" s="20" t="s">
        <v>68</v>
      </c>
      <c r="CO2" s="20" t="s">
        <v>69</v>
      </c>
      <c r="CP2" s="20" t="s">
        <v>70</v>
      </c>
      <c r="CQ2" s="20" t="s">
        <v>71</v>
      </c>
      <c r="CR2" s="20" t="s">
        <v>72</v>
      </c>
      <c r="CS2" s="20" t="s">
        <v>73</v>
      </c>
      <c r="CT2" s="20" t="s">
        <v>74</v>
      </c>
      <c r="CU2" s="20" t="s">
        <v>13</v>
      </c>
      <c r="CV2" s="20" t="s">
        <v>14</v>
      </c>
      <c r="CW2" s="20" t="s">
        <v>75</v>
      </c>
      <c r="CX2" s="20" t="s">
        <v>16</v>
      </c>
      <c r="CY2" s="20" t="s">
        <v>17</v>
      </c>
      <c r="CZ2" s="23" t="s">
        <v>76</v>
      </c>
      <c r="DA2" s="23" t="s">
        <v>77</v>
      </c>
      <c r="DB2" s="23" t="s">
        <v>78</v>
      </c>
      <c r="DC2" s="23" t="s">
        <v>79</v>
      </c>
      <c r="DD2" s="23" t="s">
        <v>80</v>
      </c>
      <c r="DE2" s="23" t="s">
        <v>81</v>
      </c>
      <c r="DF2" s="23" t="s">
        <v>82</v>
      </c>
      <c r="DG2" s="23" t="s">
        <v>83</v>
      </c>
      <c r="DH2" s="23" t="s">
        <v>84</v>
      </c>
      <c r="DI2" s="20" t="s">
        <v>85</v>
      </c>
      <c r="DJ2" s="20" t="s">
        <v>86</v>
      </c>
      <c r="DK2" s="21" t="s">
        <v>87</v>
      </c>
    </row>
    <row r="3" spans="1:115" x14ac:dyDescent="0.2">
      <c r="A3" s="168" t="s">
        <v>88</v>
      </c>
      <c r="B3" s="59" t="s">
        <v>33</v>
      </c>
      <c r="C3" s="59">
        <v>22</v>
      </c>
      <c r="D3" s="125">
        <v>14305.779200000001</v>
      </c>
      <c r="E3" s="126">
        <v>40.4617</v>
      </c>
      <c r="F3" s="126">
        <v>50.2911</v>
      </c>
      <c r="G3" s="126">
        <v>50.590299999999999</v>
      </c>
      <c r="H3" s="121">
        <v>40.562800000000003</v>
      </c>
      <c r="I3" s="126">
        <v>50.586300000000001</v>
      </c>
      <c r="J3" s="126">
        <v>50.924199999999999</v>
      </c>
      <c r="K3" s="126">
        <v>40.535400000000003</v>
      </c>
      <c r="L3" s="126">
        <v>50.579500000000003</v>
      </c>
      <c r="M3" s="126">
        <v>50.926900000000003</v>
      </c>
      <c r="N3" s="126">
        <v>40.436500000000002</v>
      </c>
      <c r="O3" s="126">
        <v>50.2746</v>
      </c>
      <c r="P3" s="126">
        <v>50.584299999999999</v>
      </c>
      <c r="Q3" s="126">
        <v>39.819499999999998</v>
      </c>
      <c r="R3" s="126">
        <v>49.969900000000003</v>
      </c>
      <c r="S3" s="126">
        <v>50.197299999999998</v>
      </c>
      <c r="T3" s="126">
        <v>37.973999999999997</v>
      </c>
      <c r="U3" s="126">
        <v>49.373100000000001</v>
      </c>
      <c r="V3" s="126">
        <v>49.829900000000002</v>
      </c>
      <c r="W3" s="126">
        <v>35.000500000000002</v>
      </c>
      <c r="X3" s="126">
        <v>50.1905</v>
      </c>
      <c r="Y3" s="126">
        <v>50.523299999999999</v>
      </c>
      <c r="Z3" s="126">
        <v>40.5518</v>
      </c>
      <c r="AA3" s="126">
        <v>50.585500000000003</v>
      </c>
      <c r="AB3" s="126">
        <v>50.923499999999997</v>
      </c>
      <c r="AC3" s="126">
        <v>40.460500000000003</v>
      </c>
      <c r="AD3" s="126">
        <v>50.5685</v>
      </c>
      <c r="AE3" s="126">
        <v>50.9178</v>
      </c>
      <c r="AF3" s="126">
        <v>43.459299999999999</v>
      </c>
      <c r="AG3" s="126">
        <v>50.496299999999998</v>
      </c>
      <c r="AH3" s="126">
        <v>50.856900000000003</v>
      </c>
      <c r="AI3" s="126">
        <v>44.170900000000003</v>
      </c>
      <c r="AJ3" s="126">
        <v>51.094999999999999</v>
      </c>
      <c r="AK3" s="126">
        <v>51.604100000000003</v>
      </c>
      <c r="AL3" s="123"/>
      <c r="AM3" s="117"/>
      <c r="AN3" s="116" t="s">
        <v>89</v>
      </c>
      <c r="AO3" s="114">
        <v>1.1221198213376591</v>
      </c>
      <c r="AP3" s="115">
        <v>22</v>
      </c>
      <c r="AQ3" s="125">
        <v>16052.7984</v>
      </c>
      <c r="AR3" s="126">
        <v>41.896099999999997</v>
      </c>
      <c r="AS3" s="126">
        <v>50.502200000000002</v>
      </c>
      <c r="AT3" s="126">
        <v>50.839799999999997</v>
      </c>
      <c r="AU3" s="121">
        <v>42.0715</v>
      </c>
      <c r="AV3" s="126">
        <v>50.8187</v>
      </c>
      <c r="AW3" s="126">
        <v>51.194899999999997</v>
      </c>
      <c r="AX3" s="126">
        <v>42.043900000000001</v>
      </c>
      <c r="AY3" s="126">
        <v>50.814799999999998</v>
      </c>
      <c r="AZ3" s="126">
        <v>51.202599999999997</v>
      </c>
      <c r="BA3" s="126">
        <v>41.874200000000002</v>
      </c>
      <c r="BB3" s="126">
        <v>50.490200000000002</v>
      </c>
      <c r="BC3" s="126">
        <v>50.836100000000002</v>
      </c>
      <c r="BD3" s="126">
        <v>41.570399999999999</v>
      </c>
      <c r="BE3" s="126">
        <v>50.5505</v>
      </c>
      <c r="BF3" s="126">
        <v>50.662300000000002</v>
      </c>
      <c r="BG3" s="126">
        <v>39.3367</v>
      </c>
      <c r="BH3" s="126">
        <v>49.6004</v>
      </c>
      <c r="BI3" s="126">
        <v>50.156199999999998</v>
      </c>
      <c r="BJ3" s="126">
        <v>38.616399999999999</v>
      </c>
      <c r="BK3" s="126">
        <v>50.3048</v>
      </c>
      <c r="BL3" s="126">
        <v>50.706499999999998</v>
      </c>
      <c r="BM3" s="126">
        <v>42.045299999999997</v>
      </c>
      <c r="BN3" s="126">
        <v>50.812899999999999</v>
      </c>
      <c r="BO3" s="126">
        <v>51.191800000000001</v>
      </c>
      <c r="BP3" s="126">
        <v>42.013300000000001</v>
      </c>
      <c r="BQ3" s="126">
        <v>50.817100000000003</v>
      </c>
      <c r="BR3" s="126">
        <v>51.208599999999997</v>
      </c>
      <c r="BS3" s="126">
        <v>43.815899999999999</v>
      </c>
      <c r="BT3" s="126">
        <v>51.092700000000001</v>
      </c>
      <c r="BU3" s="126">
        <v>51.150199999999998</v>
      </c>
      <c r="BV3" s="126">
        <v>43.846699999999998</v>
      </c>
      <c r="BW3" s="126">
        <v>51.005200000000002</v>
      </c>
      <c r="BX3" s="126">
        <v>51.4529</v>
      </c>
      <c r="BY3" s="24"/>
      <c r="BZ3" s="71"/>
      <c r="CA3" s="72" t="str">
        <f>IF(ISBLANK(BY3)," ",BY3/3600)</f>
        <v xml:space="preserve"> </v>
      </c>
      <c r="CB3" s="73" t="e">
        <f>BY3/AL3</f>
        <v>#DIV/0!</v>
      </c>
      <c r="CC3" s="73" t="e">
        <f>BZ3/AM3</f>
        <v>#DIV/0!</v>
      </c>
      <c r="CD3" s="26"/>
      <c r="CE3" s="134">
        <v>-8.7074817067204768E-2</v>
      </c>
      <c r="CF3" s="135">
        <v>2.8800410483966088E-2</v>
      </c>
      <c r="CG3" s="135">
        <v>-2.8407460369342052E-2</v>
      </c>
      <c r="CH3" s="134">
        <v>-8.7900122602820208E-2</v>
      </c>
      <c r="CI3" s="135">
        <v>2.8388806419234136E-2</v>
      </c>
      <c r="CJ3" s="135">
        <v>-2.8232938436483668E-2</v>
      </c>
      <c r="CK3" s="134">
        <v>-8.8335965591035959E-2</v>
      </c>
      <c r="CL3" s="135">
        <v>2.7921981345655267E-2</v>
      </c>
      <c r="CM3" s="135">
        <v>-2.9234339807181264E-2</v>
      </c>
      <c r="CN3" s="134">
        <v>-8.7175912175272985E-2</v>
      </c>
      <c r="CO3" s="135">
        <v>2.8663256310509588E-2</v>
      </c>
      <c r="CP3" s="135">
        <v>-2.8884678494064953E-2</v>
      </c>
      <c r="CQ3" s="134">
        <v>-0.18206983364977181</v>
      </c>
      <c r="CR3" s="135">
        <v>-8.9189948881050252E-2</v>
      </c>
      <c r="CS3" s="135">
        <v>-8.0819449979048219E-2</v>
      </c>
      <c r="CT3" s="144">
        <v>-0.13846605819611535</v>
      </c>
      <c r="CU3" s="135">
        <v>4.4067137530528822E-2</v>
      </c>
      <c r="CV3" s="135">
        <v>-2.5906663549854492E-2</v>
      </c>
      <c r="CW3" s="134">
        <v>-0.50613466546758334</v>
      </c>
      <c r="CX3" s="135">
        <v>5.2400905361262407E-2</v>
      </c>
      <c r="CY3" s="135">
        <v>-1.1475305096425692E-2</v>
      </c>
      <c r="CZ3" s="151">
        <v>-8.7240680772015522E-2</v>
      </c>
      <c r="DA3" s="152">
        <v>2.9340084569684732E-2</v>
      </c>
      <c r="DB3" s="153">
        <v>-2.7739440083316413E-2</v>
      </c>
      <c r="DC3" s="151">
        <v>-9.3828180287051088E-2</v>
      </c>
      <c r="DD3" s="152">
        <v>2.2685718623027595E-2</v>
      </c>
      <c r="DE3" s="153">
        <v>-3.3519328176318419E-2</v>
      </c>
      <c r="DF3" s="151">
        <v>-2.9949322074536711E-2</v>
      </c>
      <c r="DG3" s="152">
        <v>-0.10076090883138467</v>
      </c>
      <c r="DH3" s="153">
        <v>-3.3907528475052628E-2</v>
      </c>
      <c r="DI3" s="135">
        <v>0.14903385954526893</v>
      </c>
      <c r="DJ3" s="135">
        <v>0.14133814105826814</v>
      </c>
      <c r="DK3" s="136">
        <v>0.16287412388893219</v>
      </c>
    </row>
    <row r="4" spans="1:115" x14ac:dyDescent="0.2">
      <c r="A4" s="169"/>
      <c r="B4" s="60"/>
      <c r="C4" s="60">
        <v>27</v>
      </c>
      <c r="D4" s="127">
        <v>8047.7272000000003</v>
      </c>
      <c r="E4" s="128">
        <v>38.761899999999997</v>
      </c>
      <c r="F4" s="128">
        <v>48.178100000000001</v>
      </c>
      <c r="G4" s="128">
        <v>48.758400000000002</v>
      </c>
      <c r="H4" s="122">
        <v>38.814599999999999</v>
      </c>
      <c r="I4" s="128">
        <v>48.361899999999999</v>
      </c>
      <c r="J4" s="128">
        <v>48.977400000000003</v>
      </c>
      <c r="K4" s="128">
        <v>38.789299999999997</v>
      </c>
      <c r="L4" s="128">
        <v>48.351300000000002</v>
      </c>
      <c r="M4" s="128">
        <v>48.976900000000001</v>
      </c>
      <c r="N4" s="128">
        <v>38.738599999999998</v>
      </c>
      <c r="O4" s="128">
        <v>48.161900000000003</v>
      </c>
      <c r="P4" s="128">
        <v>48.751399999999997</v>
      </c>
      <c r="Q4" s="128">
        <v>38.088200000000001</v>
      </c>
      <c r="R4" s="128">
        <v>47.677399999999999</v>
      </c>
      <c r="S4" s="128">
        <v>48.104900000000001</v>
      </c>
      <c r="T4" s="128">
        <v>36.645099999999999</v>
      </c>
      <c r="U4" s="128">
        <v>47.1203</v>
      </c>
      <c r="V4" s="128">
        <v>47.728400000000001</v>
      </c>
      <c r="W4" s="128">
        <v>34.530099999999997</v>
      </c>
      <c r="X4" s="128">
        <v>48.128799999999998</v>
      </c>
      <c r="Y4" s="128">
        <v>48.719499999999996</v>
      </c>
      <c r="Z4" s="128">
        <v>38.807099999999998</v>
      </c>
      <c r="AA4" s="128">
        <v>48.357599999999998</v>
      </c>
      <c r="AB4" s="128">
        <v>48.9739</v>
      </c>
      <c r="AC4" s="128">
        <v>38.742100000000001</v>
      </c>
      <c r="AD4" s="128">
        <v>48.3386</v>
      </c>
      <c r="AE4" s="128">
        <v>48.966999999999999</v>
      </c>
      <c r="AF4" s="128">
        <v>40.215899999999998</v>
      </c>
      <c r="AG4" s="128">
        <v>48.2624</v>
      </c>
      <c r="AH4" s="128">
        <v>48.9009</v>
      </c>
      <c r="AI4" s="128">
        <v>41.030799999999999</v>
      </c>
      <c r="AJ4" s="128">
        <v>48.909500000000001</v>
      </c>
      <c r="AK4" s="128">
        <v>49.757199999999997</v>
      </c>
      <c r="AL4" s="124"/>
      <c r="AM4" s="120"/>
      <c r="AN4" s="119" t="s">
        <v>89</v>
      </c>
      <c r="AO4" s="114">
        <v>1.0973007136723023</v>
      </c>
      <c r="AP4" s="118">
        <v>27</v>
      </c>
      <c r="AQ4" s="127">
        <v>8830.7767999999996</v>
      </c>
      <c r="AR4" s="128">
        <v>39.714100000000002</v>
      </c>
      <c r="AS4" s="128">
        <v>48.374699999999997</v>
      </c>
      <c r="AT4" s="128">
        <v>49.066000000000003</v>
      </c>
      <c r="AU4" s="122">
        <v>39.7973</v>
      </c>
      <c r="AV4" s="128">
        <v>48.570300000000003</v>
      </c>
      <c r="AW4" s="128">
        <v>49.302599999999998</v>
      </c>
      <c r="AX4" s="128">
        <v>39.768300000000004</v>
      </c>
      <c r="AY4" s="128">
        <v>48.561300000000003</v>
      </c>
      <c r="AZ4" s="128">
        <v>49.306600000000003</v>
      </c>
      <c r="BA4" s="128">
        <v>39.686799999999998</v>
      </c>
      <c r="BB4" s="128">
        <v>48.358499999999999</v>
      </c>
      <c r="BC4" s="128">
        <v>49.060600000000001</v>
      </c>
      <c r="BD4" s="128">
        <v>39.421700000000001</v>
      </c>
      <c r="BE4" s="128">
        <v>48.283200000000001</v>
      </c>
      <c r="BF4" s="128">
        <v>48.620100000000001</v>
      </c>
      <c r="BG4" s="128">
        <v>37.6845</v>
      </c>
      <c r="BH4" s="128">
        <v>47.268099999999997</v>
      </c>
      <c r="BI4" s="128">
        <v>48.061500000000002</v>
      </c>
      <c r="BJ4" s="128">
        <v>37.4589</v>
      </c>
      <c r="BK4" s="128">
        <v>48.231299999999997</v>
      </c>
      <c r="BL4" s="128">
        <v>48.966000000000001</v>
      </c>
      <c r="BM4" s="128">
        <v>39.7819</v>
      </c>
      <c r="BN4" s="128">
        <v>48.561399999999999</v>
      </c>
      <c r="BO4" s="128">
        <v>49.297199999999997</v>
      </c>
      <c r="BP4" s="128">
        <v>39.7517</v>
      </c>
      <c r="BQ4" s="128">
        <v>48.573599999999999</v>
      </c>
      <c r="BR4" s="128">
        <v>49.311799999999998</v>
      </c>
      <c r="BS4" s="128">
        <v>40.713200000000001</v>
      </c>
      <c r="BT4" s="128">
        <v>48.9133</v>
      </c>
      <c r="BU4" s="128">
        <v>49.257300000000001</v>
      </c>
      <c r="BV4" s="128">
        <v>40.684600000000003</v>
      </c>
      <c r="BW4" s="128">
        <v>48.715899999999998</v>
      </c>
      <c r="BX4" s="128">
        <v>49.545400000000001</v>
      </c>
      <c r="BY4" s="25"/>
      <c r="BZ4" s="73"/>
      <c r="CA4" s="76" t="str">
        <f t="shared" ref="CA4:CA42" si="0">IF(ISBLANK(BY4)," ",BY4/3600)</f>
        <v xml:space="preserve"> </v>
      </c>
      <c r="CB4" s="73" t="e">
        <f t="shared" ref="CB4:CC42" si="1">BY4/AL4</f>
        <v>#DIV/0!</v>
      </c>
      <c r="CC4" s="73" t="e">
        <f t="shared" si="1"/>
        <v>#DIV/0!</v>
      </c>
      <c r="CD4" s="26"/>
      <c r="CE4" s="137"/>
      <c r="CF4" s="138"/>
      <c r="CG4" s="142"/>
      <c r="CH4" s="145"/>
      <c r="CI4" s="138"/>
      <c r="CJ4" s="142"/>
      <c r="CK4" s="138"/>
      <c r="CL4" s="138"/>
      <c r="CM4" s="142"/>
      <c r="CN4" s="138"/>
      <c r="CO4" s="138"/>
      <c r="CP4" s="142"/>
      <c r="CQ4" s="138"/>
      <c r="CR4" s="138"/>
      <c r="CS4" s="138"/>
      <c r="CT4" s="148"/>
      <c r="CU4" s="138"/>
      <c r="CV4" s="138"/>
      <c r="CW4" s="148"/>
      <c r="CX4" s="138"/>
      <c r="CY4" s="138"/>
      <c r="CZ4" s="148"/>
      <c r="DA4" s="138"/>
      <c r="DB4" s="142"/>
      <c r="DC4" s="148"/>
      <c r="DD4" s="138"/>
      <c r="DE4" s="142"/>
      <c r="DF4" s="148"/>
      <c r="DG4" s="138"/>
      <c r="DH4" s="142"/>
      <c r="DI4" s="138"/>
      <c r="DJ4" s="138"/>
      <c r="DK4" s="139"/>
    </row>
    <row r="5" spans="1:115" x14ac:dyDescent="0.2">
      <c r="A5" s="169"/>
      <c r="B5" s="60"/>
      <c r="C5" s="60">
        <v>32</v>
      </c>
      <c r="D5" s="127">
        <v>4478.8951999999999</v>
      </c>
      <c r="E5" s="128">
        <v>36.307299999999998</v>
      </c>
      <c r="F5" s="128">
        <v>45.78</v>
      </c>
      <c r="G5" s="128">
        <v>46.646500000000003</v>
      </c>
      <c r="H5" s="122">
        <v>36.318300000000001</v>
      </c>
      <c r="I5" s="128">
        <v>45.885599999999997</v>
      </c>
      <c r="J5" s="128">
        <v>46.779800000000002</v>
      </c>
      <c r="K5" s="128">
        <v>36.287199999999999</v>
      </c>
      <c r="L5" s="128">
        <v>45.876800000000003</v>
      </c>
      <c r="M5" s="128">
        <v>46.778599999999997</v>
      </c>
      <c r="N5" s="128">
        <v>36.278100000000002</v>
      </c>
      <c r="O5" s="128">
        <v>45.764899999999997</v>
      </c>
      <c r="P5" s="128">
        <v>46.639299999999999</v>
      </c>
      <c r="Q5" s="128">
        <v>35.723799999999997</v>
      </c>
      <c r="R5" s="128">
        <v>45.372999999999998</v>
      </c>
      <c r="S5" s="128">
        <v>46.169499999999999</v>
      </c>
      <c r="T5" s="128">
        <v>34.6</v>
      </c>
      <c r="U5" s="128">
        <v>44.7151</v>
      </c>
      <c r="V5" s="128">
        <v>45.820399999999999</v>
      </c>
      <c r="W5" s="128">
        <v>33.583399999999997</v>
      </c>
      <c r="X5" s="128">
        <v>45.770699999999998</v>
      </c>
      <c r="Y5" s="128">
        <v>46.633499999999998</v>
      </c>
      <c r="Z5" s="128">
        <v>36.315100000000001</v>
      </c>
      <c r="AA5" s="128">
        <v>45.881</v>
      </c>
      <c r="AB5" s="128">
        <v>46.7759</v>
      </c>
      <c r="AC5" s="128">
        <v>36.264800000000001</v>
      </c>
      <c r="AD5" s="128">
        <v>45.869199999999999</v>
      </c>
      <c r="AE5" s="128">
        <v>46.770600000000002</v>
      </c>
      <c r="AF5" s="128">
        <v>36.791499999999999</v>
      </c>
      <c r="AG5" s="128">
        <v>45.810899999999997</v>
      </c>
      <c r="AH5" s="128">
        <v>46.720500000000001</v>
      </c>
      <c r="AI5" s="128">
        <v>37.626199999999997</v>
      </c>
      <c r="AJ5" s="128">
        <v>46.426900000000003</v>
      </c>
      <c r="AK5" s="128">
        <v>47.6402</v>
      </c>
      <c r="AL5" s="124"/>
      <c r="AM5" s="120"/>
      <c r="AN5" s="119" t="s">
        <v>89</v>
      </c>
      <c r="AO5" s="114">
        <v>1.0732514571897107</v>
      </c>
      <c r="AP5" s="118">
        <v>32</v>
      </c>
      <c r="AQ5" s="127">
        <v>4806.9808000000003</v>
      </c>
      <c r="AR5" s="128">
        <v>36.857199999999999</v>
      </c>
      <c r="AS5" s="128">
        <v>45.983699999999999</v>
      </c>
      <c r="AT5" s="128">
        <v>47.032200000000003</v>
      </c>
      <c r="AU5" s="122">
        <v>36.8767</v>
      </c>
      <c r="AV5" s="128">
        <v>46.0959</v>
      </c>
      <c r="AW5" s="128">
        <v>47.179299999999998</v>
      </c>
      <c r="AX5" s="128">
        <v>36.853099999999998</v>
      </c>
      <c r="AY5" s="128">
        <v>46.088799999999999</v>
      </c>
      <c r="AZ5" s="128">
        <v>47.180900000000001</v>
      </c>
      <c r="BA5" s="128">
        <v>36.834200000000003</v>
      </c>
      <c r="BB5" s="128">
        <v>45.969099999999997</v>
      </c>
      <c r="BC5" s="128">
        <v>47.026200000000003</v>
      </c>
      <c r="BD5" s="128">
        <v>36.744599999999998</v>
      </c>
      <c r="BE5" s="128">
        <v>46.054000000000002</v>
      </c>
      <c r="BF5" s="128">
        <v>46.696399999999997</v>
      </c>
      <c r="BG5" s="128">
        <v>35.3279</v>
      </c>
      <c r="BH5" s="128">
        <v>44.868899999999996</v>
      </c>
      <c r="BI5" s="128">
        <v>46.152099999999997</v>
      </c>
      <c r="BJ5" s="128">
        <v>35.587400000000002</v>
      </c>
      <c r="BK5" s="128">
        <v>45.8996</v>
      </c>
      <c r="BL5" s="128">
        <v>46.966099999999997</v>
      </c>
      <c r="BM5" s="128">
        <v>36.8703</v>
      </c>
      <c r="BN5" s="128">
        <v>46.089100000000002</v>
      </c>
      <c r="BO5" s="128">
        <v>47.174399999999999</v>
      </c>
      <c r="BP5" s="128">
        <v>36.8523</v>
      </c>
      <c r="BQ5" s="128">
        <v>46.096400000000003</v>
      </c>
      <c r="BR5" s="128">
        <v>47.186700000000002</v>
      </c>
      <c r="BS5" s="128">
        <v>37.4895</v>
      </c>
      <c r="BT5" s="128">
        <v>46.547899999999998</v>
      </c>
      <c r="BU5" s="128">
        <v>47.147300000000001</v>
      </c>
      <c r="BV5" s="128">
        <v>37.329799999999999</v>
      </c>
      <c r="BW5" s="128">
        <v>46.259799999999998</v>
      </c>
      <c r="BX5" s="128">
        <v>47.4191</v>
      </c>
      <c r="BY5" s="25"/>
      <c r="BZ5" s="73"/>
      <c r="CA5" s="76" t="str">
        <f t="shared" si="0"/>
        <v xml:space="preserve"> </v>
      </c>
      <c r="CB5" s="73" t="e">
        <f t="shared" si="1"/>
        <v>#DIV/0!</v>
      </c>
      <c r="CC5" s="73" t="e">
        <f t="shared" si="1"/>
        <v>#DIV/0!</v>
      </c>
      <c r="CD5" s="26"/>
      <c r="CE5" s="137"/>
      <c r="CF5" s="138"/>
      <c r="CG5" s="142"/>
      <c r="CH5" s="145"/>
      <c r="CI5" s="138"/>
      <c r="CJ5" s="142"/>
      <c r="CK5" s="138"/>
      <c r="CL5" s="138"/>
      <c r="CM5" s="142"/>
      <c r="CN5" s="138"/>
      <c r="CO5" s="138"/>
      <c r="CP5" s="142"/>
      <c r="CQ5" s="138"/>
      <c r="CR5" s="138"/>
      <c r="CS5" s="138"/>
      <c r="CT5" s="148"/>
      <c r="CU5" s="138"/>
      <c r="CV5" s="138"/>
      <c r="CW5" s="148"/>
      <c r="CX5" s="138"/>
      <c r="CY5" s="138"/>
      <c r="CZ5" s="148"/>
      <c r="DA5" s="138"/>
      <c r="DB5" s="142"/>
      <c r="DC5" s="148"/>
      <c r="DD5" s="138"/>
      <c r="DE5" s="142"/>
      <c r="DF5" s="148"/>
      <c r="DG5" s="138"/>
      <c r="DH5" s="142"/>
      <c r="DI5" s="138"/>
      <c r="DJ5" s="138"/>
      <c r="DK5" s="139"/>
    </row>
    <row r="6" spans="1:115" ht="14.25" thickBot="1" x14ac:dyDescent="0.25">
      <c r="A6" s="169"/>
      <c r="B6" s="60"/>
      <c r="C6" s="60">
        <v>37</v>
      </c>
      <c r="D6" s="127">
        <v>2316.556</v>
      </c>
      <c r="E6" s="128">
        <v>33.430100000000003</v>
      </c>
      <c r="F6" s="128">
        <v>43.8767</v>
      </c>
      <c r="G6" s="128">
        <v>45.002600000000001</v>
      </c>
      <c r="H6" s="122">
        <v>33.421100000000003</v>
      </c>
      <c r="I6" s="128">
        <v>43.9465</v>
      </c>
      <c r="J6" s="128">
        <v>45.094999999999999</v>
      </c>
      <c r="K6" s="128">
        <v>33.381</v>
      </c>
      <c r="L6" s="128">
        <v>43.941099999999999</v>
      </c>
      <c r="M6" s="128">
        <v>45.098100000000002</v>
      </c>
      <c r="N6" s="128">
        <v>33.3934</v>
      </c>
      <c r="O6" s="128">
        <v>43.868000000000002</v>
      </c>
      <c r="P6" s="128">
        <v>45.002000000000002</v>
      </c>
      <c r="Q6" s="128">
        <v>32.923699999999997</v>
      </c>
      <c r="R6" s="128">
        <v>43.802700000000002</v>
      </c>
      <c r="S6" s="128">
        <v>44.729700000000001</v>
      </c>
      <c r="T6" s="128">
        <v>31.9405</v>
      </c>
      <c r="U6" s="128">
        <v>43.001100000000001</v>
      </c>
      <c r="V6" s="128">
        <v>44.469099999999997</v>
      </c>
      <c r="W6" s="128">
        <v>32.022399999999998</v>
      </c>
      <c r="X6" s="128">
        <v>43.886200000000002</v>
      </c>
      <c r="Y6" s="128">
        <v>45.000300000000003</v>
      </c>
      <c r="Z6" s="128">
        <v>33.420200000000001</v>
      </c>
      <c r="AA6" s="128">
        <v>43.943100000000001</v>
      </c>
      <c r="AB6" s="128">
        <v>45.091700000000003</v>
      </c>
      <c r="AC6" s="128">
        <v>33.373100000000001</v>
      </c>
      <c r="AD6" s="128">
        <v>43.935600000000001</v>
      </c>
      <c r="AE6" s="128">
        <v>45.0929</v>
      </c>
      <c r="AF6" s="128">
        <v>33.485799999999998</v>
      </c>
      <c r="AG6" s="128">
        <v>43.899000000000001</v>
      </c>
      <c r="AH6" s="128">
        <v>45.058199999999999</v>
      </c>
      <c r="AI6" s="128">
        <v>34.2714</v>
      </c>
      <c r="AJ6" s="128">
        <v>44.484000000000002</v>
      </c>
      <c r="AK6" s="128">
        <v>45.941200000000002</v>
      </c>
      <c r="AL6" s="124"/>
      <c r="AM6" s="120"/>
      <c r="AN6" s="119" t="s">
        <v>89</v>
      </c>
      <c r="AO6" s="114">
        <v>1.0675350822514111</v>
      </c>
      <c r="AP6" s="118">
        <v>37</v>
      </c>
      <c r="AQ6" s="133">
        <v>2473.0048000000002</v>
      </c>
      <c r="AR6" s="128">
        <v>33.835299999999997</v>
      </c>
      <c r="AS6" s="128">
        <v>44.032200000000003</v>
      </c>
      <c r="AT6" s="128">
        <v>45.404699999999998</v>
      </c>
      <c r="AU6" s="122">
        <v>33.824199999999998</v>
      </c>
      <c r="AV6" s="128">
        <v>44.102600000000002</v>
      </c>
      <c r="AW6" s="128">
        <v>45.506599999999999</v>
      </c>
      <c r="AX6" s="128">
        <v>33.789299999999997</v>
      </c>
      <c r="AY6" s="128">
        <v>44.098300000000002</v>
      </c>
      <c r="AZ6" s="128">
        <v>45.510300000000001</v>
      </c>
      <c r="BA6" s="128">
        <v>33.798999999999999</v>
      </c>
      <c r="BB6" s="128">
        <v>44.0212</v>
      </c>
      <c r="BC6" s="128">
        <v>45.404200000000003</v>
      </c>
      <c r="BD6" s="128">
        <v>33.784700000000001</v>
      </c>
      <c r="BE6" s="128">
        <v>44.220100000000002</v>
      </c>
      <c r="BF6" s="128">
        <v>45.207900000000002</v>
      </c>
      <c r="BG6" s="128">
        <v>32.449800000000003</v>
      </c>
      <c r="BH6" s="128">
        <v>43.067799999999998</v>
      </c>
      <c r="BI6" s="128">
        <v>44.801299999999998</v>
      </c>
      <c r="BJ6" s="128">
        <v>33.231499999999997</v>
      </c>
      <c r="BK6" s="128">
        <v>43.985799999999998</v>
      </c>
      <c r="BL6" s="128">
        <v>45.3598</v>
      </c>
      <c r="BM6" s="128">
        <v>33.822400000000002</v>
      </c>
      <c r="BN6" s="128">
        <v>44.097999999999999</v>
      </c>
      <c r="BO6" s="128">
        <v>45.502899999999997</v>
      </c>
      <c r="BP6" s="128">
        <v>33.79</v>
      </c>
      <c r="BQ6" s="128">
        <v>44.106000000000002</v>
      </c>
      <c r="BR6" s="128">
        <v>45.514699999999998</v>
      </c>
      <c r="BS6" s="128">
        <v>34.4039</v>
      </c>
      <c r="BT6" s="128">
        <v>44.629199999999997</v>
      </c>
      <c r="BU6" s="128">
        <v>45.402999999999999</v>
      </c>
      <c r="BV6" s="128">
        <v>34.126600000000003</v>
      </c>
      <c r="BW6" s="128">
        <v>44.280200000000001</v>
      </c>
      <c r="BX6" s="128">
        <v>45.746200000000002</v>
      </c>
      <c r="BY6" s="25"/>
      <c r="BZ6" s="73"/>
      <c r="CA6" s="76" t="str">
        <f t="shared" si="0"/>
        <v xml:space="preserve"> </v>
      </c>
      <c r="CB6" s="73" t="e">
        <f t="shared" si="1"/>
        <v>#DIV/0!</v>
      </c>
      <c r="CC6" s="73" t="e">
        <f t="shared" si="1"/>
        <v>#DIV/0!</v>
      </c>
      <c r="CD6" s="26"/>
      <c r="CE6" s="137"/>
      <c r="CF6" s="138"/>
      <c r="CG6" s="142"/>
      <c r="CH6" s="145"/>
      <c r="CI6" s="138"/>
      <c r="CJ6" s="142"/>
      <c r="CK6" s="138"/>
      <c r="CL6" s="138"/>
      <c r="CM6" s="142"/>
      <c r="CN6" s="138"/>
      <c r="CO6" s="138"/>
      <c r="CP6" s="142"/>
      <c r="CQ6" s="138"/>
      <c r="CR6" s="138"/>
      <c r="CS6" s="138"/>
      <c r="CT6" s="148"/>
      <c r="CU6" s="138"/>
      <c r="CV6" s="138"/>
      <c r="CW6" s="148"/>
      <c r="CX6" s="138"/>
      <c r="CY6" s="138"/>
      <c r="CZ6" s="148"/>
      <c r="DA6" s="138"/>
      <c r="DB6" s="142"/>
      <c r="DC6" s="148"/>
      <c r="DD6" s="138"/>
      <c r="DE6" s="142"/>
      <c r="DF6" s="148"/>
      <c r="DG6" s="138"/>
      <c r="DH6" s="142"/>
      <c r="DI6" s="138"/>
      <c r="DJ6" s="138"/>
      <c r="DK6" s="139"/>
    </row>
    <row r="7" spans="1:115" x14ac:dyDescent="0.2">
      <c r="A7" s="169"/>
      <c r="B7" s="59" t="s">
        <v>34</v>
      </c>
      <c r="C7" s="59">
        <v>22</v>
      </c>
      <c r="D7" s="125">
        <v>5785.8</v>
      </c>
      <c r="E7" s="126">
        <v>43.992199999999997</v>
      </c>
      <c r="F7" s="126">
        <v>51.534599999999998</v>
      </c>
      <c r="G7" s="126">
        <v>50.724299999999999</v>
      </c>
      <c r="H7" s="121">
        <v>44.069200000000002</v>
      </c>
      <c r="I7" s="126">
        <v>51.872100000000003</v>
      </c>
      <c r="J7" s="126">
        <v>51.077800000000003</v>
      </c>
      <c r="K7" s="126">
        <v>44.036700000000003</v>
      </c>
      <c r="L7" s="126">
        <v>51.859200000000001</v>
      </c>
      <c r="M7" s="126">
        <v>51.075600000000001</v>
      </c>
      <c r="N7" s="126">
        <v>43.956000000000003</v>
      </c>
      <c r="O7" s="126">
        <v>51.5152</v>
      </c>
      <c r="P7" s="126">
        <v>50.712000000000003</v>
      </c>
      <c r="Q7" s="126">
        <v>42.272199999999998</v>
      </c>
      <c r="R7" s="126">
        <v>51.202300000000001</v>
      </c>
      <c r="S7" s="126">
        <v>50.447699999999998</v>
      </c>
      <c r="T7" s="126">
        <v>43.874899999999997</v>
      </c>
      <c r="U7" s="126">
        <v>52.9437</v>
      </c>
      <c r="V7" s="126">
        <v>52.474200000000003</v>
      </c>
      <c r="W7" s="126">
        <v>39.018099999999997</v>
      </c>
      <c r="X7" s="126">
        <v>51.414000000000001</v>
      </c>
      <c r="Y7" s="126">
        <v>50.602600000000002</v>
      </c>
      <c r="Z7" s="126">
        <v>44.060699999999997</v>
      </c>
      <c r="AA7" s="126">
        <v>51.871299999999998</v>
      </c>
      <c r="AB7" s="126">
        <v>51.077199999999998</v>
      </c>
      <c r="AC7" s="126">
        <v>44.055399999999999</v>
      </c>
      <c r="AD7" s="126">
        <v>51.848300000000002</v>
      </c>
      <c r="AE7" s="126">
        <v>51.063899999999997</v>
      </c>
      <c r="AF7" s="126">
        <v>45.482599999999998</v>
      </c>
      <c r="AG7" s="126">
        <v>51.781799999999997</v>
      </c>
      <c r="AH7" s="126">
        <v>51.019199999999998</v>
      </c>
      <c r="AI7" s="126">
        <v>46.253300000000003</v>
      </c>
      <c r="AJ7" s="126">
        <v>52.334299999999999</v>
      </c>
      <c r="AK7" s="126">
        <v>51.472799999999999</v>
      </c>
      <c r="AL7" s="123"/>
      <c r="AM7" s="117"/>
      <c r="AN7" s="116" t="s">
        <v>89</v>
      </c>
      <c r="AO7" s="114">
        <v>1.115456185834284</v>
      </c>
      <c r="AP7" s="115">
        <v>22</v>
      </c>
      <c r="AQ7" s="125">
        <v>6453.8064000000004</v>
      </c>
      <c r="AR7" s="126">
        <v>44.968299999999999</v>
      </c>
      <c r="AS7" s="126">
        <v>51.802</v>
      </c>
      <c r="AT7" s="126">
        <v>50.916200000000003</v>
      </c>
      <c r="AU7" s="121">
        <v>45.078099999999999</v>
      </c>
      <c r="AV7" s="126">
        <v>52.161700000000003</v>
      </c>
      <c r="AW7" s="126">
        <v>51.2879</v>
      </c>
      <c r="AX7" s="126">
        <v>45.068800000000003</v>
      </c>
      <c r="AY7" s="126">
        <v>52.151000000000003</v>
      </c>
      <c r="AZ7" s="126">
        <v>51.290100000000002</v>
      </c>
      <c r="BA7" s="126">
        <v>44.948300000000003</v>
      </c>
      <c r="BB7" s="126">
        <v>51.780299999999997</v>
      </c>
      <c r="BC7" s="126">
        <v>50.905900000000003</v>
      </c>
      <c r="BD7" s="126">
        <v>44.118899999999996</v>
      </c>
      <c r="BE7" s="126">
        <v>51.854799999999997</v>
      </c>
      <c r="BF7" s="126">
        <v>51.0306</v>
      </c>
      <c r="BG7" s="126">
        <v>45.296300000000002</v>
      </c>
      <c r="BH7" s="126">
        <v>53.432099999999998</v>
      </c>
      <c r="BI7" s="126">
        <v>52.851100000000002</v>
      </c>
      <c r="BJ7" s="126">
        <v>42.237400000000001</v>
      </c>
      <c r="BK7" s="126">
        <v>51.551099999999998</v>
      </c>
      <c r="BL7" s="126">
        <v>50.671500000000002</v>
      </c>
      <c r="BM7" s="126">
        <v>45.059699999999999</v>
      </c>
      <c r="BN7" s="126">
        <v>52.156599999999997</v>
      </c>
      <c r="BO7" s="126">
        <v>51.282600000000002</v>
      </c>
      <c r="BP7" s="126">
        <v>45.046900000000001</v>
      </c>
      <c r="BQ7" s="126">
        <v>52.1526</v>
      </c>
      <c r="BR7" s="126">
        <v>51.284599999999998</v>
      </c>
      <c r="BS7" s="126">
        <v>45.663400000000003</v>
      </c>
      <c r="BT7" s="126">
        <v>52.125700000000002</v>
      </c>
      <c r="BU7" s="126">
        <v>51.491500000000002</v>
      </c>
      <c r="BV7" s="126">
        <v>45.925699999999999</v>
      </c>
      <c r="BW7" s="126">
        <v>52.341500000000003</v>
      </c>
      <c r="BX7" s="126">
        <v>51.4925</v>
      </c>
      <c r="BY7" s="24"/>
      <c r="BZ7" s="71"/>
      <c r="CA7" s="72" t="str">
        <f t="shared" si="0"/>
        <v xml:space="preserve"> </v>
      </c>
      <c r="CB7" s="73" t="e">
        <f t="shared" si="1"/>
        <v>#DIV/0!</v>
      </c>
      <c r="CC7" s="73" t="e">
        <f t="shared" si="1"/>
        <v>#DIV/0!</v>
      </c>
      <c r="CD7" s="26"/>
      <c r="CE7" s="134">
        <v>-5.3943792363285281E-2</v>
      </c>
      <c r="CF7" s="135">
        <v>1.4151204049894339E-2</v>
      </c>
      <c r="CG7" s="135">
        <v>6.8156895967177666E-2</v>
      </c>
      <c r="CH7" s="134">
        <v>-5.31356562490094E-2</v>
      </c>
      <c r="CI7" s="135">
        <v>1.2737062585061132E-2</v>
      </c>
      <c r="CJ7" s="135">
        <v>6.6962508783008134E-2</v>
      </c>
      <c r="CK7" s="134">
        <v>-5.6131963212416314E-2</v>
      </c>
      <c r="CL7" s="135">
        <v>1.2041800096407318E-2</v>
      </c>
      <c r="CM7" s="135">
        <v>6.5644053806155123E-2</v>
      </c>
      <c r="CN7" s="134">
        <v>-5.5242968270434956E-2</v>
      </c>
      <c r="CO7" s="135">
        <v>1.3308433731882285E-2</v>
      </c>
      <c r="CP7" s="135">
        <v>6.7120029763658273E-2</v>
      </c>
      <c r="CQ7" s="134">
        <v>-0.20525275551585465</v>
      </c>
      <c r="CR7" s="135">
        <v>-4.1018932050268408E-2</v>
      </c>
      <c r="CS7" s="135">
        <v>-4.8786511038518832E-2</v>
      </c>
      <c r="CT7" s="144">
        <v>-0.15469108554459488</v>
      </c>
      <c r="CU7" s="135">
        <v>-4.4784952436203507E-2</v>
      </c>
      <c r="CV7" s="135">
        <v>-1.6578083168700575E-2</v>
      </c>
      <c r="CW7" s="134">
        <v>-0.47014233720613108</v>
      </c>
      <c r="CX7" s="135">
        <v>4.4222748063891038E-2</v>
      </c>
      <c r="CY7" s="135">
        <v>9.5341545174895126E-2</v>
      </c>
      <c r="CZ7" s="144">
        <v>-5.2419923271068813E-2</v>
      </c>
      <c r="DA7" s="135">
        <v>1.3598144687126057E-2</v>
      </c>
      <c r="DB7" s="154">
        <v>6.7713118488639257E-2</v>
      </c>
      <c r="DC7" s="144">
        <v>-5.3117756749697098E-2</v>
      </c>
      <c r="DD7" s="135">
        <v>7.3033977928194105E-3</v>
      </c>
      <c r="DE7" s="154">
        <v>6.0566129524625367E-2</v>
      </c>
      <c r="DF7" s="144">
        <v>3.0992836333838314E-2</v>
      </c>
      <c r="DG7" s="135">
        <v>1.1512602608975797E-2</v>
      </c>
      <c r="DH7" s="154">
        <v>-7.7493813122413768E-2</v>
      </c>
      <c r="DI7" s="135">
        <v>0.18331787401515132</v>
      </c>
      <c r="DJ7" s="135">
        <v>0.12631014525214534</v>
      </c>
      <c r="DK7" s="136">
        <v>0.10898630856785974</v>
      </c>
    </row>
    <row r="8" spans="1:115" x14ac:dyDescent="0.2">
      <c r="A8" s="169"/>
      <c r="B8" s="60"/>
      <c r="C8" s="60">
        <v>27</v>
      </c>
      <c r="D8" s="127">
        <v>3086.8175999999999</v>
      </c>
      <c r="E8" s="128">
        <v>41.975299999999997</v>
      </c>
      <c r="F8" s="128">
        <v>49.434899999999999</v>
      </c>
      <c r="G8" s="128">
        <v>48.722799999999999</v>
      </c>
      <c r="H8" s="122">
        <v>42.009500000000003</v>
      </c>
      <c r="I8" s="128">
        <v>49.6432</v>
      </c>
      <c r="J8" s="128">
        <v>48.947600000000001</v>
      </c>
      <c r="K8" s="128">
        <v>41.979700000000001</v>
      </c>
      <c r="L8" s="128">
        <v>49.625700000000002</v>
      </c>
      <c r="M8" s="128">
        <v>48.935000000000002</v>
      </c>
      <c r="N8" s="128">
        <v>41.943899999999999</v>
      </c>
      <c r="O8" s="128">
        <v>49.4101</v>
      </c>
      <c r="P8" s="128">
        <v>48.702800000000003</v>
      </c>
      <c r="Q8" s="128">
        <v>40.796300000000002</v>
      </c>
      <c r="R8" s="128">
        <v>48.7209</v>
      </c>
      <c r="S8" s="128">
        <v>48.064700000000002</v>
      </c>
      <c r="T8" s="128">
        <v>42.014800000000001</v>
      </c>
      <c r="U8" s="128">
        <v>50.886299999999999</v>
      </c>
      <c r="V8" s="128">
        <v>50.602899999999998</v>
      </c>
      <c r="W8" s="128">
        <v>38.3765</v>
      </c>
      <c r="X8" s="128">
        <v>49.368499999999997</v>
      </c>
      <c r="Y8" s="128">
        <v>48.657600000000002</v>
      </c>
      <c r="Z8" s="128">
        <v>42.003799999999998</v>
      </c>
      <c r="AA8" s="128">
        <v>49.636200000000002</v>
      </c>
      <c r="AB8" s="128">
        <v>48.942500000000003</v>
      </c>
      <c r="AC8" s="128">
        <v>41.991399999999999</v>
      </c>
      <c r="AD8" s="128">
        <v>49.610999999999997</v>
      </c>
      <c r="AE8" s="128">
        <v>48.920400000000001</v>
      </c>
      <c r="AF8" s="128">
        <v>42.6355</v>
      </c>
      <c r="AG8" s="128">
        <v>49.525100000000002</v>
      </c>
      <c r="AH8" s="128">
        <v>48.8551</v>
      </c>
      <c r="AI8" s="128">
        <v>43.502299999999998</v>
      </c>
      <c r="AJ8" s="128">
        <v>50.1389</v>
      </c>
      <c r="AK8" s="128">
        <v>49.292200000000001</v>
      </c>
      <c r="AL8" s="124"/>
      <c r="AM8" s="120"/>
      <c r="AN8" s="119" t="s">
        <v>89</v>
      </c>
      <c r="AO8" s="114">
        <v>1.1132008577377557</v>
      </c>
      <c r="AP8" s="118">
        <v>27</v>
      </c>
      <c r="AQ8" s="127">
        <v>3436.248</v>
      </c>
      <c r="AR8" s="128">
        <v>42.685899999999997</v>
      </c>
      <c r="AS8" s="128">
        <v>49.735500000000002</v>
      </c>
      <c r="AT8" s="128">
        <v>48.895699999999998</v>
      </c>
      <c r="AU8" s="122">
        <v>42.731200000000001</v>
      </c>
      <c r="AV8" s="128">
        <v>49.968400000000003</v>
      </c>
      <c r="AW8" s="128">
        <v>49.136099999999999</v>
      </c>
      <c r="AX8" s="128">
        <v>42.719900000000003</v>
      </c>
      <c r="AY8" s="128">
        <v>49.9529</v>
      </c>
      <c r="AZ8" s="128">
        <v>49.1282</v>
      </c>
      <c r="BA8" s="128">
        <v>42.666600000000003</v>
      </c>
      <c r="BB8" s="128">
        <v>49.715899999999998</v>
      </c>
      <c r="BC8" s="128">
        <v>48.881399999999999</v>
      </c>
      <c r="BD8" s="128">
        <v>42.258800000000001</v>
      </c>
      <c r="BE8" s="128">
        <v>49.347099999999998</v>
      </c>
      <c r="BF8" s="128">
        <v>48.7607</v>
      </c>
      <c r="BG8" s="128">
        <v>43.142600000000002</v>
      </c>
      <c r="BH8" s="128">
        <v>51.470399999999998</v>
      </c>
      <c r="BI8" s="128">
        <v>51.061900000000001</v>
      </c>
      <c r="BJ8" s="128">
        <v>40.910299999999999</v>
      </c>
      <c r="BK8" s="128">
        <v>49.556600000000003</v>
      </c>
      <c r="BL8" s="128">
        <v>48.733400000000003</v>
      </c>
      <c r="BM8" s="128">
        <v>42.720199999999998</v>
      </c>
      <c r="BN8" s="128">
        <v>49.957700000000003</v>
      </c>
      <c r="BO8" s="128">
        <v>49.127400000000002</v>
      </c>
      <c r="BP8" s="128">
        <v>42.710500000000003</v>
      </c>
      <c r="BQ8" s="128">
        <v>49.949800000000003</v>
      </c>
      <c r="BR8" s="128">
        <v>49.129800000000003</v>
      </c>
      <c r="BS8" s="128">
        <v>42.989199999999997</v>
      </c>
      <c r="BT8" s="128">
        <v>49.904899999999998</v>
      </c>
      <c r="BU8" s="128">
        <v>49.489699999999999</v>
      </c>
      <c r="BV8" s="128">
        <v>43.243099999999998</v>
      </c>
      <c r="BW8" s="128">
        <v>50.109099999999998</v>
      </c>
      <c r="BX8" s="128">
        <v>49.283099999999997</v>
      </c>
      <c r="BY8" s="25"/>
      <c r="BZ8" s="73"/>
      <c r="CA8" s="76" t="str">
        <f t="shared" si="0"/>
        <v xml:space="preserve"> </v>
      </c>
      <c r="CB8" s="73" t="e">
        <f t="shared" si="1"/>
        <v>#DIV/0!</v>
      </c>
      <c r="CC8" s="73" t="e">
        <f t="shared" si="1"/>
        <v>#DIV/0!</v>
      </c>
      <c r="CD8" s="26"/>
      <c r="CE8" s="137"/>
      <c r="CF8" s="138"/>
      <c r="CG8" s="142"/>
      <c r="CH8" s="145"/>
      <c r="CI8" s="138"/>
      <c r="CJ8" s="142"/>
      <c r="CK8" s="138"/>
      <c r="CL8" s="138"/>
      <c r="CM8" s="142"/>
      <c r="CN8" s="138"/>
      <c r="CO8" s="138"/>
      <c r="CP8" s="142"/>
      <c r="CQ8" s="138"/>
      <c r="CR8" s="138"/>
      <c r="CS8" s="138"/>
      <c r="CT8" s="148"/>
      <c r="CU8" s="138"/>
      <c r="CV8" s="138"/>
      <c r="CW8" s="148"/>
      <c r="CX8" s="138"/>
      <c r="CY8" s="138"/>
      <c r="CZ8" s="148"/>
      <c r="DA8" s="138"/>
      <c r="DB8" s="142"/>
      <c r="DC8" s="148"/>
      <c r="DD8" s="138"/>
      <c r="DE8" s="142"/>
      <c r="DF8" s="148"/>
      <c r="DG8" s="138"/>
      <c r="DH8" s="142"/>
      <c r="DI8" s="138"/>
      <c r="DJ8" s="138"/>
      <c r="DK8" s="139"/>
    </row>
    <row r="9" spans="1:115" x14ac:dyDescent="0.2">
      <c r="A9" s="169"/>
      <c r="B9" s="60"/>
      <c r="C9" s="60">
        <v>32</v>
      </c>
      <c r="D9" s="127">
        <v>1608.6224</v>
      </c>
      <c r="E9" s="128">
        <v>39.442700000000002</v>
      </c>
      <c r="F9" s="128">
        <v>46.927300000000002</v>
      </c>
      <c r="G9" s="128">
        <v>46.3962</v>
      </c>
      <c r="H9" s="122">
        <v>39.446800000000003</v>
      </c>
      <c r="I9" s="128">
        <v>47.0473</v>
      </c>
      <c r="J9" s="128">
        <v>46.5291</v>
      </c>
      <c r="K9" s="128">
        <v>39.418999999999997</v>
      </c>
      <c r="L9" s="128">
        <v>47.027200000000001</v>
      </c>
      <c r="M9" s="128">
        <v>46.510599999999997</v>
      </c>
      <c r="N9" s="128">
        <v>39.413499999999999</v>
      </c>
      <c r="O9" s="128">
        <v>46.903799999999997</v>
      </c>
      <c r="P9" s="128">
        <v>46.373199999999997</v>
      </c>
      <c r="Q9" s="128">
        <v>38.618299999999998</v>
      </c>
      <c r="R9" s="128">
        <v>45.807699999999997</v>
      </c>
      <c r="S9" s="128">
        <v>45.439500000000002</v>
      </c>
      <c r="T9" s="128">
        <v>39.8187</v>
      </c>
      <c r="U9" s="128">
        <v>48.472000000000001</v>
      </c>
      <c r="V9" s="128">
        <v>48.253500000000003</v>
      </c>
      <c r="W9" s="128">
        <v>37.225900000000003</v>
      </c>
      <c r="X9" s="128">
        <v>46.92</v>
      </c>
      <c r="Y9" s="128">
        <v>46.371899999999997</v>
      </c>
      <c r="Z9" s="128">
        <v>39.444299999999998</v>
      </c>
      <c r="AA9" s="128">
        <v>47.041200000000003</v>
      </c>
      <c r="AB9" s="128">
        <v>46.5244</v>
      </c>
      <c r="AC9" s="128">
        <v>39.422499999999999</v>
      </c>
      <c r="AD9" s="128">
        <v>47.017099999999999</v>
      </c>
      <c r="AE9" s="128">
        <v>46.499899999999997</v>
      </c>
      <c r="AF9" s="128">
        <v>39.636800000000001</v>
      </c>
      <c r="AG9" s="128">
        <v>46.948700000000002</v>
      </c>
      <c r="AH9" s="128">
        <v>46.447299999999998</v>
      </c>
      <c r="AI9" s="128">
        <v>40.5839</v>
      </c>
      <c r="AJ9" s="128">
        <v>47.620699999999999</v>
      </c>
      <c r="AK9" s="128">
        <v>46.804499999999997</v>
      </c>
      <c r="AL9" s="124"/>
      <c r="AM9" s="120"/>
      <c r="AN9" s="119" t="s">
        <v>89</v>
      </c>
      <c r="AO9" s="114">
        <v>1.1221258637204108</v>
      </c>
      <c r="AP9" s="118">
        <v>32</v>
      </c>
      <c r="AQ9" s="127">
        <v>1805.0768</v>
      </c>
      <c r="AR9" s="128">
        <v>40.018799999999999</v>
      </c>
      <c r="AS9" s="128">
        <v>47.295400000000001</v>
      </c>
      <c r="AT9" s="128">
        <v>46.524799999999999</v>
      </c>
      <c r="AU9" s="122">
        <v>40.021900000000002</v>
      </c>
      <c r="AV9" s="128">
        <v>47.4285</v>
      </c>
      <c r="AW9" s="128">
        <v>46.6629</v>
      </c>
      <c r="AX9" s="128">
        <v>40.002299999999998</v>
      </c>
      <c r="AY9" s="128">
        <v>47.411999999999999</v>
      </c>
      <c r="AZ9" s="128">
        <v>46.648200000000003</v>
      </c>
      <c r="BA9" s="128">
        <v>39.989699999999999</v>
      </c>
      <c r="BB9" s="128">
        <v>47.273299999999999</v>
      </c>
      <c r="BC9" s="128">
        <v>46.5032</v>
      </c>
      <c r="BD9" s="128">
        <v>39.749400000000001</v>
      </c>
      <c r="BE9" s="128">
        <v>46.418999999999997</v>
      </c>
      <c r="BF9" s="128">
        <v>46.011000000000003</v>
      </c>
      <c r="BG9" s="128">
        <v>40.685200000000002</v>
      </c>
      <c r="BH9" s="128">
        <v>48.977200000000003</v>
      </c>
      <c r="BI9" s="128">
        <v>48.663699999999999</v>
      </c>
      <c r="BJ9" s="128">
        <v>39.012500000000003</v>
      </c>
      <c r="BK9" s="128">
        <v>47.190899999999999</v>
      </c>
      <c r="BL9" s="128">
        <v>46.433999999999997</v>
      </c>
      <c r="BM9" s="128">
        <v>40.016500000000001</v>
      </c>
      <c r="BN9" s="128">
        <v>47.420299999999997</v>
      </c>
      <c r="BO9" s="128">
        <v>46.6571</v>
      </c>
      <c r="BP9" s="128">
        <v>40.001300000000001</v>
      </c>
      <c r="BQ9" s="128">
        <v>47.424199999999999</v>
      </c>
      <c r="BR9" s="128">
        <v>46.653100000000002</v>
      </c>
      <c r="BS9" s="128">
        <v>40.057699999999997</v>
      </c>
      <c r="BT9" s="128">
        <v>47.310299999999998</v>
      </c>
      <c r="BU9" s="128">
        <v>47.134799999999998</v>
      </c>
      <c r="BV9" s="128">
        <v>40.373899999999999</v>
      </c>
      <c r="BW9" s="128">
        <v>47.6053</v>
      </c>
      <c r="BX9" s="128">
        <v>46.840899999999998</v>
      </c>
      <c r="BY9" s="25"/>
      <c r="BZ9" s="73"/>
      <c r="CA9" s="76" t="str">
        <f t="shared" si="0"/>
        <v xml:space="preserve"> </v>
      </c>
      <c r="CB9" s="73" t="e">
        <f t="shared" si="1"/>
        <v>#DIV/0!</v>
      </c>
      <c r="CC9" s="73" t="e">
        <f t="shared" si="1"/>
        <v>#DIV/0!</v>
      </c>
      <c r="CD9" s="26"/>
      <c r="CE9" s="137"/>
      <c r="CF9" s="138"/>
      <c r="CG9" s="142"/>
      <c r="CH9" s="145"/>
      <c r="CI9" s="138"/>
      <c r="CJ9" s="142"/>
      <c r="CK9" s="138"/>
      <c r="CL9" s="138"/>
      <c r="CM9" s="142"/>
      <c r="CN9" s="138"/>
      <c r="CO9" s="138"/>
      <c r="CP9" s="142"/>
      <c r="CQ9" s="138"/>
      <c r="CR9" s="138"/>
      <c r="CS9" s="138"/>
      <c r="CT9" s="148"/>
      <c r="CU9" s="138"/>
      <c r="CV9" s="138"/>
      <c r="CW9" s="148"/>
      <c r="CX9" s="138"/>
      <c r="CY9" s="138"/>
      <c r="CZ9" s="148"/>
      <c r="DA9" s="138"/>
      <c r="DB9" s="142"/>
      <c r="DC9" s="148"/>
      <c r="DD9" s="138"/>
      <c r="DE9" s="142"/>
      <c r="DF9" s="148"/>
      <c r="DG9" s="138"/>
      <c r="DH9" s="142"/>
      <c r="DI9" s="138"/>
      <c r="DJ9" s="138"/>
      <c r="DK9" s="139"/>
    </row>
    <row r="10" spans="1:115" ht="14.25" thickBot="1" x14ac:dyDescent="0.25">
      <c r="A10" s="169"/>
      <c r="B10" s="60"/>
      <c r="C10" s="60">
        <v>37</v>
      </c>
      <c r="D10" s="127">
        <v>821.97119999999995</v>
      </c>
      <c r="E10" s="128">
        <v>36.786299999999997</v>
      </c>
      <c r="F10" s="128">
        <v>45.021900000000002</v>
      </c>
      <c r="G10" s="128">
        <v>44.525100000000002</v>
      </c>
      <c r="H10" s="122">
        <v>36.777500000000003</v>
      </c>
      <c r="I10" s="128">
        <v>45.0991</v>
      </c>
      <c r="J10" s="128">
        <v>44.613100000000003</v>
      </c>
      <c r="K10" s="128">
        <v>36.747799999999998</v>
      </c>
      <c r="L10" s="128">
        <v>45.076599999999999</v>
      </c>
      <c r="M10" s="128">
        <v>44.595500000000001</v>
      </c>
      <c r="N10" s="128">
        <v>36.756700000000002</v>
      </c>
      <c r="O10" s="128">
        <v>44.996099999999998</v>
      </c>
      <c r="P10" s="128">
        <v>44.505899999999997</v>
      </c>
      <c r="Q10" s="128">
        <v>35.956600000000002</v>
      </c>
      <c r="R10" s="128">
        <v>43.710599999999999</v>
      </c>
      <c r="S10" s="128">
        <v>43.378</v>
      </c>
      <c r="T10" s="128">
        <v>37.502299999999998</v>
      </c>
      <c r="U10" s="128">
        <v>46.526600000000002</v>
      </c>
      <c r="V10" s="128">
        <v>46.228200000000001</v>
      </c>
      <c r="W10" s="128">
        <v>35.602400000000003</v>
      </c>
      <c r="X10" s="128">
        <v>45.031700000000001</v>
      </c>
      <c r="Y10" s="128">
        <v>44.524799999999999</v>
      </c>
      <c r="Z10" s="128">
        <v>36.777099999999997</v>
      </c>
      <c r="AA10" s="128">
        <v>45.095100000000002</v>
      </c>
      <c r="AB10" s="128">
        <v>44.609699999999997</v>
      </c>
      <c r="AC10" s="128">
        <v>36.748399999999997</v>
      </c>
      <c r="AD10" s="128">
        <v>45.069099999999999</v>
      </c>
      <c r="AE10" s="128">
        <v>44.587200000000003</v>
      </c>
      <c r="AF10" s="128">
        <v>36.780299999999997</v>
      </c>
      <c r="AG10" s="128">
        <v>45.022599999999997</v>
      </c>
      <c r="AH10" s="128">
        <v>44.553100000000001</v>
      </c>
      <c r="AI10" s="128">
        <v>37.805700000000002</v>
      </c>
      <c r="AJ10" s="128">
        <v>45.7226</v>
      </c>
      <c r="AK10" s="128">
        <v>44.811500000000002</v>
      </c>
      <c r="AL10" s="124"/>
      <c r="AM10" s="120"/>
      <c r="AN10" s="119" t="s">
        <v>89</v>
      </c>
      <c r="AO10" s="114">
        <v>1.1387046164147845</v>
      </c>
      <c r="AP10" s="118">
        <v>37</v>
      </c>
      <c r="AQ10" s="133">
        <v>935.98239999999998</v>
      </c>
      <c r="AR10" s="128">
        <v>37.325200000000002</v>
      </c>
      <c r="AS10" s="128">
        <v>45.391500000000001</v>
      </c>
      <c r="AT10" s="128">
        <v>44.644300000000001</v>
      </c>
      <c r="AU10" s="122">
        <v>37.310600000000001</v>
      </c>
      <c r="AV10" s="128">
        <v>45.479199999999999</v>
      </c>
      <c r="AW10" s="128">
        <v>44.733600000000003</v>
      </c>
      <c r="AX10" s="128">
        <v>37.290300000000002</v>
      </c>
      <c r="AY10" s="128">
        <v>45.460700000000003</v>
      </c>
      <c r="AZ10" s="128">
        <v>44.721800000000002</v>
      </c>
      <c r="BA10" s="128">
        <v>37.296799999999998</v>
      </c>
      <c r="BB10" s="128">
        <v>45.371600000000001</v>
      </c>
      <c r="BC10" s="128">
        <v>44.627699999999997</v>
      </c>
      <c r="BD10" s="128">
        <v>36.900599999999997</v>
      </c>
      <c r="BE10" s="128">
        <v>44.214500000000001</v>
      </c>
      <c r="BF10" s="128">
        <v>43.804299999999998</v>
      </c>
      <c r="BG10" s="128">
        <v>38.241799999999998</v>
      </c>
      <c r="BH10" s="128">
        <v>47.001300000000001</v>
      </c>
      <c r="BI10" s="128">
        <v>46.605899999999998</v>
      </c>
      <c r="BJ10" s="128">
        <v>36.818199999999997</v>
      </c>
      <c r="BK10" s="128">
        <v>45.330800000000004</v>
      </c>
      <c r="BL10" s="128">
        <v>44.591099999999997</v>
      </c>
      <c r="BM10" s="128">
        <v>37.308700000000002</v>
      </c>
      <c r="BN10" s="128">
        <v>45.473599999999998</v>
      </c>
      <c r="BO10" s="128">
        <v>44.729500000000002</v>
      </c>
      <c r="BP10" s="128">
        <v>37.286999999999999</v>
      </c>
      <c r="BQ10" s="128">
        <v>45.4681</v>
      </c>
      <c r="BR10" s="128">
        <v>44.7363</v>
      </c>
      <c r="BS10" s="128">
        <v>37.185899999999997</v>
      </c>
      <c r="BT10" s="128">
        <v>45.298299999999998</v>
      </c>
      <c r="BU10" s="128">
        <v>45.223700000000001</v>
      </c>
      <c r="BV10" s="128">
        <v>37.621000000000002</v>
      </c>
      <c r="BW10" s="128">
        <v>45.6813</v>
      </c>
      <c r="BX10" s="128">
        <v>44.959699999999998</v>
      </c>
      <c r="BY10" s="25"/>
      <c r="BZ10" s="73"/>
      <c r="CA10" s="76" t="str">
        <f t="shared" si="0"/>
        <v xml:space="preserve"> </v>
      </c>
      <c r="CB10" s="73" t="e">
        <f t="shared" si="1"/>
        <v>#DIV/0!</v>
      </c>
      <c r="CC10" s="73" t="e">
        <f t="shared" si="1"/>
        <v>#DIV/0!</v>
      </c>
      <c r="CD10" s="26"/>
      <c r="CE10" s="137"/>
      <c r="CF10" s="138"/>
      <c r="CG10" s="142"/>
      <c r="CH10" s="145"/>
      <c r="CI10" s="138"/>
      <c r="CJ10" s="142"/>
      <c r="CK10" s="138"/>
      <c r="CL10" s="138"/>
      <c r="CM10" s="142"/>
      <c r="CN10" s="138"/>
      <c r="CO10" s="138"/>
      <c r="CP10" s="142"/>
      <c r="CQ10" s="138"/>
      <c r="CR10" s="138"/>
      <c r="CS10" s="138"/>
      <c r="CT10" s="148"/>
      <c r="CU10" s="138"/>
      <c r="CV10" s="138"/>
      <c r="CW10" s="148"/>
      <c r="CX10" s="138"/>
      <c r="CY10" s="138"/>
      <c r="CZ10" s="148"/>
      <c r="DA10" s="138"/>
      <c r="DB10" s="142"/>
      <c r="DC10" s="148"/>
      <c r="DD10" s="138"/>
      <c r="DE10" s="142"/>
      <c r="DF10" s="148"/>
      <c r="DG10" s="138"/>
      <c r="DH10" s="142"/>
      <c r="DI10" s="138"/>
      <c r="DJ10" s="138"/>
      <c r="DK10" s="139"/>
    </row>
    <row r="11" spans="1:115" x14ac:dyDescent="0.2">
      <c r="A11" s="169"/>
      <c r="B11" s="59" t="s">
        <v>45</v>
      </c>
      <c r="C11" s="59">
        <v>22</v>
      </c>
      <c r="D11" s="125">
        <v>30490.748800000001</v>
      </c>
      <c r="E11" s="129">
        <v>41.530700000000003</v>
      </c>
      <c r="F11" s="129">
        <v>49.649299999999997</v>
      </c>
      <c r="G11" s="129">
        <v>50.3827</v>
      </c>
      <c r="H11" s="130">
        <v>41.559600000000003</v>
      </c>
      <c r="I11" s="130">
        <v>49.755400000000002</v>
      </c>
      <c r="J11" s="130">
        <v>50.506900000000002</v>
      </c>
      <c r="K11" s="130">
        <v>41.570599999999999</v>
      </c>
      <c r="L11" s="130">
        <v>49.766300000000001</v>
      </c>
      <c r="M11" s="130">
        <v>50.512099999999997</v>
      </c>
      <c r="N11" s="130">
        <v>41.542200000000001</v>
      </c>
      <c r="O11" s="130">
        <v>49.659599999999998</v>
      </c>
      <c r="P11" s="130">
        <v>50.386400000000002</v>
      </c>
      <c r="Q11" s="130">
        <v>40.979500000000002</v>
      </c>
      <c r="R11" s="130">
        <v>49.454999999999998</v>
      </c>
      <c r="S11" s="130">
        <v>50.1021</v>
      </c>
      <c r="T11" s="130">
        <v>40.874499999999998</v>
      </c>
      <c r="U11" s="130">
        <v>50.502800000000001</v>
      </c>
      <c r="V11" s="130">
        <v>51.563299999999998</v>
      </c>
      <c r="W11" s="130">
        <v>38.581400000000002</v>
      </c>
      <c r="X11" s="130">
        <v>49.457599999999999</v>
      </c>
      <c r="Y11" s="130">
        <v>50.293799999999997</v>
      </c>
      <c r="Z11" s="130">
        <v>41.555999999999997</v>
      </c>
      <c r="AA11" s="130">
        <v>49.750300000000003</v>
      </c>
      <c r="AB11" s="130">
        <v>50.505800000000001</v>
      </c>
      <c r="AC11" s="130">
        <v>41.5824</v>
      </c>
      <c r="AD11" s="130">
        <v>49.7605</v>
      </c>
      <c r="AE11" s="130">
        <v>50.514600000000002</v>
      </c>
      <c r="AF11" s="130">
        <v>42.433100000000003</v>
      </c>
      <c r="AG11" s="130">
        <v>49.709499999999998</v>
      </c>
      <c r="AH11" s="130">
        <v>50.510300000000001</v>
      </c>
      <c r="AI11" s="130">
        <v>43.038200000000003</v>
      </c>
      <c r="AJ11" s="130">
        <v>50.660699999999999</v>
      </c>
      <c r="AK11" s="130">
        <v>51.0364</v>
      </c>
      <c r="AL11" s="123"/>
      <c r="AM11" s="117"/>
      <c r="AN11" s="116" t="s">
        <v>89</v>
      </c>
      <c r="AO11" s="114">
        <v>0.9529953688772641</v>
      </c>
      <c r="AP11" s="115">
        <v>22</v>
      </c>
      <c r="AQ11" s="125">
        <v>29057.542399999998</v>
      </c>
      <c r="AR11" s="129">
        <v>42.293300000000002</v>
      </c>
      <c r="AS11" s="129">
        <v>49.968800000000002</v>
      </c>
      <c r="AT11" s="129">
        <v>50.633899999999997</v>
      </c>
      <c r="AU11" s="130">
        <v>42.337400000000002</v>
      </c>
      <c r="AV11" s="130">
        <v>50.081299999999999</v>
      </c>
      <c r="AW11" s="130">
        <v>50.764200000000002</v>
      </c>
      <c r="AX11" s="130">
        <v>42.351100000000002</v>
      </c>
      <c r="AY11" s="130">
        <v>50.093299999999999</v>
      </c>
      <c r="AZ11" s="130">
        <v>50.770800000000001</v>
      </c>
      <c r="BA11" s="130">
        <v>42.302599999999998</v>
      </c>
      <c r="BB11" s="130">
        <v>49.975900000000003</v>
      </c>
      <c r="BC11" s="130">
        <v>50.637</v>
      </c>
      <c r="BD11" s="130">
        <v>42.364800000000002</v>
      </c>
      <c r="BE11" s="130">
        <v>50.030299999999997</v>
      </c>
      <c r="BF11" s="130">
        <v>50.568600000000004</v>
      </c>
      <c r="BG11" s="130">
        <v>41.786099999999998</v>
      </c>
      <c r="BH11" s="130">
        <v>50.828400000000002</v>
      </c>
      <c r="BI11" s="130">
        <v>51.774999999999999</v>
      </c>
      <c r="BJ11" s="130">
        <v>40.793399999999998</v>
      </c>
      <c r="BK11" s="130">
        <v>49.659300000000002</v>
      </c>
      <c r="BL11" s="130">
        <v>50.4495</v>
      </c>
      <c r="BM11" s="130">
        <v>42.328499999999998</v>
      </c>
      <c r="BN11" s="130">
        <v>50.068600000000004</v>
      </c>
      <c r="BO11" s="130">
        <v>50.758699999999997</v>
      </c>
      <c r="BP11" s="130">
        <v>42.339599999999997</v>
      </c>
      <c r="BQ11" s="130">
        <v>50.089500000000001</v>
      </c>
      <c r="BR11" s="130">
        <v>50.769799999999996</v>
      </c>
      <c r="BS11" s="130">
        <v>43.174999999999997</v>
      </c>
      <c r="BT11" s="130">
        <v>49.7727</v>
      </c>
      <c r="BU11" s="130">
        <v>50.467300000000002</v>
      </c>
      <c r="BV11" s="130">
        <v>43.081400000000002</v>
      </c>
      <c r="BW11" s="130">
        <v>50.375</v>
      </c>
      <c r="BX11" s="130">
        <v>51.076099999999997</v>
      </c>
      <c r="BY11" s="24"/>
      <c r="BZ11" s="71"/>
      <c r="CA11" s="72" t="str">
        <f t="shared" si="0"/>
        <v xml:space="preserve"> </v>
      </c>
      <c r="CB11" s="73" t="e">
        <f t="shared" si="1"/>
        <v>#DIV/0!</v>
      </c>
      <c r="CC11" s="73" t="e">
        <f t="shared" si="1"/>
        <v>#DIV/0!</v>
      </c>
      <c r="CD11" s="26"/>
      <c r="CE11" s="134">
        <v>-0.16210395997902505</v>
      </c>
      <c r="CF11" s="135">
        <v>-0.14301971710087757</v>
      </c>
      <c r="CG11" s="135">
        <v>-0.14383348838063925</v>
      </c>
      <c r="CH11" s="134">
        <v>-0.16274228748712882</v>
      </c>
      <c r="CI11" s="135">
        <v>-0.14297521880767916</v>
      </c>
      <c r="CJ11" s="135">
        <v>-0.1436637680955043</v>
      </c>
      <c r="CK11" s="134">
        <v>-0.16248443713026495</v>
      </c>
      <c r="CL11" s="135">
        <v>-0.14284715345351773</v>
      </c>
      <c r="CM11" s="135">
        <v>-0.14398988714919314</v>
      </c>
      <c r="CN11" s="134">
        <v>-0.16135976237299399</v>
      </c>
      <c r="CO11" s="135">
        <v>-0.14131389271520778</v>
      </c>
      <c r="CP11" s="135">
        <v>-0.1429262101805403</v>
      </c>
      <c r="CQ11" s="134">
        <v>-0.25683207890025062</v>
      </c>
      <c r="CR11" s="135">
        <v>-0.2062065341105076</v>
      </c>
      <c r="CS11" s="135">
        <v>-0.18750410902459635</v>
      </c>
      <c r="CT11" s="144">
        <v>-0.20446139870737534</v>
      </c>
      <c r="CU11" s="135">
        <v>-0.15915202727986311</v>
      </c>
      <c r="CV11" s="135">
        <v>-8.2909063668169525E-2</v>
      </c>
      <c r="CW11" s="134">
        <v>-0.41780274999838152</v>
      </c>
      <c r="CX11" s="135">
        <v>-0.10475922996432852</v>
      </c>
      <c r="CY11" s="135">
        <v>-0.10540418781630601</v>
      </c>
      <c r="CZ11" s="144">
        <v>-0.16230229344512292</v>
      </c>
      <c r="DA11" s="135">
        <v>-0.13962488299270803</v>
      </c>
      <c r="DB11" s="154">
        <v>-0.14103780685661615</v>
      </c>
      <c r="DC11" s="144">
        <v>-0.16154607944395827</v>
      </c>
      <c r="DD11" s="135">
        <v>-0.1426428486882011</v>
      </c>
      <c r="DE11" s="154">
        <v>-0.14368747742319143</v>
      </c>
      <c r="DF11" s="144">
        <v>-0.20333740668286693</v>
      </c>
      <c r="DG11" s="135">
        <v>3.8791580408716886E-2</v>
      </c>
      <c r="DH11" s="154">
        <v>5.5026875309611478E-2</v>
      </c>
      <c r="DI11" s="135">
        <v>-3.6544386213479663E-2</v>
      </c>
      <c r="DJ11" s="135">
        <v>0.29376816534625072</v>
      </c>
      <c r="DK11" s="136">
        <v>7.3159160564257197E-2</v>
      </c>
    </row>
    <row r="12" spans="1:115" x14ac:dyDescent="0.2">
      <c r="A12" s="169"/>
      <c r="B12" s="60"/>
      <c r="C12" s="60">
        <v>27</v>
      </c>
      <c r="D12" s="127">
        <v>11184.693600000001</v>
      </c>
      <c r="E12" s="131">
        <v>38.796999999999997</v>
      </c>
      <c r="F12" s="131">
        <v>47.600700000000003</v>
      </c>
      <c r="G12" s="131">
        <v>48.72</v>
      </c>
      <c r="H12" s="132">
        <v>38.7986</v>
      </c>
      <c r="I12" s="132">
        <v>47.669899999999998</v>
      </c>
      <c r="J12" s="132">
        <v>48.807299999999998</v>
      </c>
      <c r="K12" s="132">
        <v>38.809199999999997</v>
      </c>
      <c r="L12" s="132">
        <v>47.682699999999997</v>
      </c>
      <c r="M12" s="132">
        <v>48.811399999999999</v>
      </c>
      <c r="N12" s="132">
        <v>38.808199999999999</v>
      </c>
      <c r="O12" s="132">
        <v>47.612699999999997</v>
      </c>
      <c r="P12" s="132">
        <v>48.722999999999999</v>
      </c>
      <c r="Q12" s="132">
        <v>38.6571</v>
      </c>
      <c r="R12" s="132">
        <v>47.2288</v>
      </c>
      <c r="S12" s="132">
        <v>48.125500000000002</v>
      </c>
      <c r="T12" s="132">
        <v>38.302</v>
      </c>
      <c r="U12" s="132">
        <v>48.552900000000001</v>
      </c>
      <c r="V12" s="132">
        <v>49.827399999999997</v>
      </c>
      <c r="W12" s="132">
        <v>37.129399999999997</v>
      </c>
      <c r="X12" s="132">
        <v>47.502699999999997</v>
      </c>
      <c r="Y12" s="132">
        <v>48.668300000000002</v>
      </c>
      <c r="Z12" s="132">
        <v>38.796900000000001</v>
      </c>
      <c r="AA12" s="132">
        <v>47.6646</v>
      </c>
      <c r="AB12" s="132">
        <v>48.804900000000004</v>
      </c>
      <c r="AC12" s="132">
        <v>38.811</v>
      </c>
      <c r="AD12" s="132">
        <v>47.676400000000001</v>
      </c>
      <c r="AE12" s="132">
        <v>48.8095</v>
      </c>
      <c r="AF12" s="132">
        <v>39.0473</v>
      </c>
      <c r="AG12" s="132">
        <v>47.617800000000003</v>
      </c>
      <c r="AH12" s="132">
        <v>48.783099999999997</v>
      </c>
      <c r="AI12" s="132">
        <v>39.654400000000003</v>
      </c>
      <c r="AJ12" s="132">
        <v>48.705300000000001</v>
      </c>
      <c r="AK12" s="132">
        <v>49.401000000000003</v>
      </c>
      <c r="AL12" s="124"/>
      <c r="AM12" s="120"/>
      <c r="AN12" s="119" t="s">
        <v>89</v>
      </c>
      <c r="AO12" s="114">
        <v>1.0135902158285319</v>
      </c>
      <c r="AP12" s="118">
        <v>27</v>
      </c>
      <c r="AQ12" s="127">
        <v>11336.696</v>
      </c>
      <c r="AR12" s="131">
        <v>39.422199999999997</v>
      </c>
      <c r="AS12" s="131">
        <v>47.9754</v>
      </c>
      <c r="AT12" s="131">
        <v>49.050800000000002</v>
      </c>
      <c r="AU12" s="132">
        <v>39.431399999999996</v>
      </c>
      <c r="AV12" s="132">
        <v>48.050199999999997</v>
      </c>
      <c r="AW12" s="132">
        <v>49.144199999999998</v>
      </c>
      <c r="AX12" s="132">
        <v>39.440899999999999</v>
      </c>
      <c r="AY12" s="132">
        <v>48.062399999999997</v>
      </c>
      <c r="AZ12" s="132">
        <v>49.148400000000002</v>
      </c>
      <c r="BA12" s="132">
        <v>39.431399999999996</v>
      </c>
      <c r="BB12" s="132">
        <v>47.982999999999997</v>
      </c>
      <c r="BC12" s="132">
        <v>49.051499999999997</v>
      </c>
      <c r="BD12" s="132">
        <v>39.714100000000002</v>
      </c>
      <c r="BE12" s="132">
        <v>47.837600000000002</v>
      </c>
      <c r="BF12" s="132">
        <v>48.6036</v>
      </c>
      <c r="BG12" s="132">
        <v>39.040100000000002</v>
      </c>
      <c r="BH12" s="132">
        <v>48.941299999999998</v>
      </c>
      <c r="BI12" s="132">
        <v>50.103000000000002</v>
      </c>
      <c r="BJ12" s="132">
        <v>38.621000000000002</v>
      </c>
      <c r="BK12" s="132">
        <v>47.770699999999998</v>
      </c>
      <c r="BL12" s="132">
        <v>48.9116</v>
      </c>
      <c r="BM12" s="132">
        <v>39.427399999999999</v>
      </c>
      <c r="BN12" s="132">
        <v>48.035899999999998</v>
      </c>
      <c r="BO12" s="132">
        <v>49.135800000000003</v>
      </c>
      <c r="BP12" s="132">
        <v>39.439100000000003</v>
      </c>
      <c r="BQ12" s="132">
        <v>48.055</v>
      </c>
      <c r="BR12" s="132">
        <v>49.145000000000003</v>
      </c>
      <c r="BS12" s="132">
        <v>39.972799999999999</v>
      </c>
      <c r="BT12" s="132">
        <v>47.629899999999999</v>
      </c>
      <c r="BU12" s="132">
        <v>48.767499999999998</v>
      </c>
      <c r="BV12" s="132">
        <v>39.939599999999999</v>
      </c>
      <c r="BW12" s="132">
        <v>48.294499999999999</v>
      </c>
      <c r="BX12" s="132">
        <v>49.407899999999998</v>
      </c>
      <c r="BY12" s="25"/>
      <c r="BZ12" s="73"/>
      <c r="CA12" s="76" t="str">
        <f t="shared" si="0"/>
        <v xml:space="preserve"> </v>
      </c>
      <c r="CB12" s="73" t="e">
        <f t="shared" si="1"/>
        <v>#DIV/0!</v>
      </c>
      <c r="CC12" s="73" t="e">
        <f t="shared" si="1"/>
        <v>#DIV/0!</v>
      </c>
      <c r="CD12" s="26"/>
      <c r="CE12" s="137"/>
      <c r="CF12" s="138"/>
      <c r="CG12" s="142"/>
      <c r="CH12" s="145"/>
      <c r="CI12" s="138"/>
      <c r="CJ12" s="142"/>
      <c r="CK12" s="138"/>
      <c r="CL12" s="138"/>
      <c r="CM12" s="142"/>
      <c r="CN12" s="138"/>
      <c r="CO12" s="138"/>
      <c r="CP12" s="142"/>
      <c r="CQ12" s="138"/>
      <c r="CR12" s="138"/>
      <c r="CS12" s="138"/>
      <c r="CT12" s="148"/>
      <c r="CU12" s="138"/>
      <c r="CV12" s="138"/>
      <c r="CW12" s="148"/>
      <c r="CX12" s="138"/>
      <c r="CY12" s="138"/>
      <c r="CZ12" s="148"/>
      <c r="DA12" s="138"/>
      <c r="DB12" s="142"/>
      <c r="DC12" s="148"/>
      <c r="DD12" s="138"/>
      <c r="DE12" s="142"/>
      <c r="DF12" s="148"/>
      <c r="DG12" s="138"/>
      <c r="DH12" s="142"/>
      <c r="DI12" s="138"/>
      <c r="DJ12" s="138"/>
      <c r="DK12" s="139"/>
    </row>
    <row r="13" spans="1:115" x14ac:dyDescent="0.2">
      <c r="A13" s="169"/>
      <c r="B13" s="60"/>
      <c r="C13" s="60">
        <v>32</v>
      </c>
      <c r="D13" s="127">
        <v>4457.7168000000001</v>
      </c>
      <c r="E13" s="131">
        <v>36.4861</v>
      </c>
      <c r="F13" s="131">
        <v>45.782600000000002</v>
      </c>
      <c r="G13" s="131">
        <v>47.117899999999999</v>
      </c>
      <c r="H13" s="132">
        <v>36.477800000000002</v>
      </c>
      <c r="I13" s="132">
        <v>45.829700000000003</v>
      </c>
      <c r="J13" s="132">
        <v>47.179400000000001</v>
      </c>
      <c r="K13" s="132">
        <v>36.489699999999999</v>
      </c>
      <c r="L13" s="132">
        <v>45.845199999999998</v>
      </c>
      <c r="M13" s="132">
        <v>47.183599999999998</v>
      </c>
      <c r="N13" s="132">
        <v>36.499099999999999</v>
      </c>
      <c r="O13" s="132">
        <v>45.798099999999998</v>
      </c>
      <c r="P13" s="132">
        <v>47.121299999999998</v>
      </c>
      <c r="Q13" s="132">
        <v>36.286299999999997</v>
      </c>
      <c r="R13" s="132">
        <v>45.1813</v>
      </c>
      <c r="S13" s="132">
        <v>46.130400000000002</v>
      </c>
      <c r="T13" s="132">
        <v>36.314300000000003</v>
      </c>
      <c r="U13" s="132">
        <v>46.770600000000002</v>
      </c>
      <c r="V13" s="132">
        <v>48.224899999999998</v>
      </c>
      <c r="W13" s="132">
        <v>35.585799999999999</v>
      </c>
      <c r="X13" s="132">
        <v>45.739600000000003</v>
      </c>
      <c r="Y13" s="132">
        <v>47.096800000000002</v>
      </c>
      <c r="Z13" s="132">
        <v>36.4771</v>
      </c>
      <c r="AA13" s="132">
        <v>45.825499999999998</v>
      </c>
      <c r="AB13" s="132">
        <v>47.1768</v>
      </c>
      <c r="AC13" s="132">
        <v>36.488900000000001</v>
      </c>
      <c r="AD13" s="132">
        <v>45.839599999999997</v>
      </c>
      <c r="AE13" s="132">
        <v>47.180599999999998</v>
      </c>
      <c r="AF13" s="132">
        <v>36.545299999999997</v>
      </c>
      <c r="AG13" s="132">
        <v>45.792299999999997</v>
      </c>
      <c r="AH13" s="132">
        <v>47.151000000000003</v>
      </c>
      <c r="AI13" s="132">
        <v>37.2562</v>
      </c>
      <c r="AJ13" s="132">
        <v>46.9998</v>
      </c>
      <c r="AK13" s="132">
        <v>47.923099999999998</v>
      </c>
      <c r="AL13" s="124"/>
      <c r="AM13" s="120"/>
      <c r="AN13" s="119" t="s">
        <v>89</v>
      </c>
      <c r="AO13" s="114">
        <v>1.0851492405260019</v>
      </c>
      <c r="AP13" s="118">
        <v>32</v>
      </c>
      <c r="AQ13" s="127">
        <v>4837.2879999999996</v>
      </c>
      <c r="AR13" s="131">
        <v>37.021999999999998</v>
      </c>
      <c r="AS13" s="131">
        <v>46.206499999999998</v>
      </c>
      <c r="AT13" s="131">
        <v>47.494799999999998</v>
      </c>
      <c r="AU13" s="132">
        <v>37.0154</v>
      </c>
      <c r="AV13" s="132">
        <v>46.257800000000003</v>
      </c>
      <c r="AW13" s="132">
        <v>47.561</v>
      </c>
      <c r="AX13" s="132">
        <v>37.0261</v>
      </c>
      <c r="AY13" s="132">
        <v>46.271700000000003</v>
      </c>
      <c r="AZ13" s="132">
        <v>47.566200000000002</v>
      </c>
      <c r="BA13" s="132">
        <v>37.0319</v>
      </c>
      <c r="BB13" s="132">
        <v>46.216700000000003</v>
      </c>
      <c r="BC13" s="132">
        <v>47.496400000000001</v>
      </c>
      <c r="BD13" s="132">
        <v>37.143500000000003</v>
      </c>
      <c r="BE13" s="132">
        <v>45.795699999999997</v>
      </c>
      <c r="BF13" s="132">
        <v>46.697899999999997</v>
      </c>
      <c r="BG13" s="132">
        <v>36.865699999999997</v>
      </c>
      <c r="BH13" s="132">
        <v>47.225200000000001</v>
      </c>
      <c r="BI13" s="132">
        <v>48.452500000000001</v>
      </c>
      <c r="BJ13" s="132">
        <v>36.598399999999998</v>
      </c>
      <c r="BK13" s="132">
        <v>46.0749</v>
      </c>
      <c r="BL13" s="132">
        <v>47.398299999999999</v>
      </c>
      <c r="BM13" s="132">
        <v>37.0137</v>
      </c>
      <c r="BN13" s="132">
        <v>46.245399999999997</v>
      </c>
      <c r="BO13" s="132">
        <v>47.552900000000001</v>
      </c>
      <c r="BP13" s="132">
        <v>37.0261</v>
      </c>
      <c r="BQ13" s="132">
        <v>46.265599999999999</v>
      </c>
      <c r="BR13" s="132">
        <v>47.564100000000003</v>
      </c>
      <c r="BS13" s="132">
        <v>37.313899999999997</v>
      </c>
      <c r="BT13" s="132">
        <v>45.781799999999997</v>
      </c>
      <c r="BU13" s="132">
        <v>47.1404</v>
      </c>
      <c r="BV13" s="132">
        <v>37.488</v>
      </c>
      <c r="BW13" s="132">
        <v>46.512500000000003</v>
      </c>
      <c r="BX13" s="132">
        <v>47.819899999999997</v>
      </c>
      <c r="BY13" s="25"/>
      <c r="BZ13" s="73"/>
      <c r="CA13" s="76" t="str">
        <f t="shared" si="0"/>
        <v xml:space="preserve"> </v>
      </c>
      <c r="CB13" s="73" t="e">
        <f t="shared" si="1"/>
        <v>#DIV/0!</v>
      </c>
      <c r="CC13" s="73" t="e">
        <f t="shared" si="1"/>
        <v>#DIV/0!</v>
      </c>
      <c r="CD13" s="26"/>
      <c r="CE13" s="137"/>
      <c r="CF13" s="138"/>
      <c r="CG13" s="142"/>
      <c r="CH13" s="145"/>
      <c r="CI13" s="138"/>
      <c r="CJ13" s="142"/>
      <c r="CK13" s="138"/>
      <c r="CL13" s="138"/>
      <c r="CM13" s="142"/>
      <c r="CN13" s="138"/>
      <c r="CO13" s="138"/>
      <c r="CP13" s="142"/>
      <c r="CQ13" s="138"/>
      <c r="CR13" s="138"/>
      <c r="CS13" s="138"/>
      <c r="CT13" s="148"/>
      <c r="CU13" s="138"/>
      <c r="CV13" s="138"/>
      <c r="CW13" s="148"/>
      <c r="CX13" s="138"/>
      <c r="CY13" s="138"/>
      <c r="CZ13" s="148"/>
      <c r="DA13" s="138"/>
      <c r="DB13" s="142"/>
      <c r="DC13" s="148"/>
      <c r="DD13" s="138"/>
      <c r="DE13" s="142"/>
      <c r="DF13" s="148"/>
      <c r="DG13" s="138"/>
      <c r="DH13" s="142"/>
      <c r="DI13" s="138"/>
      <c r="DJ13" s="138"/>
      <c r="DK13" s="139"/>
    </row>
    <row r="14" spans="1:115" ht="14.25" thickBot="1" x14ac:dyDescent="0.25">
      <c r="A14" s="169"/>
      <c r="B14" s="60"/>
      <c r="C14" s="60">
        <v>37</v>
      </c>
      <c r="D14" s="127">
        <v>1866.008</v>
      </c>
      <c r="E14" s="131">
        <v>34.332700000000003</v>
      </c>
      <c r="F14" s="131">
        <v>44.189100000000003</v>
      </c>
      <c r="G14" s="131">
        <v>45.654200000000003</v>
      </c>
      <c r="H14" s="132">
        <v>34.321199999999997</v>
      </c>
      <c r="I14" s="132">
        <v>44.222099999999998</v>
      </c>
      <c r="J14" s="132">
        <v>45.698599999999999</v>
      </c>
      <c r="K14" s="132">
        <v>34.335000000000001</v>
      </c>
      <c r="L14" s="132">
        <v>44.239899999999999</v>
      </c>
      <c r="M14" s="132">
        <v>45.704999999999998</v>
      </c>
      <c r="N14" s="132">
        <v>34.347099999999998</v>
      </c>
      <c r="O14" s="132">
        <v>44.206699999999998</v>
      </c>
      <c r="P14" s="132">
        <v>45.6599</v>
      </c>
      <c r="Q14" s="132">
        <v>33.838500000000003</v>
      </c>
      <c r="R14" s="132">
        <v>43.4009</v>
      </c>
      <c r="S14" s="132">
        <v>44.424900000000001</v>
      </c>
      <c r="T14" s="132">
        <v>34.448799999999999</v>
      </c>
      <c r="U14" s="132">
        <v>45.2239</v>
      </c>
      <c r="V14" s="132">
        <v>46.746499999999997</v>
      </c>
      <c r="W14" s="132">
        <v>33.8874</v>
      </c>
      <c r="X14" s="132">
        <v>44.174399999999999</v>
      </c>
      <c r="Y14" s="132">
        <v>45.649299999999997</v>
      </c>
      <c r="Z14" s="132">
        <v>34.321199999999997</v>
      </c>
      <c r="AA14" s="132">
        <v>44.218800000000002</v>
      </c>
      <c r="AB14" s="132">
        <v>45.696300000000001</v>
      </c>
      <c r="AC14" s="132">
        <v>34.333799999999997</v>
      </c>
      <c r="AD14" s="132">
        <v>44.235700000000001</v>
      </c>
      <c r="AE14" s="132">
        <v>45.702300000000001</v>
      </c>
      <c r="AF14" s="132">
        <v>34.336300000000001</v>
      </c>
      <c r="AG14" s="132">
        <v>44.1997</v>
      </c>
      <c r="AH14" s="132">
        <v>45.676499999999997</v>
      </c>
      <c r="AI14" s="132">
        <v>35.232900000000001</v>
      </c>
      <c r="AJ14" s="132">
        <v>45.4617</v>
      </c>
      <c r="AK14" s="132">
        <v>46.560400000000001</v>
      </c>
      <c r="AL14" s="124"/>
      <c r="AM14" s="120"/>
      <c r="AN14" s="119" t="s">
        <v>89</v>
      </c>
      <c r="AO14" s="114">
        <v>1.1584241868202065</v>
      </c>
      <c r="AP14" s="118">
        <v>37</v>
      </c>
      <c r="AQ14" s="133">
        <v>2161.6288</v>
      </c>
      <c r="AR14" s="131">
        <v>34.8354</v>
      </c>
      <c r="AS14" s="131">
        <v>44.6265</v>
      </c>
      <c r="AT14" s="131">
        <v>46.055</v>
      </c>
      <c r="AU14" s="132">
        <v>34.823500000000003</v>
      </c>
      <c r="AV14" s="132">
        <v>44.662199999999999</v>
      </c>
      <c r="AW14" s="132">
        <v>46.102400000000003</v>
      </c>
      <c r="AX14" s="132">
        <v>34.834699999999998</v>
      </c>
      <c r="AY14" s="132">
        <v>44.679200000000002</v>
      </c>
      <c r="AZ14" s="132">
        <v>46.108600000000003</v>
      </c>
      <c r="BA14" s="132">
        <v>34.845999999999997</v>
      </c>
      <c r="BB14" s="132">
        <v>44.640099999999997</v>
      </c>
      <c r="BC14" s="132">
        <v>46.0578</v>
      </c>
      <c r="BD14" s="132">
        <v>34.572299999999998</v>
      </c>
      <c r="BE14" s="132">
        <v>44.0535</v>
      </c>
      <c r="BF14" s="132">
        <v>45.058599999999998</v>
      </c>
      <c r="BG14" s="132">
        <v>34.923499999999997</v>
      </c>
      <c r="BH14" s="132">
        <v>45.716799999999999</v>
      </c>
      <c r="BI14" s="132">
        <v>46.902299999999997</v>
      </c>
      <c r="BJ14" s="132">
        <v>34.620699999999999</v>
      </c>
      <c r="BK14" s="132">
        <v>44.542400000000001</v>
      </c>
      <c r="BL14" s="132">
        <v>45.9895</v>
      </c>
      <c r="BM14" s="132">
        <v>34.823099999999997</v>
      </c>
      <c r="BN14" s="132">
        <v>44.653300000000002</v>
      </c>
      <c r="BO14" s="132">
        <v>46.096400000000003</v>
      </c>
      <c r="BP14" s="132">
        <v>34.835099999999997</v>
      </c>
      <c r="BQ14" s="132">
        <v>44.6736</v>
      </c>
      <c r="BR14" s="132">
        <v>46.107500000000002</v>
      </c>
      <c r="BS14" s="132">
        <v>34.845500000000001</v>
      </c>
      <c r="BT14" s="132">
        <v>44.176299999999998</v>
      </c>
      <c r="BU14" s="132">
        <v>45.675400000000003</v>
      </c>
      <c r="BV14" s="132">
        <v>35.304299999999998</v>
      </c>
      <c r="BW14" s="132">
        <v>44.943100000000001</v>
      </c>
      <c r="BX14" s="132">
        <v>46.361499999999999</v>
      </c>
      <c r="BY14" s="25"/>
      <c r="BZ14" s="73"/>
      <c r="CA14" s="76" t="str">
        <f t="shared" si="0"/>
        <v xml:space="preserve"> </v>
      </c>
      <c r="CB14" s="73" t="e">
        <f t="shared" si="1"/>
        <v>#DIV/0!</v>
      </c>
      <c r="CC14" s="73" t="e">
        <f t="shared" si="1"/>
        <v>#DIV/0!</v>
      </c>
      <c r="CD14" s="26"/>
      <c r="CE14" s="137"/>
      <c r="CF14" s="138"/>
      <c r="CG14" s="142"/>
      <c r="CH14" s="145"/>
      <c r="CI14" s="138"/>
      <c r="CJ14" s="142"/>
      <c r="CK14" s="138"/>
      <c r="CL14" s="138"/>
      <c r="CM14" s="142"/>
      <c r="CN14" s="138"/>
      <c r="CO14" s="138"/>
      <c r="CP14" s="142"/>
      <c r="CQ14" s="138"/>
      <c r="CR14" s="138"/>
      <c r="CS14" s="138"/>
      <c r="CT14" s="148"/>
      <c r="CU14" s="138"/>
      <c r="CV14" s="138"/>
      <c r="CW14" s="148"/>
      <c r="CX14" s="138"/>
      <c r="CY14" s="138"/>
      <c r="CZ14" s="148"/>
      <c r="DA14" s="138"/>
      <c r="DB14" s="142"/>
      <c r="DC14" s="148"/>
      <c r="DD14" s="138"/>
      <c r="DE14" s="142"/>
      <c r="DF14" s="148"/>
      <c r="DG14" s="138"/>
      <c r="DH14" s="142"/>
      <c r="DI14" s="138"/>
      <c r="DJ14" s="138"/>
      <c r="DK14" s="139"/>
    </row>
    <row r="15" spans="1:115" x14ac:dyDescent="0.2">
      <c r="A15" s="169"/>
      <c r="B15" s="59" t="s">
        <v>46</v>
      </c>
      <c r="C15" s="59">
        <v>22</v>
      </c>
      <c r="D15" s="125">
        <v>17639.792000000001</v>
      </c>
      <c r="E15" s="126">
        <v>42.076099999999997</v>
      </c>
      <c r="F15" s="126">
        <v>48.795900000000003</v>
      </c>
      <c r="G15" s="126">
        <v>49.612200000000001</v>
      </c>
      <c r="H15" s="121">
        <v>42.0929</v>
      </c>
      <c r="I15" s="126">
        <v>48.903300000000002</v>
      </c>
      <c r="J15" s="126">
        <v>49.746400000000001</v>
      </c>
      <c r="K15" s="126">
        <v>42.089599999999997</v>
      </c>
      <c r="L15" s="126">
        <v>48.907699999999998</v>
      </c>
      <c r="M15" s="126">
        <v>49.747</v>
      </c>
      <c r="N15" s="126">
        <v>42.075000000000003</v>
      </c>
      <c r="O15" s="126">
        <v>48.7973</v>
      </c>
      <c r="P15" s="126">
        <v>49.611699999999999</v>
      </c>
      <c r="Q15" s="126">
        <v>42.880600000000001</v>
      </c>
      <c r="R15" s="126">
        <v>49.793799999999997</v>
      </c>
      <c r="S15" s="126">
        <v>50.719099999999997</v>
      </c>
      <c r="T15" s="126">
        <v>42.031300000000002</v>
      </c>
      <c r="U15" s="126">
        <v>48.479100000000003</v>
      </c>
      <c r="V15" s="126">
        <v>51.396999999999998</v>
      </c>
      <c r="W15" s="126">
        <v>39.041200000000003</v>
      </c>
      <c r="X15" s="126">
        <v>48.6922</v>
      </c>
      <c r="Y15" s="126">
        <v>49.574399999999997</v>
      </c>
      <c r="Z15" s="126">
        <v>42.088099999999997</v>
      </c>
      <c r="AA15" s="126">
        <v>48.907600000000002</v>
      </c>
      <c r="AB15" s="126">
        <v>49.750100000000003</v>
      </c>
      <c r="AC15" s="126">
        <v>42.0871</v>
      </c>
      <c r="AD15" s="126">
        <v>48.91</v>
      </c>
      <c r="AE15" s="126">
        <v>49.750399999999999</v>
      </c>
      <c r="AF15" s="126">
        <v>42.627899999999997</v>
      </c>
      <c r="AG15" s="126">
        <v>48.899900000000002</v>
      </c>
      <c r="AH15" s="126">
        <v>49.744300000000003</v>
      </c>
      <c r="AI15" s="126">
        <v>43.17</v>
      </c>
      <c r="AJ15" s="126">
        <v>49.114600000000003</v>
      </c>
      <c r="AK15" s="126">
        <v>50.056699999999999</v>
      </c>
      <c r="AL15" s="123"/>
      <c r="AM15" s="117"/>
      <c r="AN15" s="116" t="s">
        <v>89</v>
      </c>
      <c r="AO15" s="114">
        <v>0.92446291883713816</v>
      </c>
      <c r="AP15" s="115">
        <v>22</v>
      </c>
      <c r="AQ15" s="125">
        <v>16307.3336</v>
      </c>
      <c r="AR15" s="126">
        <v>42.689799999999998</v>
      </c>
      <c r="AS15" s="126">
        <v>48.981999999999999</v>
      </c>
      <c r="AT15" s="126">
        <v>49.713500000000003</v>
      </c>
      <c r="AU15" s="121">
        <v>42.716500000000003</v>
      </c>
      <c r="AV15" s="126">
        <v>49.094799999999999</v>
      </c>
      <c r="AW15" s="126">
        <v>49.850900000000003</v>
      </c>
      <c r="AX15" s="126">
        <v>42.720399999999998</v>
      </c>
      <c r="AY15" s="126">
        <v>49.0989</v>
      </c>
      <c r="AZ15" s="126">
        <v>49.853499999999997</v>
      </c>
      <c r="BA15" s="126">
        <v>42.692399999999999</v>
      </c>
      <c r="BB15" s="126">
        <v>48.982700000000001</v>
      </c>
      <c r="BC15" s="126">
        <v>49.714300000000001</v>
      </c>
      <c r="BD15" s="126">
        <v>44.009599999999999</v>
      </c>
      <c r="BE15" s="126">
        <v>50.394199999999998</v>
      </c>
      <c r="BF15" s="126">
        <v>51.092399999999998</v>
      </c>
      <c r="BG15" s="126">
        <v>42.198300000000003</v>
      </c>
      <c r="BH15" s="126">
        <v>48.286099999999998</v>
      </c>
      <c r="BI15" s="126">
        <v>51.223199999999999</v>
      </c>
      <c r="BJ15" s="126">
        <v>41.2605</v>
      </c>
      <c r="BK15" s="126">
        <v>48.7928</v>
      </c>
      <c r="BL15" s="126">
        <v>49.6327</v>
      </c>
      <c r="BM15" s="126">
        <v>42.709200000000003</v>
      </c>
      <c r="BN15" s="126">
        <v>49.096400000000003</v>
      </c>
      <c r="BO15" s="126">
        <v>49.854300000000002</v>
      </c>
      <c r="BP15" s="126">
        <v>42.7119</v>
      </c>
      <c r="BQ15" s="126">
        <v>49.1036</v>
      </c>
      <c r="BR15" s="126">
        <v>49.858800000000002</v>
      </c>
      <c r="BS15" s="126">
        <v>43.183599999999998</v>
      </c>
      <c r="BT15" s="126">
        <v>49.4604</v>
      </c>
      <c r="BU15" s="126">
        <v>49.735300000000002</v>
      </c>
      <c r="BV15" s="126">
        <v>43.286200000000001</v>
      </c>
      <c r="BW15" s="126">
        <v>49.364199999999997</v>
      </c>
      <c r="BX15" s="126">
        <v>50.1877</v>
      </c>
      <c r="BY15" s="24"/>
      <c r="BZ15" s="71"/>
      <c r="CA15" s="72" t="str">
        <f t="shared" si="0"/>
        <v xml:space="preserve"> </v>
      </c>
      <c r="CB15" s="73" t="e">
        <f t="shared" si="1"/>
        <v>#DIV/0!</v>
      </c>
      <c r="CC15" s="73" t="e">
        <f t="shared" si="1"/>
        <v>#DIV/0!</v>
      </c>
      <c r="CD15" s="26"/>
      <c r="CE15" s="134">
        <v>-0.20285947406523208</v>
      </c>
      <c r="CF15" s="135">
        <v>-0.12630276478923519</v>
      </c>
      <c r="CG15" s="135">
        <v>-0.13477475097584812</v>
      </c>
      <c r="CH15" s="134">
        <v>-0.20264529714911872</v>
      </c>
      <c r="CI15" s="135">
        <v>-0.12656043750186785</v>
      </c>
      <c r="CJ15" s="135">
        <v>-0.13451994987691118</v>
      </c>
      <c r="CK15" s="134">
        <v>-0.20372186741146181</v>
      </c>
      <c r="CL15" s="135">
        <v>-0.1267344560264968</v>
      </c>
      <c r="CM15" s="135">
        <v>-0.13634732624011459</v>
      </c>
      <c r="CN15" s="134">
        <v>-0.20303299540972974</v>
      </c>
      <c r="CO15" s="135">
        <v>-0.12625036058197137</v>
      </c>
      <c r="CP15" s="135">
        <v>-0.13589689013255768</v>
      </c>
      <c r="CQ15" s="134">
        <v>-0.30238690046453254</v>
      </c>
      <c r="CR15" s="135">
        <v>-0.25659876097637024</v>
      </c>
      <c r="CS15" s="135">
        <v>-0.24822389932979416</v>
      </c>
      <c r="CT15" s="144">
        <v>-0.1087635226838336</v>
      </c>
      <c r="CU15" s="135">
        <v>1.349626991269548E-2</v>
      </c>
      <c r="CV15" s="135">
        <v>2.6386024802133923E-2</v>
      </c>
      <c r="CW15" s="134">
        <v>-0.43706768661019324</v>
      </c>
      <c r="CX15" s="135">
        <v>-0.10279716308325992</v>
      </c>
      <c r="CY15" s="135">
        <v>-0.11293530594846801</v>
      </c>
      <c r="CZ15" s="144">
        <v>-0.2025025097521197</v>
      </c>
      <c r="DA15" s="135">
        <v>-0.12594607018538762</v>
      </c>
      <c r="DB15" s="154">
        <v>-0.13468117706128713</v>
      </c>
      <c r="DC15" s="144">
        <v>-0.20326069843624739</v>
      </c>
      <c r="DD15" s="135">
        <v>-0.12832022557877865</v>
      </c>
      <c r="DE15" s="154">
        <v>-0.13821253326908034</v>
      </c>
      <c r="DF15" s="144">
        <v>-0.26343154298316951</v>
      </c>
      <c r="DG15" s="135">
        <v>-0.300326251920778</v>
      </c>
      <c r="DH15" s="154">
        <v>-0.13205744142293185</v>
      </c>
      <c r="DI15" s="135">
        <v>-0.14074230220860662</v>
      </c>
      <c r="DJ15" s="135">
        <v>-0.16004493366520067</v>
      </c>
      <c r="DK15" s="136">
        <v>-0.16385734691144793</v>
      </c>
    </row>
    <row r="16" spans="1:115" x14ac:dyDescent="0.2">
      <c r="A16" s="169"/>
      <c r="B16" s="60"/>
      <c r="C16" s="60">
        <v>27</v>
      </c>
      <c r="D16" s="127">
        <v>7851.2824000000001</v>
      </c>
      <c r="E16" s="128">
        <v>39.7331</v>
      </c>
      <c r="F16" s="128">
        <v>46.646900000000002</v>
      </c>
      <c r="G16" s="128">
        <v>48.322899999999997</v>
      </c>
      <c r="H16" s="122">
        <v>39.7288</v>
      </c>
      <c r="I16" s="128">
        <v>46.714100000000002</v>
      </c>
      <c r="J16" s="128">
        <v>48.424900000000001</v>
      </c>
      <c r="K16" s="128">
        <v>39.727600000000002</v>
      </c>
      <c r="L16" s="128">
        <v>46.717100000000002</v>
      </c>
      <c r="M16" s="128">
        <v>48.421799999999998</v>
      </c>
      <c r="N16" s="128">
        <v>39.733400000000003</v>
      </c>
      <c r="O16" s="128">
        <v>46.6479</v>
      </c>
      <c r="P16" s="128">
        <v>48.319899999999997</v>
      </c>
      <c r="Q16" s="128">
        <v>40.728000000000002</v>
      </c>
      <c r="R16" s="128">
        <v>47.488700000000001</v>
      </c>
      <c r="S16" s="128">
        <v>49.046999999999997</v>
      </c>
      <c r="T16" s="128">
        <v>39.246000000000002</v>
      </c>
      <c r="U16" s="128">
        <v>45.862299999999998</v>
      </c>
      <c r="V16" s="128">
        <v>49.599400000000003</v>
      </c>
      <c r="W16" s="128">
        <v>37.893099999999997</v>
      </c>
      <c r="X16" s="128">
        <v>46.609000000000002</v>
      </c>
      <c r="Y16" s="128">
        <v>48.311500000000002</v>
      </c>
      <c r="Z16" s="128">
        <v>39.725700000000003</v>
      </c>
      <c r="AA16" s="128">
        <v>46.715200000000003</v>
      </c>
      <c r="AB16" s="128">
        <v>48.425899999999999</v>
      </c>
      <c r="AC16" s="128">
        <v>39.725700000000003</v>
      </c>
      <c r="AD16" s="128">
        <v>46.715800000000002</v>
      </c>
      <c r="AE16" s="128">
        <v>48.421900000000001</v>
      </c>
      <c r="AF16" s="128">
        <v>39.8887</v>
      </c>
      <c r="AG16" s="128">
        <v>46.698099999999997</v>
      </c>
      <c r="AH16" s="128">
        <v>48.411499999999997</v>
      </c>
      <c r="AI16" s="128">
        <v>40.373100000000001</v>
      </c>
      <c r="AJ16" s="128">
        <v>46.843299999999999</v>
      </c>
      <c r="AK16" s="128">
        <v>48.6434</v>
      </c>
      <c r="AL16" s="124"/>
      <c r="AM16" s="120"/>
      <c r="AN16" s="119" t="s">
        <v>89</v>
      </c>
      <c r="AO16" s="114">
        <v>0.9225666370120631</v>
      </c>
      <c r="AP16" s="118">
        <v>27</v>
      </c>
      <c r="AQ16" s="127">
        <v>7243.3311999999996</v>
      </c>
      <c r="AR16" s="128">
        <v>40.226900000000001</v>
      </c>
      <c r="AS16" s="128">
        <v>46.837800000000001</v>
      </c>
      <c r="AT16" s="128">
        <v>48.446199999999997</v>
      </c>
      <c r="AU16" s="122">
        <v>40.2256</v>
      </c>
      <c r="AV16" s="128">
        <v>46.9084</v>
      </c>
      <c r="AW16" s="128">
        <v>48.550199999999997</v>
      </c>
      <c r="AX16" s="128">
        <v>40.229900000000001</v>
      </c>
      <c r="AY16" s="128">
        <v>46.912100000000002</v>
      </c>
      <c r="AZ16" s="128">
        <v>48.551400000000001</v>
      </c>
      <c r="BA16" s="128">
        <v>40.229700000000001</v>
      </c>
      <c r="BB16" s="128">
        <v>46.838500000000003</v>
      </c>
      <c r="BC16" s="128">
        <v>48.445700000000002</v>
      </c>
      <c r="BD16" s="128">
        <v>41.656199999999998</v>
      </c>
      <c r="BE16" s="128">
        <v>48.103900000000003</v>
      </c>
      <c r="BF16" s="128">
        <v>49.495399999999997</v>
      </c>
      <c r="BG16" s="128">
        <v>39.390799999999999</v>
      </c>
      <c r="BH16" s="128">
        <v>45.686199999999999</v>
      </c>
      <c r="BI16" s="128">
        <v>49.425699999999999</v>
      </c>
      <c r="BJ16" s="128">
        <v>39.416800000000002</v>
      </c>
      <c r="BK16" s="128">
        <v>46.724200000000003</v>
      </c>
      <c r="BL16" s="128">
        <v>48.3904</v>
      </c>
      <c r="BM16" s="128">
        <v>40.221499999999999</v>
      </c>
      <c r="BN16" s="128">
        <v>46.907499999999999</v>
      </c>
      <c r="BO16" s="128">
        <v>48.551299999999998</v>
      </c>
      <c r="BP16" s="128">
        <v>40.224800000000002</v>
      </c>
      <c r="BQ16" s="128">
        <v>46.9161</v>
      </c>
      <c r="BR16" s="128">
        <v>48.555700000000002</v>
      </c>
      <c r="BS16" s="128">
        <v>40.619</v>
      </c>
      <c r="BT16" s="128">
        <v>47.386600000000001</v>
      </c>
      <c r="BU16" s="128">
        <v>48.5244</v>
      </c>
      <c r="BV16" s="128">
        <v>40.622799999999998</v>
      </c>
      <c r="BW16" s="128">
        <v>47.138500000000001</v>
      </c>
      <c r="BX16" s="128">
        <v>48.843499999999999</v>
      </c>
      <c r="BY16" s="25"/>
      <c r="BZ16" s="73"/>
      <c r="CA16" s="76" t="str">
        <f t="shared" si="0"/>
        <v xml:space="preserve"> </v>
      </c>
      <c r="CB16" s="73" t="e">
        <f t="shared" si="1"/>
        <v>#DIV/0!</v>
      </c>
      <c r="CC16" s="73" t="e">
        <f t="shared" si="1"/>
        <v>#DIV/0!</v>
      </c>
      <c r="CD16" s="26"/>
      <c r="CE16" s="137"/>
      <c r="CF16" s="138"/>
      <c r="CG16" s="142"/>
      <c r="CH16" s="145"/>
      <c r="CI16" s="138"/>
      <c r="CJ16" s="142"/>
      <c r="CK16" s="138"/>
      <c r="CL16" s="138"/>
      <c r="CM16" s="142"/>
      <c r="CN16" s="138"/>
      <c r="CO16" s="138"/>
      <c r="CP16" s="142"/>
      <c r="CQ16" s="138"/>
      <c r="CR16" s="138"/>
      <c r="CS16" s="138"/>
      <c r="CT16" s="148"/>
      <c r="CU16" s="138"/>
      <c r="CV16" s="138"/>
      <c r="CW16" s="148"/>
      <c r="CX16" s="138"/>
      <c r="CY16" s="138"/>
      <c r="CZ16" s="148"/>
      <c r="DA16" s="138"/>
      <c r="DB16" s="142"/>
      <c r="DC16" s="148"/>
      <c r="DD16" s="138"/>
      <c r="DE16" s="142"/>
      <c r="DF16" s="148"/>
      <c r="DG16" s="138"/>
      <c r="DH16" s="142"/>
      <c r="DI16" s="138"/>
      <c r="DJ16" s="138"/>
      <c r="DK16" s="139"/>
    </row>
    <row r="17" spans="1:115" x14ac:dyDescent="0.2">
      <c r="A17" s="169"/>
      <c r="B17" s="60"/>
      <c r="C17" s="60">
        <v>32</v>
      </c>
      <c r="D17" s="127">
        <v>3533.076</v>
      </c>
      <c r="E17" s="128">
        <v>37.289400000000001</v>
      </c>
      <c r="F17" s="128">
        <v>44.482599999999998</v>
      </c>
      <c r="G17" s="128">
        <v>46.849200000000003</v>
      </c>
      <c r="H17" s="122">
        <v>37.2776</v>
      </c>
      <c r="I17" s="128">
        <v>44.523800000000001</v>
      </c>
      <c r="J17" s="128">
        <v>46.922199999999997</v>
      </c>
      <c r="K17" s="128">
        <v>37.277799999999999</v>
      </c>
      <c r="L17" s="128">
        <v>44.526800000000001</v>
      </c>
      <c r="M17" s="128">
        <v>46.916699999999999</v>
      </c>
      <c r="N17" s="128">
        <v>37.290999999999997</v>
      </c>
      <c r="O17" s="128">
        <v>44.484099999999998</v>
      </c>
      <c r="P17" s="128">
        <v>46.843499999999999</v>
      </c>
      <c r="Q17" s="128">
        <v>38.3887</v>
      </c>
      <c r="R17" s="128">
        <v>45.142600000000002</v>
      </c>
      <c r="S17" s="128">
        <v>47.154499999999999</v>
      </c>
      <c r="T17" s="128">
        <v>36.568800000000003</v>
      </c>
      <c r="U17" s="128">
        <v>43.419800000000002</v>
      </c>
      <c r="V17" s="128">
        <v>47.9846</v>
      </c>
      <c r="W17" s="128">
        <v>36.302</v>
      </c>
      <c r="X17" s="128">
        <v>44.4803</v>
      </c>
      <c r="Y17" s="128">
        <v>46.8566</v>
      </c>
      <c r="Z17" s="128">
        <v>37.276499999999999</v>
      </c>
      <c r="AA17" s="128">
        <v>44.523600000000002</v>
      </c>
      <c r="AB17" s="128">
        <v>46.921599999999998</v>
      </c>
      <c r="AC17" s="128">
        <v>37.276200000000003</v>
      </c>
      <c r="AD17" s="128">
        <v>44.524900000000002</v>
      </c>
      <c r="AE17" s="128">
        <v>46.915900000000001</v>
      </c>
      <c r="AF17" s="128">
        <v>37.314100000000003</v>
      </c>
      <c r="AG17" s="128">
        <v>44.511499999999998</v>
      </c>
      <c r="AH17" s="128">
        <v>46.904600000000002</v>
      </c>
      <c r="AI17" s="128">
        <v>37.737000000000002</v>
      </c>
      <c r="AJ17" s="128">
        <v>44.634099999999997</v>
      </c>
      <c r="AK17" s="128">
        <v>47.1126</v>
      </c>
      <c r="AL17" s="124"/>
      <c r="AM17" s="120"/>
      <c r="AN17" s="119" t="s">
        <v>89</v>
      </c>
      <c r="AO17" s="114">
        <v>0.93556028797569035</v>
      </c>
      <c r="AP17" s="118">
        <v>32</v>
      </c>
      <c r="AQ17" s="127">
        <v>3305.4056</v>
      </c>
      <c r="AR17" s="128">
        <v>37.719700000000003</v>
      </c>
      <c r="AS17" s="128">
        <v>44.628999999999998</v>
      </c>
      <c r="AT17" s="128">
        <v>46.977499999999999</v>
      </c>
      <c r="AU17" s="122">
        <v>37.7072</v>
      </c>
      <c r="AV17" s="128">
        <v>44.6721</v>
      </c>
      <c r="AW17" s="128">
        <v>47.052100000000003</v>
      </c>
      <c r="AX17" s="128">
        <v>37.710299999999997</v>
      </c>
      <c r="AY17" s="128">
        <v>44.675699999999999</v>
      </c>
      <c r="AZ17" s="128">
        <v>47.0505</v>
      </c>
      <c r="BA17" s="128">
        <v>37.721200000000003</v>
      </c>
      <c r="BB17" s="128">
        <v>44.630499999999998</v>
      </c>
      <c r="BC17" s="128">
        <v>46.974299999999999</v>
      </c>
      <c r="BD17" s="128">
        <v>39.157299999999999</v>
      </c>
      <c r="BE17" s="128">
        <v>45.7485</v>
      </c>
      <c r="BF17" s="128">
        <v>47.628500000000003</v>
      </c>
      <c r="BG17" s="128">
        <v>36.7042</v>
      </c>
      <c r="BH17" s="128">
        <v>43.119300000000003</v>
      </c>
      <c r="BI17" s="128">
        <v>47.794199999999996</v>
      </c>
      <c r="BJ17" s="128">
        <v>37.303100000000001</v>
      </c>
      <c r="BK17" s="128">
        <v>44.566499999999998</v>
      </c>
      <c r="BL17" s="128">
        <v>46.9422</v>
      </c>
      <c r="BM17" s="128">
        <v>37.705500000000001</v>
      </c>
      <c r="BN17" s="128">
        <v>44.6706</v>
      </c>
      <c r="BO17" s="128">
        <v>47.052399999999999</v>
      </c>
      <c r="BP17" s="128">
        <v>37.708199999999998</v>
      </c>
      <c r="BQ17" s="128">
        <v>44.678600000000003</v>
      </c>
      <c r="BR17" s="128">
        <v>47.053600000000003</v>
      </c>
      <c r="BS17" s="128">
        <v>38.099499999999999</v>
      </c>
      <c r="BT17" s="128">
        <v>45.277500000000003</v>
      </c>
      <c r="BU17" s="128">
        <v>47.065399999999997</v>
      </c>
      <c r="BV17" s="128">
        <v>38.038400000000003</v>
      </c>
      <c r="BW17" s="128">
        <v>44.881999999999998</v>
      </c>
      <c r="BX17" s="128">
        <v>47.310299999999998</v>
      </c>
      <c r="BY17" s="25"/>
      <c r="BZ17" s="73"/>
      <c r="CA17" s="76" t="str">
        <f t="shared" si="0"/>
        <v xml:space="preserve"> </v>
      </c>
      <c r="CB17" s="73" t="e">
        <f t="shared" si="1"/>
        <v>#DIV/0!</v>
      </c>
      <c r="CC17" s="73" t="e">
        <f t="shared" si="1"/>
        <v>#DIV/0!</v>
      </c>
      <c r="CD17" s="26"/>
      <c r="CE17" s="137"/>
      <c r="CF17" s="138"/>
      <c r="CG17" s="142"/>
      <c r="CH17" s="145"/>
      <c r="CI17" s="138"/>
      <c r="CJ17" s="142"/>
      <c r="CK17" s="138"/>
      <c r="CL17" s="138"/>
      <c r="CM17" s="142"/>
      <c r="CN17" s="138"/>
      <c r="CO17" s="138"/>
      <c r="CP17" s="142"/>
      <c r="CQ17" s="138"/>
      <c r="CR17" s="138"/>
      <c r="CS17" s="138"/>
      <c r="CT17" s="148"/>
      <c r="CU17" s="138"/>
      <c r="CV17" s="138"/>
      <c r="CW17" s="148"/>
      <c r="CX17" s="138"/>
      <c r="CY17" s="138"/>
      <c r="CZ17" s="148"/>
      <c r="DA17" s="138"/>
      <c r="DB17" s="142"/>
      <c r="DC17" s="148"/>
      <c r="DD17" s="138"/>
      <c r="DE17" s="142"/>
      <c r="DF17" s="148"/>
      <c r="DG17" s="138"/>
      <c r="DH17" s="142"/>
      <c r="DI17" s="138"/>
      <c r="DJ17" s="138"/>
      <c r="DK17" s="139"/>
    </row>
    <row r="18" spans="1:115" ht="14.25" thickBot="1" x14ac:dyDescent="0.25">
      <c r="A18" s="169"/>
      <c r="B18" s="60"/>
      <c r="C18" s="60">
        <v>37</v>
      </c>
      <c r="D18" s="127">
        <v>1509.5447999999999</v>
      </c>
      <c r="E18" s="128">
        <v>34.980600000000003</v>
      </c>
      <c r="F18" s="128">
        <v>42.841999999999999</v>
      </c>
      <c r="G18" s="128">
        <v>45.5441</v>
      </c>
      <c r="H18" s="122">
        <v>34.968200000000003</v>
      </c>
      <c r="I18" s="128">
        <v>42.8705</v>
      </c>
      <c r="J18" s="128">
        <v>45.599200000000003</v>
      </c>
      <c r="K18" s="128">
        <v>34.970700000000001</v>
      </c>
      <c r="L18" s="128">
        <v>42.874200000000002</v>
      </c>
      <c r="M18" s="128">
        <v>45.591200000000001</v>
      </c>
      <c r="N18" s="128">
        <v>34.984299999999998</v>
      </c>
      <c r="O18" s="128">
        <v>42.8444</v>
      </c>
      <c r="P18" s="128">
        <v>45.537199999999999</v>
      </c>
      <c r="Q18" s="128">
        <v>36.105600000000003</v>
      </c>
      <c r="R18" s="128">
        <v>43.340400000000002</v>
      </c>
      <c r="S18" s="128">
        <v>45.561500000000002</v>
      </c>
      <c r="T18" s="128">
        <v>34.2575</v>
      </c>
      <c r="U18" s="128">
        <v>41.674500000000002</v>
      </c>
      <c r="V18" s="128">
        <v>46.903300000000002</v>
      </c>
      <c r="W18" s="128">
        <v>34.493600000000001</v>
      </c>
      <c r="X18" s="128">
        <v>42.849699999999999</v>
      </c>
      <c r="Y18" s="128">
        <v>45.557000000000002</v>
      </c>
      <c r="Z18" s="128">
        <v>34.9679</v>
      </c>
      <c r="AA18" s="128">
        <v>42.87</v>
      </c>
      <c r="AB18" s="128">
        <v>45.598300000000002</v>
      </c>
      <c r="AC18" s="128">
        <v>34.969000000000001</v>
      </c>
      <c r="AD18" s="128">
        <v>42.872900000000001</v>
      </c>
      <c r="AE18" s="128">
        <v>45.589700000000001</v>
      </c>
      <c r="AF18" s="128">
        <v>34.9679</v>
      </c>
      <c r="AG18" s="128">
        <v>42.862400000000001</v>
      </c>
      <c r="AH18" s="128">
        <v>45.580399999999997</v>
      </c>
      <c r="AI18" s="128">
        <v>35.330199999999998</v>
      </c>
      <c r="AJ18" s="128">
        <v>42.9422</v>
      </c>
      <c r="AK18" s="128">
        <v>45.799199999999999</v>
      </c>
      <c r="AL18" s="124"/>
      <c r="AM18" s="120"/>
      <c r="AN18" s="119" t="s">
        <v>89</v>
      </c>
      <c r="AO18" s="114">
        <v>0.96882344929411846</v>
      </c>
      <c r="AP18" s="118">
        <v>37</v>
      </c>
      <c r="AQ18" s="133">
        <v>1462.4824000000001</v>
      </c>
      <c r="AR18" s="128">
        <v>35.358699999999999</v>
      </c>
      <c r="AS18" s="128">
        <v>42.920699999999997</v>
      </c>
      <c r="AT18" s="128">
        <v>45.689599999999999</v>
      </c>
      <c r="AU18" s="122">
        <v>35.342300000000002</v>
      </c>
      <c r="AV18" s="128">
        <v>42.95</v>
      </c>
      <c r="AW18" s="128">
        <v>45.745800000000003</v>
      </c>
      <c r="AX18" s="128">
        <v>35.344799999999999</v>
      </c>
      <c r="AY18" s="128">
        <v>42.954000000000001</v>
      </c>
      <c r="AZ18" s="128">
        <v>45.741799999999998</v>
      </c>
      <c r="BA18" s="128">
        <v>35.357500000000002</v>
      </c>
      <c r="BB18" s="128">
        <v>42.923099999999998</v>
      </c>
      <c r="BC18" s="128">
        <v>45.685099999999998</v>
      </c>
      <c r="BD18" s="128">
        <v>36.747399999999999</v>
      </c>
      <c r="BE18" s="128">
        <v>43.913800000000002</v>
      </c>
      <c r="BF18" s="128">
        <v>46.058799999999998</v>
      </c>
      <c r="BG18" s="128">
        <v>34.397799999999997</v>
      </c>
      <c r="BH18" s="128">
        <v>41.311799999999998</v>
      </c>
      <c r="BI18" s="128">
        <v>46.683799999999998</v>
      </c>
      <c r="BJ18" s="128">
        <v>35.148400000000002</v>
      </c>
      <c r="BK18" s="128">
        <v>42.883299999999998</v>
      </c>
      <c r="BL18" s="128">
        <v>45.666699999999999</v>
      </c>
      <c r="BM18" s="128">
        <v>35.341700000000003</v>
      </c>
      <c r="BN18" s="128">
        <v>42.948599999999999</v>
      </c>
      <c r="BO18" s="128">
        <v>45.745600000000003</v>
      </c>
      <c r="BP18" s="128">
        <v>35.3431</v>
      </c>
      <c r="BQ18" s="128">
        <v>42.956499999999998</v>
      </c>
      <c r="BR18" s="128">
        <v>45.744399999999999</v>
      </c>
      <c r="BS18" s="128">
        <v>35.703699999999998</v>
      </c>
      <c r="BT18" s="128">
        <v>43.6066</v>
      </c>
      <c r="BU18" s="128">
        <v>45.743899999999996</v>
      </c>
      <c r="BV18" s="128">
        <v>35.635599999999997</v>
      </c>
      <c r="BW18" s="128">
        <v>43.165300000000002</v>
      </c>
      <c r="BX18" s="128">
        <v>45.990699999999997</v>
      </c>
      <c r="BY18" s="25"/>
      <c r="BZ18" s="73"/>
      <c r="CA18" s="76" t="str">
        <f t="shared" si="0"/>
        <v xml:space="preserve"> </v>
      </c>
      <c r="CB18" s="73" t="e">
        <f t="shared" si="1"/>
        <v>#DIV/0!</v>
      </c>
      <c r="CC18" s="73" t="e">
        <f t="shared" si="1"/>
        <v>#DIV/0!</v>
      </c>
      <c r="CD18" s="26"/>
      <c r="CE18" s="137"/>
      <c r="CF18" s="138"/>
      <c r="CG18" s="142"/>
      <c r="CH18" s="145"/>
      <c r="CI18" s="138"/>
      <c r="CJ18" s="142"/>
      <c r="CK18" s="138"/>
      <c r="CL18" s="138"/>
      <c r="CM18" s="142"/>
      <c r="CN18" s="138"/>
      <c r="CO18" s="138"/>
      <c r="CP18" s="142"/>
      <c r="CQ18" s="138"/>
      <c r="CR18" s="138"/>
      <c r="CS18" s="138"/>
      <c r="CT18" s="148"/>
      <c r="CU18" s="138"/>
      <c r="CV18" s="138"/>
      <c r="CW18" s="148"/>
      <c r="CX18" s="138"/>
      <c r="CY18" s="138"/>
      <c r="CZ18" s="148"/>
      <c r="DA18" s="138"/>
      <c r="DB18" s="142"/>
      <c r="DC18" s="148"/>
      <c r="DD18" s="138"/>
      <c r="DE18" s="142"/>
      <c r="DF18" s="148"/>
      <c r="DG18" s="138"/>
      <c r="DH18" s="142"/>
      <c r="DI18" s="138"/>
      <c r="DJ18" s="138"/>
      <c r="DK18" s="139"/>
    </row>
    <row r="19" spans="1:115" x14ac:dyDescent="0.2">
      <c r="A19" s="169"/>
      <c r="B19" s="59" t="s">
        <v>35</v>
      </c>
      <c r="C19" s="59">
        <v>22</v>
      </c>
      <c r="D19" s="125">
        <v>20478.438399999999</v>
      </c>
      <c r="E19" s="126">
        <v>40.6083</v>
      </c>
      <c r="F19" s="126">
        <v>49.36</v>
      </c>
      <c r="G19" s="126">
        <v>49.714300000000001</v>
      </c>
      <c r="H19" s="121">
        <v>40.678699999999999</v>
      </c>
      <c r="I19" s="126">
        <v>49.625399999999999</v>
      </c>
      <c r="J19" s="126">
        <v>49.999299999999998</v>
      </c>
      <c r="K19" s="126">
        <v>40.6877</v>
      </c>
      <c r="L19" s="126">
        <v>49.6233</v>
      </c>
      <c r="M19" s="126">
        <v>50.004199999999997</v>
      </c>
      <c r="N19" s="126">
        <v>40.613300000000002</v>
      </c>
      <c r="O19" s="126">
        <v>49.354599999999998</v>
      </c>
      <c r="P19" s="126">
        <v>49.713200000000001</v>
      </c>
      <c r="Q19" s="126">
        <v>42.189300000000003</v>
      </c>
      <c r="R19" s="126">
        <v>50.5227</v>
      </c>
      <c r="S19" s="126">
        <v>50.366700000000002</v>
      </c>
      <c r="T19" s="126">
        <v>40.802799999999998</v>
      </c>
      <c r="U19" s="126">
        <v>49.677999999999997</v>
      </c>
      <c r="V19" s="126">
        <v>50.080300000000001</v>
      </c>
      <c r="W19" s="126">
        <v>35.200499999999998</v>
      </c>
      <c r="X19" s="126">
        <v>49.189599999999999</v>
      </c>
      <c r="Y19" s="126">
        <v>49.6004</v>
      </c>
      <c r="Z19" s="126">
        <v>40.668300000000002</v>
      </c>
      <c r="AA19" s="126">
        <v>49.620800000000003</v>
      </c>
      <c r="AB19" s="126">
        <v>49.996400000000001</v>
      </c>
      <c r="AC19" s="126">
        <v>40.634399999999999</v>
      </c>
      <c r="AD19" s="126">
        <v>49.605200000000004</v>
      </c>
      <c r="AE19" s="126">
        <v>49.988599999999998</v>
      </c>
      <c r="AF19" s="126">
        <v>42.625799999999998</v>
      </c>
      <c r="AG19" s="126">
        <v>49.521299999999997</v>
      </c>
      <c r="AH19" s="126">
        <v>49.926299999999998</v>
      </c>
      <c r="AI19" s="126">
        <v>43.211300000000001</v>
      </c>
      <c r="AJ19" s="126">
        <v>49.967300000000002</v>
      </c>
      <c r="AK19" s="126">
        <v>50.338900000000002</v>
      </c>
      <c r="AL19" s="123"/>
      <c r="AM19" s="117"/>
      <c r="AN19" s="116" t="s">
        <v>89</v>
      </c>
      <c r="AO19" s="114">
        <v>1.0546648322559595</v>
      </c>
      <c r="AP19" s="115">
        <v>22</v>
      </c>
      <c r="AQ19" s="125">
        <v>21597.888800000001</v>
      </c>
      <c r="AR19" s="126">
        <v>41.725299999999997</v>
      </c>
      <c r="AS19" s="126">
        <v>49.635399999999997</v>
      </c>
      <c r="AT19" s="126">
        <v>49.949599999999997</v>
      </c>
      <c r="AU19" s="121">
        <v>41.839799999999997</v>
      </c>
      <c r="AV19" s="126">
        <v>49.921599999999998</v>
      </c>
      <c r="AW19" s="126">
        <v>50.253399999999999</v>
      </c>
      <c r="AX19" s="126">
        <v>41.845300000000002</v>
      </c>
      <c r="AY19" s="126">
        <v>49.924199999999999</v>
      </c>
      <c r="AZ19" s="126">
        <v>50.26</v>
      </c>
      <c r="BA19" s="126">
        <v>41.727499999999999</v>
      </c>
      <c r="BB19" s="126">
        <v>49.633400000000002</v>
      </c>
      <c r="BC19" s="126">
        <v>49.948999999999998</v>
      </c>
      <c r="BD19" s="126">
        <v>43.418500000000002</v>
      </c>
      <c r="BE19" s="126">
        <v>50.853499999999997</v>
      </c>
      <c r="BF19" s="126">
        <v>50.619100000000003</v>
      </c>
      <c r="BG19" s="126">
        <v>42.324599999999997</v>
      </c>
      <c r="BH19" s="126">
        <v>50.241900000000001</v>
      </c>
      <c r="BI19" s="126">
        <v>50.503700000000002</v>
      </c>
      <c r="BJ19" s="126">
        <v>38.677599999999998</v>
      </c>
      <c r="BK19" s="126">
        <v>49.361899999999999</v>
      </c>
      <c r="BL19" s="126">
        <v>49.761400000000002</v>
      </c>
      <c r="BM19" s="126">
        <v>41.817500000000003</v>
      </c>
      <c r="BN19" s="126">
        <v>49.912399999999998</v>
      </c>
      <c r="BO19" s="126">
        <v>50.247300000000003</v>
      </c>
      <c r="BP19" s="126">
        <v>41.820500000000003</v>
      </c>
      <c r="BQ19" s="126">
        <v>49.933999999999997</v>
      </c>
      <c r="BR19" s="126">
        <v>50.267499999999998</v>
      </c>
      <c r="BS19" s="126">
        <v>42.449199999999998</v>
      </c>
      <c r="BT19" s="126">
        <v>49.607500000000002</v>
      </c>
      <c r="BU19" s="126">
        <v>50.095999999999997</v>
      </c>
      <c r="BV19" s="126">
        <v>43.0852</v>
      </c>
      <c r="BW19" s="126">
        <v>50.139600000000002</v>
      </c>
      <c r="BX19" s="126">
        <v>50.502099999999999</v>
      </c>
      <c r="BY19" s="24"/>
      <c r="BZ19" s="71"/>
      <c r="CA19" s="72" t="str">
        <f t="shared" si="0"/>
        <v xml:space="preserve"> </v>
      </c>
      <c r="CB19" s="73" t="e">
        <f t="shared" si="1"/>
        <v>#DIV/0!</v>
      </c>
      <c r="CC19" s="73" t="e">
        <f t="shared" si="1"/>
        <v>#DIV/0!</v>
      </c>
      <c r="CD19" s="26"/>
      <c r="CE19" s="134">
        <v>-9.7398033026836917E-2</v>
      </c>
      <c r="CF19" s="135">
        <v>-2.6368056614295199E-2</v>
      </c>
      <c r="CG19" s="135">
        <v>-3.0511200476161737E-2</v>
      </c>
      <c r="CH19" s="134">
        <v>-9.8528003890330784E-2</v>
      </c>
      <c r="CI19" s="135">
        <v>-2.6934864725467134E-2</v>
      </c>
      <c r="CJ19" s="135">
        <v>-3.0919623951994324E-2</v>
      </c>
      <c r="CK19" s="134">
        <v>-9.8749587450976728E-2</v>
      </c>
      <c r="CL19" s="135">
        <v>-2.8617860841152698E-2</v>
      </c>
      <c r="CM19" s="135">
        <v>-3.1645419179862855E-2</v>
      </c>
      <c r="CN19" s="134">
        <v>-9.7699444696507265E-2</v>
      </c>
      <c r="CO19" s="135">
        <v>-2.7451856335825253E-2</v>
      </c>
      <c r="CP19" s="135">
        <v>-3.0526810788513492E-2</v>
      </c>
      <c r="CQ19" s="134">
        <v>-0.1380716600781563</v>
      </c>
      <c r="CR19" s="135">
        <v>-4.7194983252407341E-2</v>
      </c>
      <c r="CS19" s="135">
        <v>-1.2060118648462126E-2</v>
      </c>
      <c r="CT19" s="144">
        <v>-0.17534700103247869</v>
      </c>
      <c r="CU19" s="135">
        <v>-9.1900405696678789E-2</v>
      </c>
      <c r="CV19" s="135">
        <v>-7.7946336963394258E-2</v>
      </c>
      <c r="CW19" s="134">
        <v>-0.49795403783834014</v>
      </c>
      <c r="CX19" s="135">
        <v>-5.2497598094056741E-3</v>
      </c>
      <c r="CY19" s="135">
        <v>-1.4713424884128634E-2</v>
      </c>
      <c r="CZ19" s="144">
        <v>-9.7767625160054217E-2</v>
      </c>
      <c r="DA19" s="135">
        <v>-2.5975764196574769E-2</v>
      </c>
      <c r="DB19" s="154">
        <v>-3.0227827808217755E-2</v>
      </c>
      <c r="DC19" s="144">
        <v>-0.10415860725204729</v>
      </c>
      <c r="DD19" s="135">
        <v>-3.5022353491822811E-2</v>
      </c>
      <c r="DE19" s="154">
        <v>-3.8404742560062544E-2</v>
      </c>
      <c r="DF19" s="144">
        <v>8.3167158870203872E-2</v>
      </c>
      <c r="DG19" s="135">
        <v>4.7784964573755806E-2</v>
      </c>
      <c r="DH19" s="154">
        <v>2.2292324796602037E-2</v>
      </c>
      <c r="DI19" s="135">
        <v>7.8269729571477376E-2</v>
      </c>
      <c r="DJ19" s="135">
        <v>2.4959018352932683E-2</v>
      </c>
      <c r="DK19" s="136">
        <v>3.1516874783608317E-2</v>
      </c>
    </row>
    <row r="20" spans="1:115" x14ac:dyDescent="0.2">
      <c r="A20" s="169"/>
      <c r="B20" s="60"/>
      <c r="C20" s="60">
        <v>27</v>
      </c>
      <c r="D20" s="127">
        <v>10333.6888</v>
      </c>
      <c r="E20" s="128">
        <v>38.404200000000003</v>
      </c>
      <c r="F20" s="128">
        <v>47.105699999999999</v>
      </c>
      <c r="G20" s="128">
        <v>47.799399999999999</v>
      </c>
      <c r="H20" s="122">
        <v>38.4283</v>
      </c>
      <c r="I20" s="128">
        <v>47.267299999999999</v>
      </c>
      <c r="J20" s="128">
        <v>47.986499999999999</v>
      </c>
      <c r="K20" s="128">
        <v>38.426900000000003</v>
      </c>
      <c r="L20" s="128">
        <v>47.260899999999999</v>
      </c>
      <c r="M20" s="128">
        <v>47.990499999999997</v>
      </c>
      <c r="N20" s="128">
        <v>38.400300000000001</v>
      </c>
      <c r="O20" s="128">
        <v>47.0959</v>
      </c>
      <c r="P20" s="128">
        <v>47.798999999999999</v>
      </c>
      <c r="Q20" s="128">
        <v>40.000300000000003</v>
      </c>
      <c r="R20" s="128">
        <v>48.293399999999998</v>
      </c>
      <c r="S20" s="128">
        <v>48.459000000000003</v>
      </c>
      <c r="T20" s="128">
        <v>38.687199999999997</v>
      </c>
      <c r="U20" s="128">
        <v>47.204700000000003</v>
      </c>
      <c r="V20" s="128">
        <v>47.9011</v>
      </c>
      <c r="W20" s="128">
        <v>34.551400000000001</v>
      </c>
      <c r="X20" s="128">
        <v>47.015099999999997</v>
      </c>
      <c r="Y20" s="128">
        <v>47.7273</v>
      </c>
      <c r="Z20" s="128">
        <v>38.422600000000003</v>
      </c>
      <c r="AA20" s="128">
        <v>47.259599999999999</v>
      </c>
      <c r="AB20" s="128">
        <v>47.9803</v>
      </c>
      <c r="AC20" s="128">
        <v>38.394399999999997</v>
      </c>
      <c r="AD20" s="128">
        <v>47.2425</v>
      </c>
      <c r="AE20" s="128">
        <v>47.9739</v>
      </c>
      <c r="AF20" s="128">
        <v>39.222099999999998</v>
      </c>
      <c r="AG20" s="128">
        <v>47.149099999999997</v>
      </c>
      <c r="AH20" s="128">
        <v>47.901000000000003</v>
      </c>
      <c r="AI20" s="128">
        <v>39.922699999999999</v>
      </c>
      <c r="AJ20" s="128">
        <v>47.666499999999999</v>
      </c>
      <c r="AK20" s="128">
        <v>48.4056</v>
      </c>
      <c r="AL20" s="124"/>
      <c r="AM20" s="120"/>
      <c r="AN20" s="119" t="s">
        <v>89</v>
      </c>
      <c r="AO20" s="114">
        <v>1.0663855098868469</v>
      </c>
      <c r="AP20" s="118">
        <v>27</v>
      </c>
      <c r="AQ20" s="127">
        <v>11019.696</v>
      </c>
      <c r="AR20" s="128">
        <v>39.176900000000003</v>
      </c>
      <c r="AS20" s="128">
        <v>47.406100000000002</v>
      </c>
      <c r="AT20" s="128">
        <v>48.075400000000002</v>
      </c>
      <c r="AU20" s="122">
        <v>39.220300000000002</v>
      </c>
      <c r="AV20" s="128">
        <v>47.583399999999997</v>
      </c>
      <c r="AW20" s="128">
        <v>48.2761</v>
      </c>
      <c r="AX20" s="128">
        <v>39.218000000000004</v>
      </c>
      <c r="AY20" s="128">
        <v>47.5839</v>
      </c>
      <c r="AZ20" s="128">
        <v>48.2821</v>
      </c>
      <c r="BA20" s="128">
        <v>39.173299999999998</v>
      </c>
      <c r="BB20" s="128">
        <v>47.4024</v>
      </c>
      <c r="BC20" s="128">
        <v>48.0749</v>
      </c>
      <c r="BD20" s="128">
        <v>40.943300000000001</v>
      </c>
      <c r="BE20" s="128">
        <v>48.675800000000002</v>
      </c>
      <c r="BF20" s="128">
        <v>48.6845</v>
      </c>
      <c r="BG20" s="128">
        <v>39.8232</v>
      </c>
      <c r="BH20" s="128">
        <v>47.772799999999997</v>
      </c>
      <c r="BI20" s="128">
        <v>48.3399</v>
      </c>
      <c r="BJ20" s="128">
        <v>37.250300000000003</v>
      </c>
      <c r="BK20" s="128">
        <v>47.227200000000003</v>
      </c>
      <c r="BL20" s="128">
        <v>47.944899999999997</v>
      </c>
      <c r="BM20" s="128">
        <v>39.207999999999998</v>
      </c>
      <c r="BN20" s="128">
        <v>47.570999999999998</v>
      </c>
      <c r="BO20" s="128">
        <v>48.266800000000003</v>
      </c>
      <c r="BP20" s="128">
        <v>39.212499999999999</v>
      </c>
      <c r="BQ20" s="128">
        <v>47.596200000000003</v>
      </c>
      <c r="BR20" s="128">
        <v>48.291899999999998</v>
      </c>
      <c r="BS20" s="128">
        <v>39.147399999999998</v>
      </c>
      <c r="BT20" s="128">
        <v>47.226700000000001</v>
      </c>
      <c r="BU20" s="128">
        <v>48.0623</v>
      </c>
      <c r="BV20" s="128">
        <v>39.877600000000001</v>
      </c>
      <c r="BW20" s="128">
        <v>47.790300000000002</v>
      </c>
      <c r="BX20" s="128">
        <v>48.515599999999999</v>
      </c>
      <c r="BY20" s="25"/>
      <c r="BZ20" s="73"/>
      <c r="CA20" s="76" t="str">
        <f t="shared" si="0"/>
        <v xml:space="preserve"> </v>
      </c>
      <c r="CB20" s="73" t="e">
        <f t="shared" si="1"/>
        <v>#DIV/0!</v>
      </c>
      <c r="CC20" s="73" t="e">
        <f t="shared" si="1"/>
        <v>#DIV/0!</v>
      </c>
      <c r="CD20" s="26"/>
      <c r="CE20" s="137"/>
      <c r="CF20" s="138"/>
      <c r="CG20" s="142"/>
      <c r="CH20" s="145"/>
      <c r="CI20" s="138"/>
      <c r="CJ20" s="142"/>
      <c r="CK20" s="138"/>
      <c r="CL20" s="138"/>
      <c r="CM20" s="142"/>
      <c r="CN20" s="138"/>
      <c r="CO20" s="138"/>
      <c r="CP20" s="142"/>
      <c r="CQ20" s="138"/>
      <c r="CR20" s="138"/>
      <c r="CS20" s="138"/>
      <c r="CT20" s="148"/>
      <c r="CU20" s="138"/>
      <c r="CV20" s="138"/>
      <c r="CW20" s="148"/>
      <c r="CX20" s="138"/>
      <c r="CY20" s="138"/>
      <c r="CZ20" s="148"/>
      <c r="DA20" s="138"/>
      <c r="DB20" s="142"/>
      <c r="DC20" s="148"/>
      <c r="DD20" s="138"/>
      <c r="DE20" s="142"/>
      <c r="DF20" s="148"/>
      <c r="DG20" s="138"/>
      <c r="DH20" s="142"/>
      <c r="DI20" s="138"/>
      <c r="DJ20" s="138"/>
      <c r="DK20" s="139"/>
    </row>
    <row r="21" spans="1:115" x14ac:dyDescent="0.2">
      <c r="A21" s="169"/>
      <c r="B21" s="60"/>
      <c r="C21" s="60">
        <v>32</v>
      </c>
      <c r="D21" s="127">
        <v>5355.94</v>
      </c>
      <c r="E21" s="128">
        <v>35.7408</v>
      </c>
      <c r="F21" s="128">
        <v>44.714500000000001</v>
      </c>
      <c r="G21" s="128">
        <v>45.7575</v>
      </c>
      <c r="H21" s="122">
        <v>35.735199999999999</v>
      </c>
      <c r="I21" s="128">
        <v>44.8108</v>
      </c>
      <c r="J21" s="128">
        <v>45.876800000000003</v>
      </c>
      <c r="K21" s="128">
        <v>35.728499999999997</v>
      </c>
      <c r="L21" s="128">
        <v>44.811199999999999</v>
      </c>
      <c r="M21" s="128">
        <v>45.883899999999997</v>
      </c>
      <c r="N21" s="128">
        <v>35.731200000000001</v>
      </c>
      <c r="O21" s="128">
        <v>44.713000000000001</v>
      </c>
      <c r="P21" s="128">
        <v>45.762300000000003</v>
      </c>
      <c r="Q21" s="128">
        <v>37.309199999999997</v>
      </c>
      <c r="R21" s="128">
        <v>46.002699999999997</v>
      </c>
      <c r="S21" s="128">
        <v>46.502699999999997</v>
      </c>
      <c r="T21" s="128">
        <v>36.074100000000001</v>
      </c>
      <c r="U21" s="128">
        <v>44.8703</v>
      </c>
      <c r="V21" s="128">
        <v>45.822000000000003</v>
      </c>
      <c r="W21" s="128">
        <v>33.414200000000001</v>
      </c>
      <c r="X21" s="128">
        <v>44.683500000000002</v>
      </c>
      <c r="Y21" s="128">
        <v>45.724499999999999</v>
      </c>
      <c r="Z21" s="128">
        <v>35.733199999999997</v>
      </c>
      <c r="AA21" s="128">
        <v>44.804299999999998</v>
      </c>
      <c r="AB21" s="128">
        <v>45.871099999999998</v>
      </c>
      <c r="AC21" s="128">
        <v>35.711399999999998</v>
      </c>
      <c r="AD21" s="128">
        <v>44.798900000000003</v>
      </c>
      <c r="AE21" s="128">
        <v>45.872</v>
      </c>
      <c r="AF21" s="128">
        <v>35.982599999999998</v>
      </c>
      <c r="AG21" s="128">
        <v>44.7288</v>
      </c>
      <c r="AH21" s="128">
        <v>45.816400000000002</v>
      </c>
      <c r="AI21" s="128">
        <v>36.759</v>
      </c>
      <c r="AJ21" s="128">
        <v>45.239699999999999</v>
      </c>
      <c r="AK21" s="128">
        <v>46.341099999999997</v>
      </c>
      <c r="AL21" s="124"/>
      <c r="AM21" s="120"/>
      <c r="AN21" s="119" t="s">
        <v>89</v>
      </c>
      <c r="AO21" s="114">
        <v>1.071744941130782</v>
      </c>
      <c r="AP21" s="118">
        <v>32</v>
      </c>
      <c r="AQ21" s="127">
        <v>5740.2016000000003</v>
      </c>
      <c r="AR21" s="128">
        <v>36.305199999999999</v>
      </c>
      <c r="AS21" s="128">
        <v>45.026200000000003</v>
      </c>
      <c r="AT21" s="128">
        <v>46.0261</v>
      </c>
      <c r="AU21" s="122">
        <v>36.307499999999997</v>
      </c>
      <c r="AV21" s="128">
        <v>45.129899999999999</v>
      </c>
      <c r="AW21" s="128">
        <v>46.153799999999997</v>
      </c>
      <c r="AX21" s="128">
        <v>36.307400000000001</v>
      </c>
      <c r="AY21" s="128">
        <v>45.134500000000003</v>
      </c>
      <c r="AZ21" s="128">
        <v>46.163499999999999</v>
      </c>
      <c r="BA21" s="128">
        <v>36.302700000000002</v>
      </c>
      <c r="BB21" s="128">
        <v>45.0259</v>
      </c>
      <c r="BC21" s="128">
        <v>46.031100000000002</v>
      </c>
      <c r="BD21" s="128">
        <v>38.078499999999998</v>
      </c>
      <c r="BE21" s="128">
        <v>46.329799999999999</v>
      </c>
      <c r="BF21" s="128">
        <v>46.703299999999999</v>
      </c>
      <c r="BG21" s="128">
        <v>36.985700000000001</v>
      </c>
      <c r="BH21" s="128">
        <v>45.403700000000001</v>
      </c>
      <c r="BI21" s="128">
        <v>46.257800000000003</v>
      </c>
      <c r="BJ21" s="128">
        <v>35.257599999999996</v>
      </c>
      <c r="BK21" s="128">
        <v>44.9283</v>
      </c>
      <c r="BL21" s="128">
        <v>45.951700000000002</v>
      </c>
      <c r="BM21" s="128">
        <v>36.302300000000002</v>
      </c>
      <c r="BN21" s="128">
        <v>45.121000000000002</v>
      </c>
      <c r="BO21" s="128">
        <v>46.146999999999998</v>
      </c>
      <c r="BP21" s="128">
        <v>36.310899999999997</v>
      </c>
      <c r="BQ21" s="128">
        <v>45.140599999999999</v>
      </c>
      <c r="BR21" s="128">
        <v>46.168799999999997</v>
      </c>
      <c r="BS21" s="128">
        <v>35.945399999999999</v>
      </c>
      <c r="BT21" s="128">
        <v>44.795299999999997</v>
      </c>
      <c r="BU21" s="128">
        <v>45.920499999999997</v>
      </c>
      <c r="BV21" s="128">
        <v>36.729900000000001</v>
      </c>
      <c r="BW21" s="128">
        <v>45.369799999999998</v>
      </c>
      <c r="BX21" s="128">
        <v>46.417000000000002</v>
      </c>
      <c r="BY21" s="25"/>
      <c r="BZ21" s="73"/>
      <c r="CA21" s="76" t="str">
        <f t="shared" si="0"/>
        <v xml:space="preserve"> </v>
      </c>
      <c r="CB21" s="73" t="e">
        <f t="shared" si="1"/>
        <v>#DIV/0!</v>
      </c>
      <c r="CC21" s="73" t="e">
        <f t="shared" si="1"/>
        <v>#DIV/0!</v>
      </c>
      <c r="CD21" s="26"/>
      <c r="CE21" s="137"/>
      <c r="CF21" s="138"/>
      <c r="CG21" s="142"/>
      <c r="CH21" s="145"/>
      <c r="CI21" s="138"/>
      <c r="CJ21" s="142"/>
      <c r="CK21" s="138"/>
      <c r="CL21" s="138"/>
      <c r="CM21" s="142"/>
      <c r="CN21" s="138"/>
      <c r="CO21" s="138"/>
      <c r="CP21" s="142"/>
      <c r="CQ21" s="138"/>
      <c r="CR21" s="138"/>
      <c r="CS21" s="138"/>
      <c r="CT21" s="148"/>
      <c r="CU21" s="138"/>
      <c r="CV21" s="138"/>
      <c r="CW21" s="148"/>
      <c r="CX21" s="138"/>
      <c r="CY21" s="138"/>
      <c r="CZ21" s="148"/>
      <c r="DA21" s="138"/>
      <c r="DB21" s="142"/>
      <c r="DC21" s="148"/>
      <c r="DD21" s="138"/>
      <c r="DE21" s="142"/>
      <c r="DF21" s="148"/>
      <c r="DG21" s="138"/>
      <c r="DH21" s="142"/>
      <c r="DI21" s="138"/>
      <c r="DJ21" s="138"/>
      <c r="DK21" s="139"/>
    </row>
    <row r="22" spans="1:115" ht="14.25" thickBot="1" x14ac:dyDescent="0.25">
      <c r="A22" s="169"/>
      <c r="B22" s="60"/>
      <c r="C22" s="60">
        <v>37</v>
      </c>
      <c r="D22" s="127">
        <v>2677.6376</v>
      </c>
      <c r="E22" s="128">
        <v>32.939399999999999</v>
      </c>
      <c r="F22" s="128">
        <v>42.808999999999997</v>
      </c>
      <c r="G22" s="128">
        <v>44.103299999999997</v>
      </c>
      <c r="H22" s="122">
        <v>32.925400000000003</v>
      </c>
      <c r="I22" s="128">
        <v>42.872100000000003</v>
      </c>
      <c r="J22" s="128">
        <v>44.186199999999999</v>
      </c>
      <c r="K22" s="128">
        <v>32.915900000000001</v>
      </c>
      <c r="L22" s="128">
        <v>42.877099999999999</v>
      </c>
      <c r="M22" s="128">
        <v>44.200099999999999</v>
      </c>
      <c r="N22" s="128">
        <v>32.930599999999998</v>
      </c>
      <c r="O22" s="128">
        <v>42.813200000000002</v>
      </c>
      <c r="P22" s="128">
        <v>44.116</v>
      </c>
      <c r="Q22" s="128">
        <v>34.520299999999999</v>
      </c>
      <c r="R22" s="128">
        <v>44.098799999999997</v>
      </c>
      <c r="S22" s="128">
        <v>44.991</v>
      </c>
      <c r="T22" s="128">
        <v>33.325699999999998</v>
      </c>
      <c r="U22" s="128">
        <v>42.969200000000001</v>
      </c>
      <c r="V22" s="128">
        <v>44.136000000000003</v>
      </c>
      <c r="W22" s="128">
        <v>31.7575</v>
      </c>
      <c r="X22" s="128">
        <v>42.803100000000001</v>
      </c>
      <c r="Y22" s="128">
        <v>44.090600000000002</v>
      </c>
      <c r="Z22" s="128">
        <v>32.924999999999997</v>
      </c>
      <c r="AA22" s="128">
        <v>42.868200000000002</v>
      </c>
      <c r="AB22" s="128">
        <v>44.182200000000002</v>
      </c>
      <c r="AC22" s="128">
        <v>32.909100000000002</v>
      </c>
      <c r="AD22" s="128">
        <v>42.869399999999999</v>
      </c>
      <c r="AE22" s="128">
        <v>44.191800000000001</v>
      </c>
      <c r="AF22" s="128">
        <v>32.958799999999997</v>
      </c>
      <c r="AG22" s="128">
        <v>42.825699999999998</v>
      </c>
      <c r="AH22" s="128">
        <v>44.154800000000002</v>
      </c>
      <c r="AI22" s="128">
        <v>33.756500000000003</v>
      </c>
      <c r="AJ22" s="128">
        <v>43.2958</v>
      </c>
      <c r="AK22" s="128">
        <v>44.690399999999997</v>
      </c>
      <c r="AL22" s="124"/>
      <c r="AM22" s="120"/>
      <c r="AN22" s="119" t="s">
        <v>89</v>
      </c>
      <c r="AO22" s="114">
        <v>1.0703181042871521</v>
      </c>
      <c r="AP22" s="118">
        <v>37</v>
      </c>
      <c r="AQ22" s="133">
        <v>2865.924</v>
      </c>
      <c r="AR22" s="128">
        <v>33.4026</v>
      </c>
      <c r="AS22" s="128">
        <v>43.087400000000002</v>
      </c>
      <c r="AT22" s="128">
        <v>44.372599999999998</v>
      </c>
      <c r="AU22" s="122">
        <v>33.387300000000003</v>
      </c>
      <c r="AV22" s="128">
        <v>43.151800000000001</v>
      </c>
      <c r="AW22" s="128">
        <v>44.459000000000003</v>
      </c>
      <c r="AX22" s="128">
        <v>33.3767</v>
      </c>
      <c r="AY22" s="128">
        <v>43.162199999999999</v>
      </c>
      <c r="AZ22" s="128">
        <v>44.471400000000003</v>
      </c>
      <c r="BA22" s="128">
        <v>33.389000000000003</v>
      </c>
      <c r="BB22" s="128">
        <v>43.091700000000003</v>
      </c>
      <c r="BC22" s="128">
        <v>44.38</v>
      </c>
      <c r="BD22" s="128">
        <v>35.177100000000003</v>
      </c>
      <c r="BE22" s="128">
        <v>44.530799999999999</v>
      </c>
      <c r="BF22" s="128">
        <v>45.128799999999998</v>
      </c>
      <c r="BG22" s="128">
        <v>34.108899999999998</v>
      </c>
      <c r="BH22" s="128">
        <v>43.430300000000003</v>
      </c>
      <c r="BI22" s="128">
        <v>44.545999999999999</v>
      </c>
      <c r="BJ22" s="128">
        <v>32.896099999999997</v>
      </c>
      <c r="BK22" s="128">
        <v>43.037199999999999</v>
      </c>
      <c r="BL22" s="128">
        <v>44.334099999999999</v>
      </c>
      <c r="BM22" s="128">
        <v>33.385800000000003</v>
      </c>
      <c r="BN22" s="128">
        <v>43.146299999999997</v>
      </c>
      <c r="BO22" s="128">
        <v>44.454099999999997</v>
      </c>
      <c r="BP22" s="128">
        <v>33.380800000000001</v>
      </c>
      <c r="BQ22" s="128">
        <v>43.1571</v>
      </c>
      <c r="BR22" s="128">
        <v>44.470399999999998</v>
      </c>
      <c r="BS22" s="128">
        <v>32.907499999999999</v>
      </c>
      <c r="BT22" s="128">
        <v>42.805700000000002</v>
      </c>
      <c r="BU22" s="128">
        <v>44.192599999999999</v>
      </c>
      <c r="BV22" s="128">
        <v>33.724200000000003</v>
      </c>
      <c r="BW22" s="128">
        <v>43.435099999999998</v>
      </c>
      <c r="BX22" s="128">
        <v>44.7455</v>
      </c>
      <c r="BY22" s="25"/>
      <c r="BZ22" s="73"/>
      <c r="CA22" s="76" t="str">
        <f t="shared" si="0"/>
        <v xml:space="preserve"> </v>
      </c>
      <c r="CB22" s="73" t="e">
        <f t="shared" si="1"/>
        <v>#DIV/0!</v>
      </c>
      <c r="CC22" s="73" t="e">
        <f t="shared" si="1"/>
        <v>#DIV/0!</v>
      </c>
      <c r="CD22" s="26"/>
      <c r="CE22" s="137"/>
      <c r="CF22" s="138"/>
      <c r="CG22" s="142"/>
      <c r="CH22" s="145"/>
      <c r="CI22" s="138"/>
      <c r="CJ22" s="142"/>
      <c r="CK22" s="138"/>
      <c r="CL22" s="138"/>
      <c r="CM22" s="142"/>
      <c r="CN22" s="138"/>
      <c r="CO22" s="138"/>
      <c r="CP22" s="142"/>
      <c r="CQ22" s="138"/>
      <c r="CR22" s="138"/>
      <c r="CS22" s="138"/>
      <c r="CT22" s="148"/>
      <c r="CU22" s="138"/>
      <c r="CV22" s="138"/>
      <c r="CW22" s="148"/>
      <c r="CX22" s="138"/>
      <c r="CY22" s="138"/>
      <c r="CZ22" s="148"/>
      <c r="DA22" s="138"/>
      <c r="DB22" s="142"/>
      <c r="DC22" s="148"/>
      <c r="DD22" s="138"/>
      <c r="DE22" s="142"/>
      <c r="DF22" s="148"/>
      <c r="DG22" s="138"/>
      <c r="DH22" s="142"/>
      <c r="DI22" s="138"/>
      <c r="DJ22" s="138"/>
      <c r="DK22" s="139"/>
    </row>
    <row r="23" spans="1:115" x14ac:dyDescent="0.2">
      <c r="A23" s="169"/>
      <c r="B23" s="59" t="s">
        <v>36</v>
      </c>
      <c r="C23" s="59">
        <v>22</v>
      </c>
      <c r="D23" s="125">
        <v>8434.0815999999995</v>
      </c>
      <c r="E23" s="126">
        <v>43.075000000000003</v>
      </c>
      <c r="F23" s="126">
        <v>51.593400000000003</v>
      </c>
      <c r="G23" s="126">
        <v>50.936399999999999</v>
      </c>
      <c r="H23" s="121">
        <v>43.154600000000002</v>
      </c>
      <c r="I23" s="126">
        <v>51.917099999999998</v>
      </c>
      <c r="J23" s="126">
        <v>51.282800000000002</v>
      </c>
      <c r="K23" s="126">
        <v>43.124000000000002</v>
      </c>
      <c r="L23" s="126">
        <v>51.919899999999998</v>
      </c>
      <c r="M23" s="126">
        <v>51.290300000000002</v>
      </c>
      <c r="N23" s="126">
        <v>43.053899999999999</v>
      </c>
      <c r="O23" s="126">
        <v>51.590200000000003</v>
      </c>
      <c r="P23" s="126">
        <v>50.935699999999997</v>
      </c>
      <c r="Q23" s="126">
        <v>41.760800000000003</v>
      </c>
      <c r="R23" s="126">
        <v>50.613999999999997</v>
      </c>
      <c r="S23" s="126">
        <v>50.493000000000002</v>
      </c>
      <c r="T23" s="126">
        <v>42.749299999999998</v>
      </c>
      <c r="U23" s="126">
        <v>52.273800000000001</v>
      </c>
      <c r="V23" s="126">
        <v>51.377400000000002</v>
      </c>
      <c r="W23" s="126">
        <v>38.293700000000001</v>
      </c>
      <c r="X23" s="126">
        <v>51.473100000000002</v>
      </c>
      <c r="Y23" s="126">
        <v>50.850299999999997</v>
      </c>
      <c r="Z23" s="126">
        <v>43.144500000000001</v>
      </c>
      <c r="AA23" s="126">
        <v>51.915300000000002</v>
      </c>
      <c r="AB23" s="126">
        <v>51.281799999999997</v>
      </c>
      <c r="AC23" s="126">
        <v>43.136600000000001</v>
      </c>
      <c r="AD23" s="126">
        <v>51.908799999999999</v>
      </c>
      <c r="AE23" s="126">
        <v>51.278500000000001</v>
      </c>
      <c r="AF23" s="126">
        <v>44.938299999999998</v>
      </c>
      <c r="AG23" s="126">
        <v>51.849200000000003</v>
      </c>
      <c r="AH23" s="126">
        <v>51.236499999999999</v>
      </c>
      <c r="AI23" s="126">
        <v>45.633499999999998</v>
      </c>
      <c r="AJ23" s="126">
        <v>52.5383</v>
      </c>
      <c r="AK23" s="126">
        <v>51.8108</v>
      </c>
      <c r="AL23" s="123"/>
      <c r="AM23" s="117"/>
      <c r="AN23" s="116" t="s">
        <v>89</v>
      </c>
      <c r="AO23" s="114">
        <v>1.1364151847902444</v>
      </c>
      <c r="AP23" s="115">
        <v>22</v>
      </c>
      <c r="AQ23" s="125">
        <v>9584.6183999999994</v>
      </c>
      <c r="AR23" s="126">
        <v>44.203099999999999</v>
      </c>
      <c r="AS23" s="126">
        <v>51.858400000000003</v>
      </c>
      <c r="AT23" s="126">
        <v>51.130600000000001</v>
      </c>
      <c r="AU23" s="121">
        <v>44.319499999999998</v>
      </c>
      <c r="AV23" s="126">
        <v>52.2042</v>
      </c>
      <c r="AW23" s="126">
        <v>51.490400000000001</v>
      </c>
      <c r="AX23" s="126">
        <v>44.334600000000002</v>
      </c>
      <c r="AY23" s="126">
        <v>52.209200000000003</v>
      </c>
      <c r="AZ23" s="126">
        <v>51.500599999999999</v>
      </c>
      <c r="BA23" s="126">
        <v>44.206899999999997</v>
      </c>
      <c r="BB23" s="126">
        <v>51.855400000000003</v>
      </c>
      <c r="BC23" s="126">
        <v>51.127699999999997</v>
      </c>
      <c r="BD23" s="126">
        <v>42.6477</v>
      </c>
      <c r="BE23" s="126">
        <v>50.855800000000002</v>
      </c>
      <c r="BF23" s="126">
        <v>50.7059</v>
      </c>
      <c r="BG23" s="126">
        <v>44.357199999999999</v>
      </c>
      <c r="BH23" s="126">
        <v>52.633000000000003</v>
      </c>
      <c r="BI23" s="126">
        <v>51.685499999999998</v>
      </c>
      <c r="BJ23" s="126">
        <v>41.529000000000003</v>
      </c>
      <c r="BK23" s="126">
        <v>51.623199999999997</v>
      </c>
      <c r="BL23" s="126">
        <v>50.962400000000002</v>
      </c>
      <c r="BM23" s="126">
        <v>44.296300000000002</v>
      </c>
      <c r="BN23" s="126">
        <v>52.1967</v>
      </c>
      <c r="BO23" s="126">
        <v>51.486499999999999</v>
      </c>
      <c r="BP23" s="126">
        <v>44.294800000000002</v>
      </c>
      <c r="BQ23" s="126">
        <v>52.22</v>
      </c>
      <c r="BR23" s="126">
        <v>51.503399999999999</v>
      </c>
      <c r="BS23" s="126">
        <v>45.181199999999997</v>
      </c>
      <c r="BT23" s="126">
        <v>51.9726</v>
      </c>
      <c r="BU23" s="126">
        <v>51.272500000000001</v>
      </c>
      <c r="BV23" s="126">
        <v>45.4495</v>
      </c>
      <c r="BW23" s="126">
        <v>52.432299999999998</v>
      </c>
      <c r="BX23" s="126">
        <v>51.743899999999996</v>
      </c>
      <c r="BY23" s="24"/>
      <c r="BZ23" s="71"/>
      <c r="CA23" s="72" t="str">
        <f t="shared" si="0"/>
        <v xml:space="preserve"> </v>
      </c>
      <c r="CB23" s="73" t="e">
        <f t="shared" si="1"/>
        <v>#DIV/0!</v>
      </c>
      <c r="CC23" s="73" t="e">
        <f t="shared" si="1"/>
        <v>#DIV/0!</v>
      </c>
      <c r="CD23" s="26"/>
      <c r="CE23" s="134">
        <v>-7.6929441597723192E-2</v>
      </c>
      <c r="CF23" s="135">
        <v>8.9884034978238159E-3</v>
      </c>
      <c r="CG23" s="135">
        <v>1.2517148778343978E-2</v>
      </c>
      <c r="CH23" s="134">
        <v>-7.7670222013313084E-2</v>
      </c>
      <c r="CI23" s="135">
        <v>8.6172475613015553E-3</v>
      </c>
      <c r="CJ23" s="135">
        <v>1.2695439767109074E-2</v>
      </c>
      <c r="CK23" s="134">
        <v>-8.371074117709576E-2</v>
      </c>
      <c r="CL23" s="135">
        <v>6.250647961386635E-3</v>
      </c>
      <c r="CM23" s="135">
        <v>1.1506896516815246E-2</v>
      </c>
      <c r="CN23" s="134">
        <v>-8.1106194622585948E-2</v>
      </c>
      <c r="CO23" s="135">
        <v>7.6518588128098308E-3</v>
      </c>
      <c r="CP23" s="135">
        <v>1.2727145909391835E-2</v>
      </c>
      <c r="CQ23" s="134">
        <v>-1.4519961606226928E-2</v>
      </c>
      <c r="CR23" s="135">
        <v>5.8228986765127555E-2</v>
      </c>
      <c r="CS23" s="135">
        <v>6.3994985757554579E-2</v>
      </c>
      <c r="CT23" s="144">
        <v>-0.19935005411595441</v>
      </c>
      <c r="CU23" s="135">
        <v>5.7420329925150781E-4</v>
      </c>
      <c r="CV23" s="135">
        <v>-5.5788557170451947E-3</v>
      </c>
      <c r="CW23" s="134">
        <v>-0.52567689938537887</v>
      </c>
      <c r="CX23" s="135">
        <v>4.0718451515120435E-2</v>
      </c>
      <c r="CY23" s="135">
        <v>4.2036035319739762E-2</v>
      </c>
      <c r="CZ23" s="144">
        <v>-7.6711849838904E-2</v>
      </c>
      <c r="DA23" s="135">
        <v>1.0538187901066642E-2</v>
      </c>
      <c r="DB23" s="154">
        <v>1.3793350738431576E-2</v>
      </c>
      <c r="DC23" s="144">
        <v>-8.0199317154262317E-2</v>
      </c>
      <c r="DD23" s="135">
        <v>-2.6645217922348641E-3</v>
      </c>
      <c r="DE23" s="154">
        <v>3.3865638220060834E-3</v>
      </c>
      <c r="DF23" s="144">
        <v>1.7921181137408926E-2</v>
      </c>
      <c r="DG23" s="135">
        <v>8.6832833466778503E-2</v>
      </c>
      <c r="DH23" s="154">
        <v>9.8227283326566273E-2</v>
      </c>
      <c r="DI23" s="135">
        <v>0.18376670712358845</v>
      </c>
      <c r="DJ23" s="135">
        <v>0.21255221981557715</v>
      </c>
      <c r="DK23" s="136">
        <v>0.2045543944778081</v>
      </c>
    </row>
    <row r="24" spans="1:115" x14ac:dyDescent="0.2">
      <c r="A24" s="169"/>
      <c r="B24" s="60"/>
      <c r="C24" s="60">
        <v>27</v>
      </c>
      <c r="D24" s="127">
        <v>3999.9728</v>
      </c>
      <c r="E24" s="128">
        <v>41.102200000000003</v>
      </c>
      <c r="F24" s="128">
        <v>49.6569</v>
      </c>
      <c r="G24" s="128">
        <v>49.403399999999998</v>
      </c>
      <c r="H24" s="122">
        <v>41.138599999999997</v>
      </c>
      <c r="I24" s="128">
        <v>49.868099999999998</v>
      </c>
      <c r="J24" s="128">
        <v>49.648400000000002</v>
      </c>
      <c r="K24" s="128">
        <v>41.123399999999997</v>
      </c>
      <c r="L24" s="128">
        <v>49.864699999999999</v>
      </c>
      <c r="M24" s="128">
        <v>49.653300000000002</v>
      </c>
      <c r="N24" s="128">
        <v>41.091099999999997</v>
      </c>
      <c r="O24" s="128">
        <v>49.650500000000001</v>
      </c>
      <c r="P24" s="128">
        <v>49.402500000000003</v>
      </c>
      <c r="Q24" s="128">
        <v>39.470500000000001</v>
      </c>
      <c r="R24" s="128">
        <v>48.717199999999998</v>
      </c>
      <c r="S24" s="128">
        <v>48.832799999999999</v>
      </c>
      <c r="T24" s="128">
        <v>41.297600000000003</v>
      </c>
      <c r="U24" s="128">
        <v>49.988599999999998</v>
      </c>
      <c r="V24" s="128">
        <v>49.494599999999998</v>
      </c>
      <c r="W24" s="128">
        <v>37.645200000000003</v>
      </c>
      <c r="X24" s="128">
        <v>49.588299999999997</v>
      </c>
      <c r="Y24" s="128">
        <v>49.351999999999997</v>
      </c>
      <c r="Z24" s="128">
        <v>41.1312</v>
      </c>
      <c r="AA24" s="128">
        <v>49.861800000000002</v>
      </c>
      <c r="AB24" s="128">
        <v>49.644300000000001</v>
      </c>
      <c r="AC24" s="128">
        <v>41.130099999999999</v>
      </c>
      <c r="AD24" s="128">
        <v>49.851799999999997</v>
      </c>
      <c r="AE24" s="128">
        <v>49.640900000000002</v>
      </c>
      <c r="AF24" s="128">
        <v>41.980400000000003</v>
      </c>
      <c r="AG24" s="128">
        <v>49.770800000000001</v>
      </c>
      <c r="AH24" s="128">
        <v>49.581099999999999</v>
      </c>
      <c r="AI24" s="128">
        <v>42.8125</v>
      </c>
      <c r="AJ24" s="128">
        <v>50.567500000000003</v>
      </c>
      <c r="AK24" s="128">
        <v>50.287399999999998</v>
      </c>
      <c r="AL24" s="124"/>
      <c r="AM24" s="120"/>
      <c r="AN24" s="119" t="s">
        <v>89</v>
      </c>
      <c r="AO24" s="114">
        <v>1.1304840872917936</v>
      </c>
      <c r="AP24" s="118">
        <v>27</v>
      </c>
      <c r="AQ24" s="127">
        <v>4521.9056</v>
      </c>
      <c r="AR24" s="128">
        <v>41.872100000000003</v>
      </c>
      <c r="AS24" s="128">
        <v>49.958399999999997</v>
      </c>
      <c r="AT24" s="128">
        <v>49.642800000000001</v>
      </c>
      <c r="AU24" s="122">
        <v>41.9268</v>
      </c>
      <c r="AV24" s="128">
        <v>50.188200000000002</v>
      </c>
      <c r="AW24" s="128">
        <v>49.903599999999997</v>
      </c>
      <c r="AX24" s="128">
        <v>41.938000000000002</v>
      </c>
      <c r="AY24" s="128">
        <v>50.1922</v>
      </c>
      <c r="AZ24" s="128">
        <v>49.913200000000003</v>
      </c>
      <c r="BA24" s="128">
        <v>41.878300000000003</v>
      </c>
      <c r="BB24" s="128">
        <v>49.958100000000002</v>
      </c>
      <c r="BC24" s="128">
        <v>49.644500000000001</v>
      </c>
      <c r="BD24" s="128">
        <v>40.054099999999998</v>
      </c>
      <c r="BE24" s="128">
        <v>48.909300000000002</v>
      </c>
      <c r="BF24" s="128">
        <v>49.019100000000002</v>
      </c>
      <c r="BG24" s="128">
        <v>42.5456</v>
      </c>
      <c r="BH24" s="128">
        <v>50.392699999999998</v>
      </c>
      <c r="BI24" s="128">
        <v>49.843800000000002</v>
      </c>
      <c r="BJ24" s="128">
        <v>40.149000000000001</v>
      </c>
      <c r="BK24" s="128">
        <v>49.790500000000002</v>
      </c>
      <c r="BL24" s="128">
        <v>49.5154</v>
      </c>
      <c r="BM24" s="128">
        <v>41.9129</v>
      </c>
      <c r="BN24" s="128">
        <v>50.1755</v>
      </c>
      <c r="BO24" s="128">
        <v>49.896599999999999</v>
      </c>
      <c r="BP24" s="128">
        <v>41.919800000000002</v>
      </c>
      <c r="BQ24" s="128">
        <v>50.210500000000003</v>
      </c>
      <c r="BR24" s="128">
        <v>49.923000000000002</v>
      </c>
      <c r="BS24" s="128">
        <v>42.379600000000003</v>
      </c>
      <c r="BT24" s="128">
        <v>49.863199999999999</v>
      </c>
      <c r="BU24" s="128">
        <v>49.631500000000003</v>
      </c>
      <c r="BV24" s="128">
        <v>42.6265</v>
      </c>
      <c r="BW24" s="128">
        <v>50.355699999999999</v>
      </c>
      <c r="BX24" s="128">
        <v>50.131300000000003</v>
      </c>
      <c r="BY24" s="25"/>
      <c r="BZ24" s="73"/>
      <c r="CA24" s="76" t="str">
        <f t="shared" si="0"/>
        <v xml:space="preserve"> </v>
      </c>
      <c r="CB24" s="73" t="e">
        <f t="shared" si="1"/>
        <v>#DIV/0!</v>
      </c>
      <c r="CC24" s="73" t="e">
        <f t="shared" si="1"/>
        <v>#DIV/0!</v>
      </c>
      <c r="CD24" s="26"/>
      <c r="CE24" s="137"/>
      <c r="CF24" s="138"/>
      <c r="CG24" s="142"/>
      <c r="CH24" s="145"/>
      <c r="CI24" s="138"/>
      <c r="CJ24" s="142"/>
      <c r="CK24" s="138"/>
      <c r="CL24" s="138"/>
      <c r="CM24" s="142"/>
      <c r="CN24" s="138"/>
      <c r="CO24" s="138"/>
      <c r="CP24" s="142"/>
      <c r="CQ24" s="138"/>
      <c r="CR24" s="138"/>
      <c r="CS24" s="138"/>
      <c r="CT24" s="148"/>
      <c r="CU24" s="138"/>
      <c r="CV24" s="138"/>
      <c r="CW24" s="148"/>
      <c r="CX24" s="138"/>
      <c r="CY24" s="138"/>
      <c r="CZ24" s="148"/>
      <c r="DA24" s="138"/>
      <c r="DB24" s="142"/>
      <c r="DC24" s="148"/>
      <c r="DD24" s="138"/>
      <c r="DE24" s="142"/>
      <c r="DF24" s="148"/>
      <c r="DG24" s="138"/>
      <c r="DH24" s="142"/>
      <c r="DI24" s="138"/>
      <c r="DJ24" s="138"/>
      <c r="DK24" s="139"/>
    </row>
    <row r="25" spans="1:115" x14ac:dyDescent="0.2">
      <c r="A25" s="169"/>
      <c r="B25" s="60"/>
      <c r="C25" s="60">
        <v>32</v>
      </c>
      <c r="D25" s="127">
        <v>1920.6143999999999</v>
      </c>
      <c r="E25" s="128">
        <v>38.741700000000002</v>
      </c>
      <c r="F25" s="128">
        <v>47.354199999999999</v>
      </c>
      <c r="G25" s="128">
        <v>47.4131</v>
      </c>
      <c r="H25" s="122">
        <v>38.751100000000001</v>
      </c>
      <c r="I25" s="128">
        <v>47.480899999999998</v>
      </c>
      <c r="J25" s="128">
        <v>47.5685</v>
      </c>
      <c r="K25" s="128">
        <v>38.740099999999998</v>
      </c>
      <c r="L25" s="128">
        <v>47.469900000000003</v>
      </c>
      <c r="M25" s="128">
        <v>47.572299999999998</v>
      </c>
      <c r="N25" s="128">
        <v>38.732900000000001</v>
      </c>
      <c r="O25" s="128">
        <v>47.342100000000002</v>
      </c>
      <c r="P25" s="128">
        <v>47.412199999999999</v>
      </c>
      <c r="Q25" s="128">
        <v>37.081200000000003</v>
      </c>
      <c r="R25" s="128">
        <v>46.797899999999998</v>
      </c>
      <c r="S25" s="128">
        <v>46.944499999999998</v>
      </c>
      <c r="T25" s="128">
        <v>39.249899999999997</v>
      </c>
      <c r="U25" s="128">
        <v>47.3782</v>
      </c>
      <c r="V25" s="128">
        <v>47.226399999999998</v>
      </c>
      <c r="W25" s="128">
        <v>36.557699999999997</v>
      </c>
      <c r="X25" s="128">
        <v>47.333599999999997</v>
      </c>
      <c r="Y25" s="128">
        <v>47.402099999999997</v>
      </c>
      <c r="Z25" s="128">
        <v>38.746699999999997</v>
      </c>
      <c r="AA25" s="128">
        <v>47.475200000000001</v>
      </c>
      <c r="AB25" s="128">
        <v>47.564</v>
      </c>
      <c r="AC25" s="128">
        <v>38.743000000000002</v>
      </c>
      <c r="AD25" s="128">
        <v>47.458300000000001</v>
      </c>
      <c r="AE25" s="128">
        <v>47.561500000000002</v>
      </c>
      <c r="AF25" s="128">
        <v>39.073599999999999</v>
      </c>
      <c r="AG25" s="128">
        <v>47.391800000000003</v>
      </c>
      <c r="AH25" s="128">
        <v>47.508000000000003</v>
      </c>
      <c r="AI25" s="128">
        <v>39.957900000000002</v>
      </c>
      <c r="AJ25" s="128">
        <v>48.220500000000001</v>
      </c>
      <c r="AK25" s="128">
        <v>48.284500000000001</v>
      </c>
      <c r="AL25" s="124"/>
      <c r="AM25" s="120"/>
      <c r="AN25" s="119" t="s">
        <v>89</v>
      </c>
      <c r="AO25" s="114">
        <v>1.1310001632810835</v>
      </c>
      <c r="AP25" s="118">
        <v>32</v>
      </c>
      <c r="AQ25" s="127">
        <v>2172.2152000000001</v>
      </c>
      <c r="AR25" s="128">
        <v>39.288499999999999</v>
      </c>
      <c r="AS25" s="128">
        <v>47.708199999999998</v>
      </c>
      <c r="AT25" s="128">
        <v>47.723799999999997</v>
      </c>
      <c r="AU25" s="122">
        <v>39.303800000000003</v>
      </c>
      <c r="AV25" s="128">
        <v>47.843800000000002</v>
      </c>
      <c r="AW25" s="128">
        <v>47.889099999999999</v>
      </c>
      <c r="AX25" s="128">
        <v>39.311599999999999</v>
      </c>
      <c r="AY25" s="128">
        <v>47.842599999999997</v>
      </c>
      <c r="AZ25" s="128">
        <v>47.895600000000002</v>
      </c>
      <c r="BA25" s="128">
        <v>39.2941</v>
      </c>
      <c r="BB25" s="128">
        <v>47.6995</v>
      </c>
      <c r="BC25" s="128">
        <v>47.720700000000001</v>
      </c>
      <c r="BD25" s="128">
        <v>37.420499999999997</v>
      </c>
      <c r="BE25" s="128">
        <v>46.921700000000001</v>
      </c>
      <c r="BF25" s="128">
        <v>47.070500000000003</v>
      </c>
      <c r="BG25" s="128">
        <v>40.180999999999997</v>
      </c>
      <c r="BH25" s="128">
        <v>47.798000000000002</v>
      </c>
      <c r="BI25" s="128">
        <v>47.624099999999999</v>
      </c>
      <c r="BJ25" s="128">
        <v>38.303699999999999</v>
      </c>
      <c r="BK25" s="128">
        <v>47.603900000000003</v>
      </c>
      <c r="BL25" s="128">
        <v>47.6419</v>
      </c>
      <c r="BM25" s="128">
        <v>39.296199999999999</v>
      </c>
      <c r="BN25" s="128">
        <v>47.833100000000002</v>
      </c>
      <c r="BO25" s="128">
        <v>47.881999999999998</v>
      </c>
      <c r="BP25" s="128">
        <v>39.3093</v>
      </c>
      <c r="BQ25" s="128">
        <v>47.854999999999997</v>
      </c>
      <c r="BR25" s="128">
        <v>47.904600000000002</v>
      </c>
      <c r="BS25" s="128">
        <v>39.536000000000001</v>
      </c>
      <c r="BT25" s="128">
        <v>47.532499999999999</v>
      </c>
      <c r="BU25" s="128">
        <v>47.619700000000002</v>
      </c>
      <c r="BV25" s="128">
        <v>39.804699999999997</v>
      </c>
      <c r="BW25" s="128">
        <v>48.025500000000001</v>
      </c>
      <c r="BX25" s="128">
        <v>48.126199999999997</v>
      </c>
      <c r="BY25" s="25"/>
      <c r="BZ25" s="73"/>
      <c r="CA25" s="76" t="str">
        <f t="shared" si="0"/>
        <v xml:space="preserve"> </v>
      </c>
      <c r="CB25" s="73" t="e">
        <f t="shared" si="1"/>
        <v>#DIV/0!</v>
      </c>
      <c r="CC25" s="73" t="e">
        <f t="shared" si="1"/>
        <v>#DIV/0!</v>
      </c>
      <c r="CD25" s="26"/>
      <c r="CE25" s="137"/>
      <c r="CF25" s="138"/>
      <c r="CG25" s="142"/>
      <c r="CH25" s="145"/>
      <c r="CI25" s="138"/>
      <c r="CJ25" s="142"/>
      <c r="CK25" s="138"/>
      <c r="CL25" s="138"/>
      <c r="CM25" s="142"/>
      <c r="CN25" s="138"/>
      <c r="CO25" s="138"/>
      <c r="CP25" s="142"/>
      <c r="CQ25" s="138"/>
      <c r="CR25" s="138"/>
      <c r="CS25" s="138"/>
      <c r="CT25" s="148"/>
      <c r="CU25" s="138"/>
      <c r="CV25" s="138"/>
      <c r="CW25" s="148"/>
      <c r="CX25" s="138"/>
      <c r="CY25" s="138"/>
      <c r="CZ25" s="148"/>
      <c r="DA25" s="138"/>
      <c r="DB25" s="142"/>
      <c r="DC25" s="148"/>
      <c r="DD25" s="138"/>
      <c r="DE25" s="142"/>
      <c r="DF25" s="148"/>
      <c r="DG25" s="138"/>
      <c r="DH25" s="142"/>
      <c r="DI25" s="138"/>
      <c r="DJ25" s="138"/>
      <c r="DK25" s="139"/>
    </row>
    <row r="26" spans="1:115" ht="14.25" thickBot="1" x14ac:dyDescent="0.25">
      <c r="A26" s="169"/>
      <c r="B26" s="60"/>
      <c r="C26" s="60">
        <v>37</v>
      </c>
      <c r="D26" s="127">
        <v>911.4248</v>
      </c>
      <c r="E26" s="128">
        <v>36.2333</v>
      </c>
      <c r="F26" s="128">
        <v>45.416800000000002</v>
      </c>
      <c r="G26" s="128">
        <v>45.627800000000001</v>
      </c>
      <c r="H26" s="122">
        <v>36.228200000000001</v>
      </c>
      <c r="I26" s="128">
        <v>45.497399999999999</v>
      </c>
      <c r="J26" s="128">
        <v>45.7318</v>
      </c>
      <c r="K26" s="128">
        <v>36.219099999999997</v>
      </c>
      <c r="L26" s="128">
        <v>45.484900000000003</v>
      </c>
      <c r="M26" s="128">
        <v>45.732100000000003</v>
      </c>
      <c r="N26" s="128">
        <v>36.229199999999999</v>
      </c>
      <c r="O26" s="128">
        <v>45.402200000000001</v>
      </c>
      <c r="P26" s="128">
        <v>45.626300000000001</v>
      </c>
      <c r="Q26" s="128">
        <v>34.742400000000004</v>
      </c>
      <c r="R26" s="128">
        <v>45.0411</v>
      </c>
      <c r="S26" s="128">
        <v>45.2149</v>
      </c>
      <c r="T26" s="128">
        <v>36.722499999999997</v>
      </c>
      <c r="U26" s="128">
        <v>45.1447</v>
      </c>
      <c r="V26" s="128">
        <v>45.109400000000001</v>
      </c>
      <c r="W26" s="128">
        <v>35.034199999999998</v>
      </c>
      <c r="X26" s="128">
        <v>45.428899999999999</v>
      </c>
      <c r="Y26" s="128">
        <v>45.636200000000002</v>
      </c>
      <c r="Z26" s="128">
        <v>36.226399999999998</v>
      </c>
      <c r="AA26" s="128">
        <v>45.493000000000002</v>
      </c>
      <c r="AB26" s="128">
        <v>45.727899999999998</v>
      </c>
      <c r="AC26" s="128">
        <v>36.215400000000002</v>
      </c>
      <c r="AD26" s="128">
        <v>45.476799999999997</v>
      </c>
      <c r="AE26" s="128">
        <v>45.724200000000003</v>
      </c>
      <c r="AF26" s="128">
        <v>36.311</v>
      </c>
      <c r="AG26" s="128">
        <v>45.427799999999998</v>
      </c>
      <c r="AH26" s="128">
        <v>45.684600000000003</v>
      </c>
      <c r="AI26" s="128">
        <v>37.246200000000002</v>
      </c>
      <c r="AJ26" s="128">
        <v>46.284799999999997</v>
      </c>
      <c r="AK26" s="128">
        <v>46.472200000000001</v>
      </c>
      <c r="AL26" s="124"/>
      <c r="AM26" s="120"/>
      <c r="AN26" s="119" t="s">
        <v>89</v>
      </c>
      <c r="AO26" s="114">
        <v>1.1409187022341283</v>
      </c>
      <c r="AP26" s="118">
        <v>37</v>
      </c>
      <c r="AQ26" s="133">
        <v>1039.8616</v>
      </c>
      <c r="AR26" s="128">
        <v>36.703800000000001</v>
      </c>
      <c r="AS26" s="128">
        <v>45.748800000000003</v>
      </c>
      <c r="AT26" s="128">
        <v>45.9099</v>
      </c>
      <c r="AU26" s="122">
        <v>36.696800000000003</v>
      </c>
      <c r="AV26" s="128">
        <v>45.837699999999998</v>
      </c>
      <c r="AW26" s="128">
        <v>46.019599999999997</v>
      </c>
      <c r="AX26" s="128">
        <v>36.6997</v>
      </c>
      <c r="AY26" s="128">
        <v>45.831099999999999</v>
      </c>
      <c r="AZ26" s="128">
        <v>46.021299999999997</v>
      </c>
      <c r="BA26" s="128">
        <v>36.704300000000003</v>
      </c>
      <c r="BB26" s="128">
        <v>45.738900000000001</v>
      </c>
      <c r="BC26" s="128">
        <v>45.905700000000003</v>
      </c>
      <c r="BD26" s="128">
        <v>34.927700000000002</v>
      </c>
      <c r="BE26" s="128">
        <v>45.226700000000001</v>
      </c>
      <c r="BF26" s="128">
        <v>45.278199999999998</v>
      </c>
      <c r="BG26" s="128">
        <v>37.451799999999999</v>
      </c>
      <c r="BH26" s="128">
        <v>45.497500000000002</v>
      </c>
      <c r="BI26" s="128">
        <v>45.484099999999998</v>
      </c>
      <c r="BJ26" s="128">
        <v>36.186700000000002</v>
      </c>
      <c r="BK26" s="128">
        <v>45.691099999999999</v>
      </c>
      <c r="BL26" s="128">
        <v>45.864100000000001</v>
      </c>
      <c r="BM26" s="128">
        <v>36.6935</v>
      </c>
      <c r="BN26" s="128">
        <v>45.829900000000002</v>
      </c>
      <c r="BO26" s="128">
        <v>46.014499999999998</v>
      </c>
      <c r="BP26" s="128">
        <v>36.698700000000002</v>
      </c>
      <c r="BQ26" s="128">
        <v>45.840499999999999</v>
      </c>
      <c r="BR26" s="128">
        <v>46.030999999999999</v>
      </c>
      <c r="BS26" s="128">
        <v>36.754600000000003</v>
      </c>
      <c r="BT26" s="128">
        <v>45.558399999999999</v>
      </c>
      <c r="BU26" s="128">
        <v>45.775700000000001</v>
      </c>
      <c r="BV26" s="128">
        <v>37.118299999999998</v>
      </c>
      <c r="BW26" s="128">
        <v>46.043999999999997</v>
      </c>
      <c r="BX26" s="128">
        <v>46.270800000000001</v>
      </c>
      <c r="BY26" s="25"/>
      <c r="BZ26" s="73"/>
      <c r="CA26" s="76" t="str">
        <f t="shared" si="0"/>
        <v xml:space="preserve"> </v>
      </c>
      <c r="CB26" s="73" t="e">
        <f t="shared" si="1"/>
        <v>#DIV/0!</v>
      </c>
      <c r="CC26" s="73" t="e">
        <f t="shared" si="1"/>
        <v>#DIV/0!</v>
      </c>
      <c r="CD26" s="26"/>
      <c r="CE26" s="137"/>
      <c r="CF26" s="138"/>
      <c r="CG26" s="142"/>
      <c r="CH26" s="145"/>
      <c r="CI26" s="138"/>
      <c r="CJ26" s="142"/>
      <c r="CK26" s="138"/>
      <c r="CL26" s="138"/>
      <c r="CM26" s="142"/>
      <c r="CN26" s="138"/>
      <c r="CO26" s="138"/>
      <c r="CP26" s="142"/>
      <c r="CQ26" s="138"/>
      <c r="CR26" s="138"/>
      <c r="CS26" s="138"/>
      <c r="CT26" s="148"/>
      <c r="CU26" s="138"/>
      <c r="CV26" s="138"/>
      <c r="CW26" s="148"/>
      <c r="CX26" s="138"/>
      <c r="CY26" s="138"/>
      <c r="CZ26" s="148"/>
      <c r="DA26" s="138"/>
      <c r="DB26" s="142"/>
      <c r="DC26" s="148"/>
      <c r="DD26" s="138"/>
      <c r="DE26" s="142"/>
      <c r="DF26" s="148"/>
      <c r="DG26" s="138"/>
      <c r="DH26" s="142"/>
      <c r="DI26" s="138"/>
      <c r="DJ26" s="138"/>
      <c r="DK26" s="139"/>
    </row>
    <row r="27" spans="1:115" x14ac:dyDescent="0.2">
      <c r="A27" s="168" t="s">
        <v>90</v>
      </c>
      <c r="B27" s="59" t="s">
        <v>37</v>
      </c>
      <c r="C27" s="59">
        <v>22</v>
      </c>
      <c r="D27" s="125">
        <v>22424.668799999999</v>
      </c>
      <c r="E27" s="126">
        <v>39.672800000000002</v>
      </c>
      <c r="F27" s="126">
        <v>40.1372</v>
      </c>
      <c r="G27" s="126">
        <v>41.631100000000004</v>
      </c>
      <c r="H27" s="121">
        <v>40.232100000000003</v>
      </c>
      <c r="I27" s="126">
        <v>40.871899999999997</v>
      </c>
      <c r="J27" s="126">
        <v>42.328499999999998</v>
      </c>
      <c r="K27" s="126">
        <v>40.233899999999998</v>
      </c>
      <c r="L27" s="126">
        <v>40.903700000000001</v>
      </c>
      <c r="M27" s="126">
        <v>42.356099999999998</v>
      </c>
      <c r="N27" s="126">
        <v>39.686799999999998</v>
      </c>
      <c r="O27" s="126">
        <v>40.152700000000003</v>
      </c>
      <c r="P27" s="126">
        <v>41.645099999999999</v>
      </c>
      <c r="Q27" s="126">
        <v>41.452199999999998</v>
      </c>
      <c r="R27" s="126">
        <v>42.2438</v>
      </c>
      <c r="S27" s="126">
        <v>43.736899999999999</v>
      </c>
      <c r="T27" s="126">
        <v>40.518500000000003</v>
      </c>
      <c r="U27" s="126">
        <v>41.347999999999999</v>
      </c>
      <c r="V27" s="126">
        <v>42.9651</v>
      </c>
      <c r="W27" s="126">
        <v>35.352699999999999</v>
      </c>
      <c r="X27" s="126">
        <v>39.284999999999997</v>
      </c>
      <c r="Y27" s="126">
        <v>41.036299999999997</v>
      </c>
      <c r="Z27" s="126">
        <v>40.174399999999999</v>
      </c>
      <c r="AA27" s="126">
        <v>40.830199999999998</v>
      </c>
      <c r="AB27" s="126">
        <v>42.293799999999997</v>
      </c>
      <c r="AC27" s="126">
        <v>40.210299999999997</v>
      </c>
      <c r="AD27" s="126">
        <v>40.849600000000002</v>
      </c>
      <c r="AE27" s="126">
        <v>42.307400000000001</v>
      </c>
      <c r="AF27" s="126">
        <v>40.652900000000002</v>
      </c>
      <c r="AG27" s="126">
        <v>40.944400000000002</v>
      </c>
      <c r="AH27" s="126">
        <v>42.360500000000002</v>
      </c>
      <c r="AI27" s="126">
        <v>41.379100000000001</v>
      </c>
      <c r="AJ27" s="126">
        <v>41.4953</v>
      </c>
      <c r="AK27" s="126">
        <v>42.8431</v>
      </c>
      <c r="AL27" s="123"/>
      <c r="AM27" s="117"/>
      <c r="AN27" s="116" t="s">
        <v>89</v>
      </c>
      <c r="AO27" s="114">
        <v>1.0856304464126578</v>
      </c>
      <c r="AP27" s="115">
        <v>22</v>
      </c>
      <c r="AQ27" s="125">
        <v>24344.903200000001</v>
      </c>
      <c r="AR27" s="126">
        <v>40.3279</v>
      </c>
      <c r="AS27" s="126">
        <v>40.484299999999998</v>
      </c>
      <c r="AT27" s="126">
        <v>41.911099999999998</v>
      </c>
      <c r="AU27" s="121">
        <v>40.871099999999998</v>
      </c>
      <c r="AV27" s="126">
        <v>41.244599999999998</v>
      </c>
      <c r="AW27" s="126">
        <v>42.628700000000002</v>
      </c>
      <c r="AX27" s="126">
        <v>40.875700000000002</v>
      </c>
      <c r="AY27" s="126">
        <v>41.280299999999997</v>
      </c>
      <c r="AZ27" s="126">
        <v>42.662300000000002</v>
      </c>
      <c r="BA27" s="126">
        <v>40.343400000000003</v>
      </c>
      <c r="BB27" s="126">
        <v>40.502000000000002</v>
      </c>
      <c r="BC27" s="126">
        <v>41.9251</v>
      </c>
      <c r="BD27" s="126">
        <v>42.485300000000002</v>
      </c>
      <c r="BE27" s="126">
        <v>42.9405</v>
      </c>
      <c r="BF27" s="126">
        <v>44.286700000000003</v>
      </c>
      <c r="BG27" s="126">
        <v>41.0779</v>
      </c>
      <c r="BH27" s="126">
        <v>41.579900000000002</v>
      </c>
      <c r="BI27" s="126">
        <v>43.186999999999998</v>
      </c>
      <c r="BJ27" s="126">
        <v>35.310200000000002</v>
      </c>
      <c r="BK27" s="126">
        <v>39.415999999999997</v>
      </c>
      <c r="BL27" s="126">
        <v>41.1509</v>
      </c>
      <c r="BM27" s="126">
        <v>40.796500000000002</v>
      </c>
      <c r="BN27" s="126">
        <v>41.184699999999999</v>
      </c>
      <c r="BO27" s="126">
        <v>42.5794</v>
      </c>
      <c r="BP27" s="126">
        <v>40.812199999999997</v>
      </c>
      <c r="BQ27" s="126">
        <v>41.201700000000002</v>
      </c>
      <c r="BR27" s="126">
        <v>42.5946</v>
      </c>
      <c r="BS27" s="126">
        <v>41.145000000000003</v>
      </c>
      <c r="BT27" s="126">
        <v>41.498600000000003</v>
      </c>
      <c r="BU27" s="126">
        <v>42.816600000000001</v>
      </c>
      <c r="BV27" s="126">
        <v>41.341099999999997</v>
      </c>
      <c r="BW27" s="126">
        <v>41.578200000000002</v>
      </c>
      <c r="BX27" s="126">
        <v>42.95</v>
      </c>
      <c r="BY27" s="24"/>
      <c r="BZ27" s="71"/>
      <c r="CA27" s="72" t="str">
        <f t="shared" si="0"/>
        <v xml:space="preserve"> </v>
      </c>
      <c r="CB27" s="73" t="e">
        <f t="shared" si="1"/>
        <v>#DIV/0!</v>
      </c>
      <c r="CC27" s="73" t="e">
        <f t="shared" si="1"/>
        <v>#DIV/0!</v>
      </c>
      <c r="CD27" s="26"/>
      <c r="CE27" s="134">
        <v>-8.9225581955390099E-2</v>
      </c>
      <c r="CF27" s="135">
        <v>-9.8095825017438298E-2</v>
      </c>
      <c r="CG27" s="135">
        <v>-9.7329347228738872E-2</v>
      </c>
      <c r="CH27" s="134">
        <v>-8.4502140698197947E-2</v>
      </c>
      <c r="CI27" s="135">
        <v>-9.7801364825437442E-2</v>
      </c>
      <c r="CJ27" s="135">
        <v>-9.6889105059783542E-2</v>
      </c>
      <c r="CK27" s="134">
        <v>-8.453525759642333E-2</v>
      </c>
      <c r="CL27" s="135">
        <v>-9.90213573164479E-2</v>
      </c>
      <c r="CM27" s="135">
        <v>-0.10013616439109696</v>
      </c>
      <c r="CN27" s="134">
        <v>-8.9384282391842595E-2</v>
      </c>
      <c r="CO27" s="135">
        <v>-9.9025018680169108E-2</v>
      </c>
      <c r="CP27" s="135">
        <v>-9.813335965612302E-2</v>
      </c>
      <c r="CQ27" s="134">
        <v>-0.20600946526715491</v>
      </c>
      <c r="CR27" s="135">
        <v>-0.20233801496031578</v>
      </c>
      <c r="CS27" s="135">
        <v>-0.17897753606773592</v>
      </c>
      <c r="CT27" s="144">
        <v>-7.524253663099012E-2</v>
      </c>
      <c r="CU27" s="135">
        <v>-4.273240741419515E-2</v>
      </c>
      <c r="CV27" s="135">
        <v>-6.0612549646024583E-2</v>
      </c>
      <c r="CW27" s="134">
        <v>3.8584219836421685E-2</v>
      </c>
      <c r="CX27" s="135">
        <v>-4.8107150373179808E-2</v>
      </c>
      <c r="CY27" s="135">
        <v>-5.7681504916769821E-2</v>
      </c>
      <c r="CZ27" s="144">
        <v>-8.1583555591917323E-2</v>
      </c>
      <c r="DA27" s="135">
        <v>-9.3164036947760098E-2</v>
      </c>
      <c r="DB27" s="154">
        <v>-9.3832540205916026E-2</v>
      </c>
      <c r="DC27" s="144">
        <v>-7.9318062299500447E-2</v>
      </c>
      <c r="DD27" s="135">
        <v>-9.2973079409364501E-2</v>
      </c>
      <c r="DE27" s="154">
        <v>-9.7542428765697076E-2</v>
      </c>
      <c r="DF27" s="144">
        <v>-8.5838739350718063E-2</v>
      </c>
      <c r="DG27" s="135">
        <v>-0.18323045454618769</v>
      </c>
      <c r="DH27" s="154">
        <v>-0.18285979209161751</v>
      </c>
      <c r="DI27" s="135">
        <v>8.8019094339699455E-2</v>
      </c>
      <c r="DJ27" s="135">
        <v>9.5946553573857951E-3</v>
      </c>
      <c r="DK27" s="136">
        <v>-1.992784041897433E-2</v>
      </c>
    </row>
    <row r="28" spans="1:115" x14ac:dyDescent="0.2">
      <c r="A28" s="169"/>
      <c r="B28" s="60"/>
      <c r="C28" s="60">
        <v>27</v>
      </c>
      <c r="D28" s="127">
        <v>7504.4120000000003</v>
      </c>
      <c r="E28" s="128">
        <v>37.547800000000002</v>
      </c>
      <c r="F28" s="128">
        <v>38.612900000000003</v>
      </c>
      <c r="G28" s="128">
        <v>40.281300000000002</v>
      </c>
      <c r="H28" s="122">
        <v>37.913899999999998</v>
      </c>
      <c r="I28" s="128">
        <v>39.2102</v>
      </c>
      <c r="J28" s="128">
        <v>40.863199999999999</v>
      </c>
      <c r="K28" s="128">
        <v>37.917999999999999</v>
      </c>
      <c r="L28" s="128">
        <v>39.241999999999997</v>
      </c>
      <c r="M28" s="128">
        <v>40.89</v>
      </c>
      <c r="N28" s="128">
        <v>37.562899999999999</v>
      </c>
      <c r="O28" s="128">
        <v>38.631</v>
      </c>
      <c r="P28" s="128">
        <v>40.2988</v>
      </c>
      <c r="Q28" s="128">
        <v>39.479199999999999</v>
      </c>
      <c r="R28" s="128">
        <v>40.644199999999998</v>
      </c>
      <c r="S28" s="128">
        <v>42.269199999999998</v>
      </c>
      <c r="T28" s="128">
        <v>38.494100000000003</v>
      </c>
      <c r="U28" s="128">
        <v>39.744</v>
      </c>
      <c r="V28" s="128">
        <v>41.514299999999999</v>
      </c>
      <c r="W28" s="128">
        <v>34.520400000000002</v>
      </c>
      <c r="X28" s="128">
        <v>38.082000000000001</v>
      </c>
      <c r="Y28" s="128">
        <v>39.920400000000001</v>
      </c>
      <c r="Z28" s="128">
        <v>37.875399999999999</v>
      </c>
      <c r="AA28" s="128">
        <v>39.181199999999997</v>
      </c>
      <c r="AB28" s="128">
        <v>40.838700000000003</v>
      </c>
      <c r="AC28" s="128">
        <v>37.896099999999997</v>
      </c>
      <c r="AD28" s="128">
        <v>39.2027</v>
      </c>
      <c r="AE28" s="128">
        <v>40.854500000000002</v>
      </c>
      <c r="AF28" s="128">
        <v>38.0396</v>
      </c>
      <c r="AG28" s="128">
        <v>39.2104</v>
      </c>
      <c r="AH28" s="128">
        <v>40.8491</v>
      </c>
      <c r="AI28" s="128">
        <v>38.719000000000001</v>
      </c>
      <c r="AJ28" s="128">
        <v>39.657899999999998</v>
      </c>
      <c r="AK28" s="128">
        <v>41.2575</v>
      </c>
      <c r="AL28" s="124"/>
      <c r="AM28" s="120"/>
      <c r="AN28" s="119" t="s">
        <v>89</v>
      </c>
      <c r="AO28" s="114">
        <v>1.0797924207786032</v>
      </c>
      <c r="AP28" s="118">
        <v>27</v>
      </c>
      <c r="AQ28" s="127">
        <v>8103.2071999999998</v>
      </c>
      <c r="AR28" s="128">
        <v>37.980899999999998</v>
      </c>
      <c r="AS28" s="128">
        <v>38.868600000000001</v>
      </c>
      <c r="AT28" s="128">
        <v>40.520899999999997</v>
      </c>
      <c r="AU28" s="122">
        <v>38.357700000000001</v>
      </c>
      <c r="AV28" s="128">
        <v>39.485399999999998</v>
      </c>
      <c r="AW28" s="128">
        <v>41.121299999999998</v>
      </c>
      <c r="AX28" s="128">
        <v>38.3645</v>
      </c>
      <c r="AY28" s="128">
        <v>39.517899999999997</v>
      </c>
      <c r="AZ28" s="128">
        <v>41.153500000000001</v>
      </c>
      <c r="BA28" s="128">
        <v>37.998399999999997</v>
      </c>
      <c r="BB28" s="128">
        <v>38.887599999999999</v>
      </c>
      <c r="BC28" s="128">
        <v>40.538899999999998</v>
      </c>
      <c r="BD28" s="128">
        <v>40.282600000000002</v>
      </c>
      <c r="BE28" s="128">
        <v>41.176600000000001</v>
      </c>
      <c r="BF28" s="128">
        <v>42.721699999999998</v>
      </c>
      <c r="BG28" s="128">
        <v>38.9146</v>
      </c>
      <c r="BH28" s="128">
        <v>39.918399999999998</v>
      </c>
      <c r="BI28" s="128">
        <v>41.7087</v>
      </c>
      <c r="BJ28" s="128">
        <v>34.542099999999998</v>
      </c>
      <c r="BK28" s="128">
        <v>38.220700000000001</v>
      </c>
      <c r="BL28" s="128">
        <v>40.070799999999998</v>
      </c>
      <c r="BM28" s="128">
        <v>38.306399999999996</v>
      </c>
      <c r="BN28" s="128">
        <v>39.447200000000002</v>
      </c>
      <c r="BO28" s="128">
        <v>41.090200000000003</v>
      </c>
      <c r="BP28" s="128">
        <v>38.322899999999997</v>
      </c>
      <c r="BQ28" s="128">
        <v>39.466900000000003</v>
      </c>
      <c r="BR28" s="128">
        <v>41.110300000000002</v>
      </c>
      <c r="BS28" s="128">
        <v>38.497999999999998</v>
      </c>
      <c r="BT28" s="128">
        <v>39.681699999999999</v>
      </c>
      <c r="BU28" s="128">
        <v>41.276699999999998</v>
      </c>
      <c r="BV28" s="128">
        <v>38.731299999999997</v>
      </c>
      <c r="BW28" s="128">
        <v>39.8018</v>
      </c>
      <c r="BX28" s="128">
        <v>41.443600000000004</v>
      </c>
      <c r="BY28" s="25"/>
      <c r="BZ28" s="73"/>
      <c r="CA28" s="76" t="str">
        <f t="shared" si="0"/>
        <v xml:space="preserve"> </v>
      </c>
      <c r="CB28" s="73" t="e">
        <f t="shared" si="1"/>
        <v>#DIV/0!</v>
      </c>
      <c r="CC28" s="73" t="e">
        <f t="shared" si="1"/>
        <v>#DIV/0!</v>
      </c>
      <c r="CD28" s="26"/>
      <c r="CE28" s="140"/>
      <c r="CF28" s="141"/>
      <c r="CG28" s="143"/>
      <c r="CH28" s="146"/>
      <c r="CI28" s="138"/>
      <c r="CJ28" s="142"/>
      <c r="CK28" s="138"/>
      <c r="CL28" s="138"/>
      <c r="CM28" s="143"/>
      <c r="CN28" s="141"/>
      <c r="CO28" s="141"/>
      <c r="CP28" s="143"/>
      <c r="CQ28" s="141"/>
      <c r="CR28" s="141"/>
      <c r="CS28" s="141"/>
      <c r="CT28" s="146"/>
      <c r="CU28" s="141"/>
      <c r="CV28" s="141"/>
      <c r="CW28" s="146"/>
      <c r="CX28" s="141"/>
      <c r="CY28" s="141"/>
      <c r="CZ28" s="146"/>
      <c r="DA28" s="141"/>
      <c r="DB28" s="143"/>
      <c r="DC28" s="146"/>
      <c r="DD28" s="141"/>
      <c r="DE28" s="143"/>
      <c r="DF28" s="146"/>
      <c r="DG28" s="141"/>
      <c r="DH28" s="143"/>
      <c r="DI28" s="141"/>
      <c r="DJ28" s="141"/>
      <c r="DK28" s="139"/>
    </row>
    <row r="29" spans="1:115" x14ac:dyDescent="0.2">
      <c r="A29" s="169"/>
      <c r="B29" s="60"/>
      <c r="C29" s="60">
        <v>32</v>
      </c>
      <c r="D29" s="127">
        <v>3323.3863999999999</v>
      </c>
      <c r="E29" s="128">
        <v>35.537999999999997</v>
      </c>
      <c r="F29" s="128">
        <v>37.422699999999999</v>
      </c>
      <c r="G29" s="128">
        <v>39.152700000000003</v>
      </c>
      <c r="H29" s="122">
        <v>35.7761</v>
      </c>
      <c r="I29" s="128">
        <v>37.926099999999998</v>
      </c>
      <c r="J29" s="128">
        <v>39.641399999999997</v>
      </c>
      <c r="K29" s="128">
        <v>35.781999999999996</v>
      </c>
      <c r="L29" s="128">
        <v>37.957599999999999</v>
      </c>
      <c r="M29" s="128">
        <v>39.6661</v>
      </c>
      <c r="N29" s="128">
        <v>35.553400000000003</v>
      </c>
      <c r="O29" s="128">
        <v>37.4405</v>
      </c>
      <c r="P29" s="128">
        <v>39.1706</v>
      </c>
      <c r="Q29" s="128">
        <v>37.401000000000003</v>
      </c>
      <c r="R29" s="128">
        <v>39.108499999999999</v>
      </c>
      <c r="S29" s="128">
        <v>40.798299999999998</v>
      </c>
      <c r="T29" s="128">
        <v>36.463299999999997</v>
      </c>
      <c r="U29" s="128">
        <v>38.536299999999997</v>
      </c>
      <c r="V29" s="128">
        <v>40.280099999999997</v>
      </c>
      <c r="W29" s="128">
        <v>33.506799999999998</v>
      </c>
      <c r="X29" s="128">
        <v>37.099200000000003</v>
      </c>
      <c r="Y29" s="128">
        <v>38.950200000000002</v>
      </c>
      <c r="Z29" s="128">
        <v>35.749099999999999</v>
      </c>
      <c r="AA29" s="128">
        <v>37.908700000000003</v>
      </c>
      <c r="AB29" s="128">
        <v>39.625100000000003</v>
      </c>
      <c r="AC29" s="128">
        <v>35.7622</v>
      </c>
      <c r="AD29" s="128">
        <v>37.932699999999997</v>
      </c>
      <c r="AE29" s="128">
        <v>39.640500000000003</v>
      </c>
      <c r="AF29" s="128">
        <v>35.790300000000002</v>
      </c>
      <c r="AG29" s="128">
        <v>37.916800000000002</v>
      </c>
      <c r="AH29" s="128">
        <v>39.621000000000002</v>
      </c>
      <c r="AI29" s="128">
        <v>36.526400000000002</v>
      </c>
      <c r="AJ29" s="128">
        <v>38.404699999999998</v>
      </c>
      <c r="AK29" s="128">
        <v>40.099800000000002</v>
      </c>
      <c r="AL29" s="124"/>
      <c r="AM29" s="120"/>
      <c r="AN29" s="119" t="s">
        <v>89</v>
      </c>
      <c r="AO29" s="114">
        <v>1.1066610852111569</v>
      </c>
      <c r="AP29" s="118">
        <v>32</v>
      </c>
      <c r="AQ29" s="127">
        <v>3677.8624</v>
      </c>
      <c r="AR29" s="128">
        <v>35.972499999999997</v>
      </c>
      <c r="AS29" s="128">
        <v>37.704700000000003</v>
      </c>
      <c r="AT29" s="128">
        <v>39.422899999999998</v>
      </c>
      <c r="AU29" s="122">
        <v>36.234900000000003</v>
      </c>
      <c r="AV29" s="128">
        <v>38.234200000000001</v>
      </c>
      <c r="AW29" s="128">
        <v>39.935699999999997</v>
      </c>
      <c r="AX29" s="128">
        <v>36.2395</v>
      </c>
      <c r="AY29" s="128">
        <v>38.268599999999999</v>
      </c>
      <c r="AZ29" s="128">
        <v>39.966099999999997</v>
      </c>
      <c r="BA29" s="128">
        <v>35.986600000000003</v>
      </c>
      <c r="BB29" s="128">
        <v>37.724299999999999</v>
      </c>
      <c r="BC29" s="128">
        <v>39.442100000000003</v>
      </c>
      <c r="BD29" s="128">
        <v>38.218200000000003</v>
      </c>
      <c r="BE29" s="128">
        <v>39.686</v>
      </c>
      <c r="BF29" s="128">
        <v>41.308100000000003</v>
      </c>
      <c r="BG29" s="128">
        <v>36.873399999999997</v>
      </c>
      <c r="BH29" s="128">
        <v>38.732999999999997</v>
      </c>
      <c r="BI29" s="128">
        <v>40.516300000000001</v>
      </c>
      <c r="BJ29" s="128">
        <v>33.642800000000001</v>
      </c>
      <c r="BK29" s="128">
        <v>37.296199999999999</v>
      </c>
      <c r="BL29" s="128">
        <v>39.157400000000003</v>
      </c>
      <c r="BM29" s="128">
        <v>36.198399999999999</v>
      </c>
      <c r="BN29" s="128">
        <v>38.207099999999997</v>
      </c>
      <c r="BO29" s="128">
        <v>39.914700000000003</v>
      </c>
      <c r="BP29" s="128">
        <v>36.2089</v>
      </c>
      <c r="BQ29" s="128">
        <v>38.232799999999997</v>
      </c>
      <c r="BR29" s="128">
        <v>39.938499999999998</v>
      </c>
      <c r="BS29" s="128">
        <v>36.3277</v>
      </c>
      <c r="BT29" s="128">
        <v>38.376399999999997</v>
      </c>
      <c r="BU29" s="128">
        <v>40.058100000000003</v>
      </c>
      <c r="BV29" s="128">
        <v>36.579900000000002</v>
      </c>
      <c r="BW29" s="128">
        <v>38.5411</v>
      </c>
      <c r="BX29" s="128">
        <v>40.263300000000001</v>
      </c>
      <c r="BY29" s="25"/>
      <c r="BZ29" s="73"/>
      <c r="CA29" s="76" t="str">
        <f t="shared" si="0"/>
        <v xml:space="preserve"> </v>
      </c>
      <c r="CB29" s="73" t="e">
        <f t="shared" si="1"/>
        <v>#DIV/0!</v>
      </c>
      <c r="CC29" s="73" t="e">
        <f t="shared" si="1"/>
        <v>#DIV/0!</v>
      </c>
      <c r="CD29" s="26"/>
      <c r="CE29" s="137"/>
      <c r="CF29" s="138"/>
      <c r="CG29" s="142"/>
      <c r="CH29" s="145"/>
      <c r="CI29" s="138"/>
      <c r="CJ29" s="142"/>
      <c r="CK29" s="138"/>
      <c r="CL29" s="138"/>
      <c r="CM29" s="142"/>
      <c r="CN29" s="138"/>
      <c r="CO29" s="138"/>
      <c r="CP29" s="142"/>
      <c r="CQ29" s="138"/>
      <c r="CR29" s="138"/>
      <c r="CS29" s="138"/>
      <c r="CT29" s="148"/>
      <c r="CU29" s="138"/>
      <c r="CV29" s="138"/>
      <c r="CW29" s="148"/>
      <c r="CX29" s="138"/>
      <c r="CY29" s="138"/>
      <c r="CZ29" s="148"/>
      <c r="DA29" s="138"/>
      <c r="DB29" s="142"/>
      <c r="DC29" s="148"/>
      <c r="DD29" s="138"/>
      <c r="DE29" s="142"/>
      <c r="DF29" s="148"/>
      <c r="DG29" s="138"/>
      <c r="DH29" s="142"/>
      <c r="DI29" s="138"/>
      <c r="DJ29" s="138"/>
      <c r="DK29" s="139"/>
    </row>
    <row r="30" spans="1:115" ht="14.25" thickBot="1" x14ac:dyDescent="0.25">
      <c r="A30" s="169"/>
      <c r="B30" s="60"/>
      <c r="C30" s="60">
        <v>37</v>
      </c>
      <c r="D30" s="127">
        <v>1650.8688</v>
      </c>
      <c r="E30" s="128">
        <v>33.274700000000003</v>
      </c>
      <c r="F30" s="128">
        <v>36.366599999999998</v>
      </c>
      <c r="G30" s="128">
        <v>38.138399999999997</v>
      </c>
      <c r="H30" s="122">
        <v>33.410299999999999</v>
      </c>
      <c r="I30" s="128">
        <v>36.781399999999998</v>
      </c>
      <c r="J30" s="128">
        <v>38.542400000000001</v>
      </c>
      <c r="K30" s="128">
        <v>33.418100000000003</v>
      </c>
      <c r="L30" s="128">
        <v>36.811700000000002</v>
      </c>
      <c r="M30" s="128">
        <v>38.562600000000003</v>
      </c>
      <c r="N30" s="128">
        <v>33.288899999999998</v>
      </c>
      <c r="O30" s="128">
        <v>36.384700000000002</v>
      </c>
      <c r="P30" s="128">
        <v>38.157299999999999</v>
      </c>
      <c r="Q30" s="128">
        <v>34.898099999999999</v>
      </c>
      <c r="R30" s="128">
        <v>37.560699999999997</v>
      </c>
      <c r="S30" s="128">
        <v>39.355600000000003</v>
      </c>
      <c r="T30" s="128">
        <v>34.067799999999998</v>
      </c>
      <c r="U30" s="128">
        <v>37.592700000000001</v>
      </c>
      <c r="V30" s="128">
        <v>39.261000000000003</v>
      </c>
      <c r="W30" s="128">
        <v>32.078899999999997</v>
      </c>
      <c r="X30" s="128">
        <v>36.1631</v>
      </c>
      <c r="Y30" s="128">
        <v>38.0259</v>
      </c>
      <c r="Z30" s="128">
        <v>33.393099999999997</v>
      </c>
      <c r="AA30" s="128">
        <v>36.7682</v>
      </c>
      <c r="AB30" s="128">
        <v>38.529600000000002</v>
      </c>
      <c r="AC30" s="128">
        <v>33.403500000000001</v>
      </c>
      <c r="AD30" s="128">
        <v>36.791699999999999</v>
      </c>
      <c r="AE30" s="128">
        <v>38.543100000000003</v>
      </c>
      <c r="AF30" s="128">
        <v>33.391500000000001</v>
      </c>
      <c r="AG30" s="128">
        <v>36.770400000000002</v>
      </c>
      <c r="AH30" s="128">
        <v>38.522399999999998</v>
      </c>
      <c r="AI30" s="128">
        <v>34.2119</v>
      </c>
      <c r="AJ30" s="128">
        <v>37.343000000000004</v>
      </c>
      <c r="AK30" s="128">
        <v>39.0974</v>
      </c>
      <c r="AL30" s="124"/>
      <c r="AM30" s="120"/>
      <c r="AN30" s="119" t="s">
        <v>89</v>
      </c>
      <c r="AO30" s="114">
        <v>1.1332016208677516</v>
      </c>
      <c r="AP30" s="118">
        <v>37</v>
      </c>
      <c r="AQ30" s="133">
        <v>1870.7672</v>
      </c>
      <c r="AR30" s="128">
        <v>33.764400000000002</v>
      </c>
      <c r="AS30" s="128">
        <v>36.685400000000001</v>
      </c>
      <c r="AT30" s="128">
        <v>38.4315</v>
      </c>
      <c r="AU30" s="122">
        <v>33.924599999999998</v>
      </c>
      <c r="AV30" s="128">
        <v>37.127600000000001</v>
      </c>
      <c r="AW30" s="128">
        <v>38.859000000000002</v>
      </c>
      <c r="AX30" s="128">
        <v>33.922600000000003</v>
      </c>
      <c r="AY30" s="128">
        <v>37.163600000000002</v>
      </c>
      <c r="AZ30" s="128">
        <v>38.8872</v>
      </c>
      <c r="BA30" s="128">
        <v>33.776899999999998</v>
      </c>
      <c r="BB30" s="128">
        <v>36.704700000000003</v>
      </c>
      <c r="BC30" s="128">
        <v>38.452300000000001</v>
      </c>
      <c r="BD30" s="128">
        <v>35.779000000000003</v>
      </c>
      <c r="BE30" s="128">
        <v>38.238100000000003</v>
      </c>
      <c r="BF30" s="128">
        <v>39.909700000000001</v>
      </c>
      <c r="BG30" s="128">
        <v>34.4863</v>
      </c>
      <c r="BH30" s="128">
        <v>37.803100000000001</v>
      </c>
      <c r="BI30" s="128">
        <v>39.523600000000002</v>
      </c>
      <c r="BJ30" s="128">
        <v>32.3566</v>
      </c>
      <c r="BK30" s="128">
        <v>36.417700000000004</v>
      </c>
      <c r="BL30" s="128">
        <v>38.275399999999998</v>
      </c>
      <c r="BM30" s="128">
        <v>33.901000000000003</v>
      </c>
      <c r="BN30" s="128">
        <v>37.105400000000003</v>
      </c>
      <c r="BO30" s="128">
        <v>38.842100000000002</v>
      </c>
      <c r="BP30" s="128">
        <v>33.907899999999998</v>
      </c>
      <c r="BQ30" s="128">
        <v>37.128100000000003</v>
      </c>
      <c r="BR30" s="128">
        <v>38.865600000000001</v>
      </c>
      <c r="BS30" s="128">
        <v>34.012799999999999</v>
      </c>
      <c r="BT30" s="128">
        <v>37.205100000000002</v>
      </c>
      <c r="BU30" s="128">
        <v>38.950400000000002</v>
      </c>
      <c r="BV30" s="128">
        <v>34.2669</v>
      </c>
      <c r="BW30" s="128">
        <v>37.428699999999999</v>
      </c>
      <c r="BX30" s="128">
        <v>39.1935</v>
      </c>
      <c r="BY30" s="25"/>
      <c r="BZ30" s="73"/>
      <c r="CA30" s="76" t="str">
        <f t="shared" si="0"/>
        <v xml:space="preserve"> </v>
      </c>
      <c r="CB30" s="73" t="e">
        <f t="shared" si="1"/>
        <v>#DIV/0!</v>
      </c>
      <c r="CC30" s="73" t="e">
        <f t="shared" si="1"/>
        <v>#DIV/0!</v>
      </c>
      <c r="CD30" s="26"/>
      <c r="CE30" s="137"/>
      <c r="CF30" s="138"/>
      <c r="CG30" s="142"/>
      <c r="CH30" s="145"/>
      <c r="CI30" s="138"/>
      <c r="CJ30" s="142"/>
      <c r="CK30" s="138"/>
      <c r="CL30" s="138"/>
      <c r="CM30" s="142"/>
      <c r="CN30" s="138"/>
      <c r="CO30" s="138"/>
      <c r="CP30" s="142"/>
      <c r="CQ30" s="138"/>
      <c r="CR30" s="138"/>
      <c r="CS30" s="138"/>
      <c r="CT30" s="148"/>
      <c r="CU30" s="138"/>
      <c r="CV30" s="138"/>
      <c r="CW30" s="148"/>
      <c r="CX30" s="138"/>
      <c r="CY30" s="138"/>
      <c r="CZ30" s="148"/>
      <c r="DA30" s="138"/>
      <c r="DB30" s="142"/>
      <c r="DC30" s="148"/>
      <c r="DD30" s="138"/>
      <c r="DE30" s="142"/>
      <c r="DF30" s="148"/>
      <c r="DG30" s="138"/>
      <c r="DH30" s="142"/>
      <c r="DI30" s="138"/>
      <c r="DJ30" s="138"/>
      <c r="DK30" s="139"/>
    </row>
    <row r="31" spans="1:115" x14ac:dyDescent="0.2">
      <c r="A31" s="169"/>
      <c r="B31" s="59" t="s">
        <v>38</v>
      </c>
      <c r="C31" s="59">
        <v>22</v>
      </c>
      <c r="D31" s="125">
        <v>9766.5272000000004</v>
      </c>
      <c r="E31" s="126">
        <v>39.790599999999998</v>
      </c>
      <c r="F31" s="126">
        <v>45.706200000000003</v>
      </c>
      <c r="G31" s="126">
        <v>44.867899999999999</v>
      </c>
      <c r="H31" s="121">
        <v>40.581600000000002</v>
      </c>
      <c r="I31" s="126">
        <v>46.458100000000002</v>
      </c>
      <c r="J31" s="126">
        <v>45.589300000000001</v>
      </c>
      <c r="K31" s="126">
        <v>40.565800000000003</v>
      </c>
      <c r="L31" s="126">
        <v>46.499200000000002</v>
      </c>
      <c r="M31" s="126">
        <v>45.623800000000003</v>
      </c>
      <c r="N31" s="126">
        <v>39.792700000000004</v>
      </c>
      <c r="O31" s="126">
        <v>45.703200000000002</v>
      </c>
      <c r="P31" s="126">
        <v>44.861600000000003</v>
      </c>
      <c r="Q31" s="126">
        <v>41.578200000000002</v>
      </c>
      <c r="R31" s="126">
        <v>47.237200000000001</v>
      </c>
      <c r="S31" s="126">
        <v>46.296599999999998</v>
      </c>
      <c r="T31" s="126">
        <v>41.174700000000001</v>
      </c>
      <c r="U31" s="126">
        <v>46.371600000000001</v>
      </c>
      <c r="V31" s="126">
        <v>45.815899999999999</v>
      </c>
      <c r="W31" s="126">
        <v>37.017800000000001</v>
      </c>
      <c r="X31" s="126">
        <v>45.323099999999997</v>
      </c>
      <c r="Y31" s="126">
        <v>44.544899999999998</v>
      </c>
      <c r="Z31" s="126">
        <v>40.558999999999997</v>
      </c>
      <c r="AA31" s="126">
        <v>46.447699999999998</v>
      </c>
      <c r="AB31" s="126">
        <v>45.574199999999998</v>
      </c>
      <c r="AC31" s="126">
        <v>40.567399999999999</v>
      </c>
      <c r="AD31" s="126">
        <v>46.444299999999998</v>
      </c>
      <c r="AE31" s="126">
        <v>45.567599999999999</v>
      </c>
      <c r="AF31" s="126">
        <v>40.6524</v>
      </c>
      <c r="AG31" s="126">
        <v>46.441800000000001</v>
      </c>
      <c r="AH31" s="126">
        <v>45.549599999999998</v>
      </c>
      <c r="AI31" s="126">
        <v>41.194600000000001</v>
      </c>
      <c r="AJ31" s="126">
        <v>46.699300000000001</v>
      </c>
      <c r="AK31" s="126">
        <v>45.762500000000003</v>
      </c>
      <c r="AL31" s="123"/>
      <c r="AM31" s="117"/>
      <c r="AN31" s="116" t="s">
        <v>89</v>
      </c>
      <c r="AO31" s="114">
        <v>1.1306276400888946</v>
      </c>
      <c r="AP31" s="115">
        <v>22</v>
      </c>
      <c r="AQ31" s="125">
        <v>11042.3056</v>
      </c>
      <c r="AR31" s="126">
        <v>40.008299999999998</v>
      </c>
      <c r="AS31" s="126">
        <v>45.858699999999999</v>
      </c>
      <c r="AT31" s="126">
        <v>44.985300000000002</v>
      </c>
      <c r="AU31" s="121">
        <v>40.831000000000003</v>
      </c>
      <c r="AV31" s="126">
        <v>46.640300000000003</v>
      </c>
      <c r="AW31" s="126">
        <v>45.730800000000002</v>
      </c>
      <c r="AX31" s="126">
        <v>40.814700000000002</v>
      </c>
      <c r="AY31" s="126">
        <v>46.686399999999999</v>
      </c>
      <c r="AZ31" s="126">
        <v>45.7699</v>
      </c>
      <c r="BA31" s="126">
        <v>40.008800000000001</v>
      </c>
      <c r="BB31" s="126">
        <v>45.854799999999997</v>
      </c>
      <c r="BC31" s="126">
        <v>44.978900000000003</v>
      </c>
      <c r="BD31" s="126">
        <v>42.250500000000002</v>
      </c>
      <c r="BE31" s="126">
        <v>47.603900000000003</v>
      </c>
      <c r="BF31" s="126">
        <v>46.621699999999997</v>
      </c>
      <c r="BG31" s="126">
        <v>41.534700000000001</v>
      </c>
      <c r="BH31" s="126">
        <v>46.520899999999997</v>
      </c>
      <c r="BI31" s="126">
        <v>45.971299999999999</v>
      </c>
      <c r="BJ31" s="126">
        <v>37.016500000000001</v>
      </c>
      <c r="BK31" s="126">
        <v>45.436500000000002</v>
      </c>
      <c r="BL31" s="126">
        <v>44.641500000000001</v>
      </c>
      <c r="BM31" s="126">
        <v>40.794800000000002</v>
      </c>
      <c r="BN31" s="126">
        <v>46.622900000000001</v>
      </c>
      <c r="BO31" s="126">
        <v>45.7087</v>
      </c>
      <c r="BP31" s="126">
        <v>40.796199999999999</v>
      </c>
      <c r="BQ31" s="126">
        <v>46.627200000000002</v>
      </c>
      <c r="BR31" s="126">
        <v>45.706800000000001</v>
      </c>
      <c r="BS31" s="126">
        <v>40.9283</v>
      </c>
      <c r="BT31" s="126">
        <v>46.829500000000003</v>
      </c>
      <c r="BU31" s="126">
        <v>45.789700000000003</v>
      </c>
      <c r="BV31" s="126">
        <v>41.1614</v>
      </c>
      <c r="BW31" s="126">
        <v>46.924500000000002</v>
      </c>
      <c r="BX31" s="126">
        <v>45.996000000000002</v>
      </c>
      <c r="BY31" s="24"/>
      <c r="BZ31" s="71"/>
      <c r="CA31" s="72" t="str">
        <f t="shared" si="0"/>
        <v xml:space="preserve"> </v>
      </c>
      <c r="CB31" s="73" t="e">
        <f t="shared" si="1"/>
        <v>#DIV/0!</v>
      </c>
      <c r="CC31" s="73" t="e">
        <f t="shared" si="1"/>
        <v>#DIV/0!</v>
      </c>
      <c r="CD31" s="26"/>
      <c r="CE31" s="134">
        <v>-2.4415293659800219E-2</v>
      </c>
      <c r="CF31" s="135">
        <v>4.1799447242680809E-3</v>
      </c>
      <c r="CG31" s="135">
        <v>-5.5952994194231609E-3</v>
      </c>
      <c r="CH31" s="134">
        <v>-2.5029864860197759E-2</v>
      </c>
      <c r="CI31" s="135">
        <v>-5.3769236703238299E-4</v>
      </c>
      <c r="CJ31" s="135">
        <v>-8.6298918295921734E-3</v>
      </c>
      <c r="CK31" s="134">
        <v>-2.5092589012227884E-2</v>
      </c>
      <c r="CL31" s="135">
        <v>-5.2998205899263962E-3</v>
      </c>
      <c r="CM31" s="135">
        <v>-1.2758629875910144E-2</v>
      </c>
      <c r="CN31" s="134">
        <v>-2.3765885381642593E-2</v>
      </c>
      <c r="CO31" s="135">
        <v>5.3168548841573404E-3</v>
      </c>
      <c r="CP31" s="135">
        <v>-5.480044177734511E-3</v>
      </c>
      <c r="CQ31" s="134">
        <v>-0.16602210804658002</v>
      </c>
      <c r="CR31" s="135">
        <v>-8.2175458875185958E-2</v>
      </c>
      <c r="CS31" s="135">
        <v>-8.6118211490955998E-2</v>
      </c>
      <c r="CT31" s="144">
        <v>-3.8051039187697699E-2</v>
      </c>
      <c r="CU31" s="135">
        <v>2.2215786974890683E-3</v>
      </c>
      <c r="CV31" s="135">
        <v>-1.8410262721992643E-2</v>
      </c>
      <c r="CW31" s="134">
        <v>4.6374833846003716E-2</v>
      </c>
      <c r="CX31" s="135">
        <v>2.5069717178560547E-2</v>
      </c>
      <c r="CY31" s="135">
        <v>1.6435837891386473E-3</v>
      </c>
      <c r="CZ31" s="144">
        <v>-2.1036677467645926E-2</v>
      </c>
      <c r="DA31" s="135">
        <v>9.3122938817753464E-3</v>
      </c>
      <c r="DB31" s="154">
        <v>-1.7788063756620787E-3</v>
      </c>
      <c r="DC31" s="144">
        <v>-2.073453179941831E-2</v>
      </c>
      <c r="DD31" s="135">
        <v>8.9563565069612494E-3</v>
      </c>
      <c r="DE31" s="154">
        <v>-4.080554280902815E-3</v>
      </c>
      <c r="DF31" s="144">
        <v>-5.4089608814494761E-2</v>
      </c>
      <c r="DG31" s="135">
        <v>-3.6708255035625026E-2</v>
      </c>
      <c r="DH31" s="154">
        <v>-9.8452834497765318E-3</v>
      </c>
      <c r="DI31" s="135">
        <v>0.16193903948081489</v>
      </c>
      <c r="DJ31" s="135">
        <v>8.073346816348681E-2</v>
      </c>
      <c r="DK31" s="136">
        <v>1.2251575701319517E-2</v>
      </c>
    </row>
    <row r="32" spans="1:115" x14ac:dyDescent="0.2">
      <c r="A32" s="169"/>
      <c r="B32" s="60"/>
      <c r="C32" s="60">
        <v>27</v>
      </c>
      <c r="D32" s="127">
        <v>3020.2736</v>
      </c>
      <c r="E32" s="128">
        <v>38.659599999999998</v>
      </c>
      <c r="F32" s="128">
        <v>44.619</v>
      </c>
      <c r="G32" s="128">
        <v>43.905200000000001</v>
      </c>
      <c r="H32" s="122">
        <v>39.271500000000003</v>
      </c>
      <c r="I32" s="128">
        <v>45.206699999999998</v>
      </c>
      <c r="J32" s="128">
        <v>44.479599999999998</v>
      </c>
      <c r="K32" s="128">
        <v>39.26</v>
      </c>
      <c r="L32" s="128">
        <v>45.238700000000001</v>
      </c>
      <c r="M32" s="128">
        <v>44.505800000000001</v>
      </c>
      <c r="N32" s="128">
        <v>38.664299999999997</v>
      </c>
      <c r="O32" s="128">
        <v>44.616900000000001</v>
      </c>
      <c r="P32" s="128">
        <v>43.898800000000001</v>
      </c>
      <c r="Q32" s="128">
        <v>40.077399999999997</v>
      </c>
      <c r="R32" s="128">
        <v>45.796599999999998</v>
      </c>
      <c r="S32" s="128">
        <v>45.006799999999998</v>
      </c>
      <c r="T32" s="128">
        <v>39.638599999999997</v>
      </c>
      <c r="U32" s="128">
        <v>45.124299999999998</v>
      </c>
      <c r="V32" s="128">
        <v>44.591000000000001</v>
      </c>
      <c r="W32" s="128">
        <v>36.463200000000001</v>
      </c>
      <c r="X32" s="128">
        <v>44.348700000000001</v>
      </c>
      <c r="Y32" s="128">
        <v>43.669800000000002</v>
      </c>
      <c r="Z32" s="128">
        <v>39.2545</v>
      </c>
      <c r="AA32" s="128">
        <v>45.197400000000002</v>
      </c>
      <c r="AB32" s="128">
        <v>44.468200000000003</v>
      </c>
      <c r="AC32" s="128">
        <v>39.258000000000003</v>
      </c>
      <c r="AD32" s="128">
        <v>45.195700000000002</v>
      </c>
      <c r="AE32" s="128">
        <v>44.462299999999999</v>
      </c>
      <c r="AF32" s="128">
        <v>39.262900000000002</v>
      </c>
      <c r="AG32" s="128">
        <v>45.184699999999999</v>
      </c>
      <c r="AH32" s="128">
        <v>44.444899999999997</v>
      </c>
      <c r="AI32" s="128">
        <v>39.8842</v>
      </c>
      <c r="AJ32" s="128">
        <v>45.493499999999997</v>
      </c>
      <c r="AK32" s="128">
        <v>44.688000000000002</v>
      </c>
      <c r="AL32" s="124"/>
      <c r="AM32" s="120"/>
      <c r="AN32" s="119" t="s">
        <v>89</v>
      </c>
      <c r="AO32" s="114">
        <v>1.133833703012866</v>
      </c>
      <c r="AP32" s="118">
        <v>27</v>
      </c>
      <c r="AQ32" s="127">
        <v>3424.4879999999998</v>
      </c>
      <c r="AR32" s="128">
        <v>38.875599999999999</v>
      </c>
      <c r="AS32" s="128">
        <v>44.798900000000003</v>
      </c>
      <c r="AT32" s="128">
        <v>44.058799999999998</v>
      </c>
      <c r="AU32" s="122">
        <v>39.5199</v>
      </c>
      <c r="AV32" s="128">
        <v>45.418199999999999</v>
      </c>
      <c r="AW32" s="128">
        <v>44.658499999999997</v>
      </c>
      <c r="AX32" s="128">
        <v>39.508800000000001</v>
      </c>
      <c r="AY32" s="128">
        <v>45.4587</v>
      </c>
      <c r="AZ32" s="128">
        <v>44.6905</v>
      </c>
      <c r="BA32" s="128">
        <v>38.880200000000002</v>
      </c>
      <c r="BB32" s="128">
        <v>44.796500000000002</v>
      </c>
      <c r="BC32" s="128">
        <v>44.052</v>
      </c>
      <c r="BD32" s="128">
        <v>40.720199999999998</v>
      </c>
      <c r="BE32" s="128">
        <v>46.208799999999997</v>
      </c>
      <c r="BF32" s="128">
        <v>45.346200000000003</v>
      </c>
      <c r="BG32" s="128">
        <v>39.985500000000002</v>
      </c>
      <c r="BH32" s="128">
        <v>45.298099999999998</v>
      </c>
      <c r="BI32" s="128">
        <v>44.777299999999997</v>
      </c>
      <c r="BJ32" s="128">
        <v>36.511400000000002</v>
      </c>
      <c r="BK32" s="128">
        <v>44.490299999999998</v>
      </c>
      <c r="BL32" s="128">
        <v>43.803199999999997</v>
      </c>
      <c r="BM32" s="128">
        <v>39.494300000000003</v>
      </c>
      <c r="BN32" s="128">
        <v>45.398699999999998</v>
      </c>
      <c r="BO32" s="128">
        <v>44.6389</v>
      </c>
      <c r="BP32" s="128">
        <v>39.499600000000001</v>
      </c>
      <c r="BQ32" s="128">
        <v>45.400399999999998</v>
      </c>
      <c r="BR32" s="128">
        <v>44.635800000000003</v>
      </c>
      <c r="BS32" s="128">
        <v>39.576999999999998</v>
      </c>
      <c r="BT32" s="128">
        <v>45.548400000000001</v>
      </c>
      <c r="BU32" s="128">
        <v>44.671399999999998</v>
      </c>
      <c r="BV32" s="128">
        <v>39.831200000000003</v>
      </c>
      <c r="BW32" s="128">
        <v>45.658799999999999</v>
      </c>
      <c r="BX32" s="128">
        <v>44.9071</v>
      </c>
      <c r="BY32" s="25"/>
      <c r="BZ32" s="73"/>
      <c r="CA32" s="76" t="str">
        <f t="shared" si="0"/>
        <v xml:space="preserve"> </v>
      </c>
      <c r="CB32" s="73" t="e">
        <f t="shared" si="1"/>
        <v>#DIV/0!</v>
      </c>
      <c r="CC32" s="73" t="e">
        <f t="shared" si="1"/>
        <v>#DIV/0!</v>
      </c>
      <c r="CD32" s="26"/>
      <c r="CE32" s="140"/>
      <c r="CF32" s="141"/>
      <c r="CG32" s="143"/>
      <c r="CH32" s="146"/>
      <c r="CI32" s="138"/>
      <c r="CJ32" s="142"/>
      <c r="CK32" s="138"/>
      <c r="CL32" s="138"/>
      <c r="CM32" s="143"/>
      <c r="CN32" s="141"/>
      <c r="CO32" s="141"/>
      <c r="CP32" s="143"/>
      <c r="CQ32" s="141"/>
      <c r="CR32" s="141"/>
      <c r="CS32" s="141"/>
      <c r="CT32" s="146"/>
      <c r="CU32" s="141"/>
      <c r="CV32" s="141"/>
      <c r="CW32" s="146"/>
      <c r="CX32" s="141"/>
      <c r="CY32" s="141"/>
      <c r="CZ32" s="146"/>
      <c r="DA32" s="141"/>
      <c r="DB32" s="143"/>
      <c r="DC32" s="146"/>
      <c r="DD32" s="141"/>
      <c r="DE32" s="143"/>
      <c r="DF32" s="146"/>
      <c r="DG32" s="141"/>
      <c r="DH32" s="143"/>
      <c r="DI32" s="141"/>
      <c r="DJ32" s="141"/>
      <c r="DK32" s="139"/>
    </row>
    <row r="33" spans="1:115" x14ac:dyDescent="0.2">
      <c r="A33" s="169"/>
      <c r="B33" s="60"/>
      <c r="C33" s="60">
        <v>32</v>
      </c>
      <c r="D33" s="127">
        <v>1499.2159999999999</v>
      </c>
      <c r="E33" s="128">
        <v>37.349699999999999</v>
      </c>
      <c r="F33" s="128">
        <v>43.194000000000003</v>
      </c>
      <c r="G33" s="128">
        <v>42.641300000000001</v>
      </c>
      <c r="H33" s="122">
        <v>37.7864</v>
      </c>
      <c r="I33" s="128">
        <v>43.619199999999999</v>
      </c>
      <c r="J33" s="128">
        <v>43.070700000000002</v>
      </c>
      <c r="K33" s="128">
        <v>37.780900000000003</v>
      </c>
      <c r="L33" s="128">
        <v>43.643799999999999</v>
      </c>
      <c r="M33" s="128">
        <v>43.088200000000001</v>
      </c>
      <c r="N33" s="128">
        <v>37.355899999999998</v>
      </c>
      <c r="O33" s="128">
        <v>43.195500000000003</v>
      </c>
      <c r="P33" s="128">
        <v>42.636800000000001</v>
      </c>
      <c r="Q33" s="128">
        <v>38.312600000000003</v>
      </c>
      <c r="R33" s="128">
        <v>43.948500000000003</v>
      </c>
      <c r="S33" s="128">
        <v>43.310299999999998</v>
      </c>
      <c r="T33" s="128">
        <v>37.869599999999998</v>
      </c>
      <c r="U33" s="128">
        <v>43.669499999999999</v>
      </c>
      <c r="V33" s="128">
        <v>43.190300000000001</v>
      </c>
      <c r="W33" s="128">
        <v>35.722200000000001</v>
      </c>
      <c r="X33" s="128">
        <v>43.022399999999998</v>
      </c>
      <c r="Y33" s="128">
        <v>42.487200000000001</v>
      </c>
      <c r="Z33" s="128">
        <v>37.769100000000002</v>
      </c>
      <c r="AA33" s="128">
        <v>43.610399999999998</v>
      </c>
      <c r="AB33" s="128">
        <v>43.061100000000003</v>
      </c>
      <c r="AC33" s="128">
        <v>37.773200000000003</v>
      </c>
      <c r="AD33" s="128">
        <v>43.611499999999999</v>
      </c>
      <c r="AE33" s="128">
        <v>43.055700000000002</v>
      </c>
      <c r="AF33" s="128">
        <v>37.759700000000002</v>
      </c>
      <c r="AG33" s="128">
        <v>43.597200000000001</v>
      </c>
      <c r="AH33" s="128">
        <v>43.038600000000002</v>
      </c>
      <c r="AI33" s="128">
        <v>38.4696</v>
      </c>
      <c r="AJ33" s="128">
        <v>44.025700000000001</v>
      </c>
      <c r="AK33" s="128">
        <v>43.420099999999998</v>
      </c>
      <c r="AL33" s="124"/>
      <c r="AM33" s="120"/>
      <c r="AN33" s="119" t="s">
        <v>89</v>
      </c>
      <c r="AO33" s="114">
        <v>1.1354980202986096</v>
      </c>
      <c r="AP33" s="118">
        <v>32</v>
      </c>
      <c r="AQ33" s="127">
        <v>1702.3568</v>
      </c>
      <c r="AR33" s="128">
        <v>37.656399999999998</v>
      </c>
      <c r="AS33" s="128">
        <v>43.428800000000003</v>
      </c>
      <c r="AT33" s="128">
        <v>42.902900000000002</v>
      </c>
      <c r="AU33" s="122">
        <v>38.130699999999997</v>
      </c>
      <c r="AV33" s="128">
        <v>43.886099999999999</v>
      </c>
      <c r="AW33" s="128">
        <v>43.363999999999997</v>
      </c>
      <c r="AX33" s="128">
        <v>38.123100000000001</v>
      </c>
      <c r="AY33" s="128">
        <v>43.922800000000002</v>
      </c>
      <c r="AZ33" s="128">
        <v>43.392899999999997</v>
      </c>
      <c r="BA33" s="128">
        <v>37.660200000000003</v>
      </c>
      <c r="BB33" s="128">
        <v>43.425899999999999</v>
      </c>
      <c r="BC33" s="128">
        <v>42.898000000000003</v>
      </c>
      <c r="BD33" s="128">
        <v>39.081499999999998</v>
      </c>
      <c r="BE33" s="128">
        <v>44.430100000000003</v>
      </c>
      <c r="BF33" s="128">
        <v>43.837699999999998</v>
      </c>
      <c r="BG33" s="128">
        <v>38.295400000000001</v>
      </c>
      <c r="BH33" s="128">
        <v>43.934399999999997</v>
      </c>
      <c r="BI33" s="128">
        <v>43.510199999999998</v>
      </c>
      <c r="BJ33" s="128">
        <v>35.855899999999998</v>
      </c>
      <c r="BK33" s="128">
        <v>43.201999999999998</v>
      </c>
      <c r="BL33" s="128">
        <v>42.722000000000001</v>
      </c>
      <c r="BM33" s="128">
        <v>38.106499999999997</v>
      </c>
      <c r="BN33" s="128">
        <v>43.849499999999999</v>
      </c>
      <c r="BO33" s="128">
        <v>43.337899999999998</v>
      </c>
      <c r="BP33" s="128">
        <v>38.110500000000002</v>
      </c>
      <c r="BQ33" s="128">
        <v>43.844200000000001</v>
      </c>
      <c r="BR33" s="128">
        <v>43.336399999999998</v>
      </c>
      <c r="BS33" s="128">
        <v>38.1753</v>
      </c>
      <c r="BT33" s="128">
        <v>43.841700000000003</v>
      </c>
      <c r="BU33" s="128">
        <v>43.273800000000001</v>
      </c>
      <c r="BV33" s="128">
        <v>38.432899999999997</v>
      </c>
      <c r="BW33" s="128">
        <v>43.990499999999997</v>
      </c>
      <c r="BX33" s="128">
        <v>43.564</v>
      </c>
      <c r="BY33" s="25"/>
      <c r="BZ33" s="73"/>
      <c r="CA33" s="76" t="str">
        <f t="shared" si="0"/>
        <v xml:space="preserve"> </v>
      </c>
      <c r="CB33" s="73" t="e">
        <f t="shared" si="1"/>
        <v>#DIV/0!</v>
      </c>
      <c r="CC33" s="73" t="e">
        <f t="shared" si="1"/>
        <v>#DIV/0!</v>
      </c>
      <c r="CD33" s="26"/>
      <c r="CE33" s="137"/>
      <c r="CF33" s="138"/>
      <c r="CG33" s="142"/>
      <c r="CH33" s="145"/>
      <c r="CI33" s="138"/>
      <c r="CJ33" s="142"/>
      <c r="CK33" s="138"/>
      <c r="CL33" s="138"/>
      <c r="CM33" s="142"/>
      <c r="CN33" s="138"/>
      <c r="CO33" s="138"/>
      <c r="CP33" s="142"/>
      <c r="CQ33" s="138"/>
      <c r="CR33" s="138"/>
      <c r="CS33" s="138"/>
      <c r="CT33" s="148"/>
      <c r="CU33" s="138"/>
      <c r="CV33" s="138"/>
      <c r="CW33" s="148"/>
      <c r="CX33" s="138"/>
      <c r="CY33" s="138"/>
      <c r="CZ33" s="148"/>
      <c r="DA33" s="138"/>
      <c r="DB33" s="142"/>
      <c r="DC33" s="148"/>
      <c r="DD33" s="138"/>
      <c r="DE33" s="142"/>
      <c r="DF33" s="148"/>
      <c r="DG33" s="138"/>
      <c r="DH33" s="142"/>
      <c r="DI33" s="138"/>
      <c r="DJ33" s="138"/>
      <c r="DK33" s="139"/>
    </row>
    <row r="34" spans="1:115" ht="14.25" thickBot="1" x14ac:dyDescent="0.25">
      <c r="A34" s="169"/>
      <c r="B34" s="60"/>
      <c r="C34" s="60">
        <v>37</v>
      </c>
      <c r="D34" s="127">
        <v>823.01440000000002</v>
      </c>
      <c r="E34" s="128">
        <v>35.502899999999997</v>
      </c>
      <c r="F34" s="128">
        <v>41.723799999999997</v>
      </c>
      <c r="G34" s="128">
        <v>41.258299999999998</v>
      </c>
      <c r="H34" s="122">
        <v>35.769300000000001</v>
      </c>
      <c r="I34" s="128">
        <v>42.0304</v>
      </c>
      <c r="J34" s="128">
        <v>41.570599999999999</v>
      </c>
      <c r="K34" s="128">
        <v>35.769199999999998</v>
      </c>
      <c r="L34" s="128">
        <v>42.0486</v>
      </c>
      <c r="M34" s="128">
        <v>41.584699999999998</v>
      </c>
      <c r="N34" s="128">
        <v>35.5107</v>
      </c>
      <c r="O34" s="128">
        <v>41.728200000000001</v>
      </c>
      <c r="P34" s="128">
        <v>41.256</v>
      </c>
      <c r="Q34" s="128">
        <v>35.954700000000003</v>
      </c>
      <c r="R34" s="128">
        <v>42.122399999999999</v>
      </c>
      <c r="S34" s="128">
        <v>41.563200000000002</v>
      </c>
      <c r="T34" s="128">
        <v>35.466999999999999</v>
      </c>
      <c r="U34" s="128">
        <v>42.2652</v>
      </c>
      <c r="V34" s="128">
        <v>41.730400000000003</v>
      </c>
      <c r="W34" s="128">
        <v>34.486899999999999</v>
      </c>
      <c r="X34" s="128">
        <v>41.615099999999998</v>
      </c>
      <c r="Y34" s="128">
        <v>41.155799999999999</v>
      </c>
      <c r="Z34" s="128">
        <v>35.754899999999999</v>
      </c>
      <c r="AA34" s="128">
        <v>42.022300000000001</v>
      </c>
      <c r="AB34" s="128">
        <v>41.561700000000002</v>
      </c>
      <c r="AC34" s="128">
        <v>35.759399999999999</v>
      </c>
      <c r="AD34" s="128">
        <v>42.024799999999999</v>
      </c>
      <c r="AE34" s="128">
        <v>41.5595</v>
      </c>
      <c r="AF34" s="128">
        <v>35.741599999999998</v>
      </c>
      <c r="AG34" s="128">
        <v>42.008800000000001</v>
      </c>
      <c r="AH34" s="128">
        <v>41.542200000000001</v>
      </c>
      <c r="AI34" s="128">
        <v>36.540599999999998</v>
      </c>
      <c r="AJ34" s="128">
        <v>42.525700000000001</v>
      </c>
      <c r="AK34" s="128">
        <v>42.042200000000001</v>
      </c>
      <c r="AL34" s="124"/>
      <c r="AM34" s="120"/>
      <c r="AN34" s="119" t="s">
        <v>89</v>
      </c>
      <c r="AO34" s="114">
        <v>1.1482559721919812</v>
      </c>
      <c r="AP34" s="118">
        <v>37</v>
      </c>
      <c r="AQ34" s="133">
        <v>945.03120000000001</v>
      </c>
      <c r="AR34" s="128">
        <v>35.9146</v>
      </c>
      <c r="AS34" s="128">
        <v>41.993499999999997</v>
      </c>
      <c r="AT34" s="128">
        <v>41.558199999999999</v>
      </c>
      <c r="AU34" s="122">
        <v>36.213700000000003</v>
      </c>
      <c r="AV34" s="128">
        <v>42.327399999999997</v>
      </c>
      <c r="AW34" s="128">
        <v>41.897599999999997</v>
      </c>
      <c r="AX34" s="128">
        <v>36.211300000000001</v>
      </c>
      <c r="AY34" s="128">
        <v>42.361699999999999</v>
      </c>
      <c r="AZ34" s="128">
        <v>41.922499999999999</v>
      </c>
      <c r="BA34" s="128">
        <v>35.918700000000001</v>
      </c>
      <c r="BB34" s="128">
        <v>41.992600000000003</v>
      </c>
      <c r="BC34" s="128">
        <v>41.555100000000003</v>
      </c>
      <c r="BD34" s="128">
        <v>36.839199999999998</v>
      </c>
      <c r="BE34" s="128">
        <v>42.741500000000002</v>
      </c>
      <c r="BF34" s="128">
        <v>42.133400000000002</v>
      </c>
      <c r="BG34" s="128">
        <v>35.953400000000002</v>
      </c>
      <c r="BH34" s="128">
        <v>42.564799999999998</v>
      </c>
      <c r="BI34" s="128">
        <v>42.1218</v>
      </c>
      <c r="BJ34" s="128">
        <v>34.747799999999998</v>
      </c>
      <c r="BK34" s="128">
        <v>41.836399999999998</v>
      </c>
      <c r="BL34" s="128">
        <v>41.441499999999998</v>
      </c>
      <c r="BM34" s="128">
        <v>36.194200000000002</v>
      </c>
      <c r="BN34" s="128">
        <v>42.283900000000003</v>
      </c>
      <c r="BO34" s="128">
        <v>41.873199999999997</v>
      </c>
      <c r="BP34" s="128">
        <v>36.197699999999998</v>
      </c>
      <c r="BQ34" s="128">
        <v>42.283900000000003</v>
      </c>
      <c r="BR34" s="128">
        <v>41.873899999999999</v>
      </c>
      <c r="BS34" s="128">
        <v>36.277999999999999</v>
      </c>
      <c r="BT34" s="128">
        <v>42.204000000000001</v>
      </c>
      <c r="BU34" s="128">
        <v>41.741999999999997</v>
      </c>
      <c r="BV34" s="128">
        <v>36.512300000000003</v>
      </c>
      <c r="BW34" s="128">
        <v>42.393099999999997</v>
      </c>
      <c r="BX34" s="128">
        <v>42.0961</v>
      </c>
      <c r="BY34" s="25"/>
      <c r="BZ34" s="73"/>
      <c r="CA34" s="76" t="str">
        <f t="shared" si="0"/>
        <v xml:space="preserve"> </v>
      </c>
      <c r="CB34" s="73" t="e">
        <f t="shared" si="1"/>
        <v>#DIV/0!</v>
      </c>
      <c r="CC34" s="73" t="e">
        <f t="shared" si="1"/>
        <v>#DIV/0!</v>
      </c>
      <c r="CD34" s="26"/>
      <c r="CE34" s="137"/>
      <c r="CF34" s="138"/>
      <c r="CG34" s="142"/>
      <c r="CH34" s="145"/>
      <c r="CI34" s="138"/>
      <c r="CJ34" s="142"/>
      <c r="CK34" s="138"/>
      <c r="CL34" s="138"/>
      <c r="CM34" s="142"/>
      <c r="CN34" s="138"/>
      <c r="CO34" s="138"/>
      <c r="CP34" s="142"/>
      <c r="CQ34" s="138"/>
      <c r="CR34" s="138"/>
      <c r="CS34" s="138"/>
      <c r="CT34" s="148"/>
      <c r="CU34" s="138"/>
      <c r="CV34" s="138"/>
      <c r="CW34" s="148"/>
      <c r="CX34" s="138"/>
      <c r="CY34" s="138"/>
      <c r="CZ34" s="148"/>
      <c r="DA34" s="138"/>
      <c r="DB34" s="142"/>
      <c r="DC34" s="148"/>
      <c r="DD34" s="138"/>
      <c r="DE34" s="142"/>
      <c r="DF34" s="148"/>
      <c r="DG34" s="138"/>
      <c r="DH34" s="142"/>
      <c r="DI34" s="138"/>
      <c r="DJ34" s="138"/>
      <c r="DK34" s="139"/>
    </row>
    <row r="35" spans="1:115" x14ac:dyDescent="0.2">
      <c r="A35" s="169"/>
      <c r="B35" s="59" t="s">
        <v>39</v>
      </c>
      <c r="C35" s="59">
        <v>22</v>
      </c>
      <c r="D35" s="125">
        <v>11939.4256</v>
      </c>
      <c r="E35" s="126">
        <v>41.158499999999997</v>
      </c>
      <c r="F35" s="126">
        <v>47.608499999999999</v>
      </c>
      <c r="G35" s="126">
        <v>46.826300000000003</v>
      </c>
      <c r="H35" s="121">
        <v>41.712600000000002</v>
      </c>
      <c r="I35" s="126">
        <v>48.078699999999998</v>
      </c>
      <c r="J35" s="126">
        <v>47.271000000000001</v>
      </c>
      <c r="K35" s="126">
        <v>41.709000000000003</v>
      </c>
      <c r="L35" s="126">
        <v>48.095300000000002</v>
      </c>
      <c r="M35" s="126">
        <v>47.286000000000001</v>
      </c>
      <c r="N35" s="126">
        <v>41.175199999999997</v>
      </c>
      <c r="O35" s="126">
        <v>47.605899999999998</v>
      </c>
      <c r="P35" s="126">
        <v>46.821899999999999</v>
      </c>
      <c r="Q35" s="126">
        <v>41.608199999999997</v>
      </c>
      <c r="R35" s="126">
        <v>48.342300000000002</v>
      </c>
      <c r="S35" s="126">
        <v>47.644300000000001</v>
      </c>
      <c r="T35" s="126">
        <v>41.3474</v>
      </c>
      <c r="U35" s="126">
        <v>48.239100000000001</v>
      </c>
      <c r="V35" s="126">
        <v>47.4253</v>
      </c>
      <c r="W35" s="126">
        <v>37.245399999999997</v>
      </c>
      <c r="X35" s="126">
        <v>47.312899999999999</v>
      </c>
      <c r="Y35" s="126">
        <v>46.393000000000001</v>
      </c>
      <c r="Z35" s="126">
        <v>41.677700000000002</v>
      </c>
      <c r="AA35" s="126">
        <v>48.061100000000003</v>
      </c>
      <c r="AB35" s="126">
        <v>47.252600000000001</v>
      </c>
      <c r="AC35" s="126">
        <v>41.714399999999998</v>
      </c>
      <c r="AD35" s="126">
        <v>48.054099999999998</v>
      </c>
      <c r="AE35" s="126">
        <v>47.248199999999997</v>
      </c>
      <c r="AF35" s="126">
        <v>42.065100000000001</v>
      </c>
      <c r="AG35" s="126">
        <v>48.030500000000004</v>
      </c>
      <c r="AH35" s="126">
        <v>47.225999999999999</v>
      </c>
      <c r="AI35" s="126">
        <v>43.0152</v>
      </c>
      <c r="AJ35" s="126">
        <v>48.567999999999998</v>
      </c>
      <c r="AK35" s="126">
        <v>47.671700000000001</v>
      </c>
      <c r="AL35" s="123"/>
      <c r="AM35" s="117"/>
      <c r="AN35" s="116" t="s">
        <v>89</v>
      </c>
      <c r="AO35" s="114">
        <v>1.2282738291865565</v>
      </c>
      <c r="AP35" s="115">
        <v>22</v>
      </c>
      <c r="AQ35" s="125">
        <v>14664.884</v>
      </c>
      <c r="AR35" s="126">
        <v>41.879899999999999</v>
      </c>
      <c r="AS35" s="126">
        <v>47.788400000000003</v>
      </c>
      <c r="AT35" s="126">
        <v>46.998199999999997</v>
      </c>
      <c r="AU35" s="121">
        <v>42.421199999999999</v>
      </c>
      <c r="AV35" s="126">
        <v>48.285699999999999</v>
      </c>
      <c r="AW35" s="126">
        <v>47.463500000000003</v>
      </c>
      <c r="AX35" s="126">
        <v>42.418500000000002</v>
      </c>
      <c r="AY35" s="126">
        <v>48.305300000000003</v>
      </c>
      <c r="AZ35" s="126">
        <v>47.479599999999998</v>
      </c>
      <c r="BA35" s="126">
        <v>41.892600000000002</v>
      </c>
      <c r="BB35" s="126">
        <v>47.783200000000001</v>
      </c>
      <c r="BC35" s="126">
        <v>46.991500000000002</v>
      </c>
      <c r="BD35" s="126">
        <v>42.5274</v>
      </c>
      <c r="BE35" s="126">
        <v>48.602499999999999</v>
      </c>
      <c r="BF35" s="126">
        <v>47.920900000000003</v>
      </c>
      <c r="BG35" s="126">
        <v>42.410400000000003</v>
      </c>
      <c r="BH35" s="126">
        <v>48.609299999999998</v>
      </c>
      <c r="BI35" s="126">
        <v>47.805599999999998</v>
      </c>
      <c r="BJ35" s="126">
        <v>37.290599999999998</v>
      </c>
      <c r="BK35" s="126">
        <v>47.447099999999999</v>
      </c>
      <c r="BL35" s="126">
        <v>46.525799999999997</v>
      </c>
      <c r="BM35" s="126">
        <v>42.366799999999998</v>
      </c>
      <c r="BN35" s="126">
        <v>48.255299999999998</v>
      </c>
      <c r="BO35" s="126">
        <v>47.435000000000002</v>
      </c>
      <c r="BP35" s="126">
        <v>42.375999999999998</v>
      </c>
      <c r="BQ35" s="126">
        <v>48.253500000000003</v>
      </c>
      <c r="BR35" s="126">
        <v>47.432499999999997</v>
      </c>
      <c r="BS35" s="126">
        <v>42.111400000000003</v>
      </c>
      <c r="BT35" s="126">
        <v>48.015900000000002</v>
      </c>
      <c r="BU35" s="126">
        <v>47.199599999999997</v>
      </c>
      <c r="BV35" s="126">
        <v>42.843600000000002</v>
      </c>
      <c r="BW35" s="126">
        <v>48.536099999999998</v>
      </c>
      <c r="BX35" s="126">
        <v>47.735999999999997</v>
      </c>
      <c r="BY35" s="24"/>
      <c r="BZ35" s="71"/>
      <c r="CA35" s="72" t="str">
        <f t="shared" si="0"/>
        <v xml:space="preserve"> </v>
      </c>
      <c r="CB35" s="73" t="e">
        <f t="shared" si="1"/>
        <v>#DIV/0!</v>
      </c>
      <c r="CC35" s="73" t="e">
        <f t="shared" si="1"/>
        <v>#DIV/0!</v>
      </c>
      <c r="CD35" s="26"/>
      <c r="CE35" s="134">
        <v>-2.7068964523187633E-2</v>
      </c>
      <c r="CF35" s="135">
        <v>8.3414290680136949E-2</v>
      </c>
      <c r="CG35" s="135">
        <v>5.89461775322635E-2</v>
      </c>
      <c r="CH35" s="134">
        <v>-1.9493285472514055E-2</v>
      </c>
      <c r="CI35" s="135">
        <v>7.8084615444281802E-2</v>
      </c>
      <c r="CJ35" s="135">
        <v>5.5228547291167551E-2</v>
      </c>
      <c r="CK35" s="134">
        <v>-1.9198307816049809E-2</v>
      </c>
      <c r="CL35" s="135">
        <v>7.3139115471131833E-2</v>
      </c>
      <c r="CM35" s="135">
        <v>5.3461016128536265E-2</v>
      </c>
      <c r="CN35" s="134">
        <v>-2.6304403376083196E-2</v>
      </c>
      <c r="CO35" s="135">
        <v>8.6866891117673761E-2</v>
      </c>
      <c r="CP35" s="135">
        <v>6.0004611793223361E-2</v>
      </c>
      <c r="CQ35" s="134">
        <v>-6.339699824815126E-2</v>
      </c>
      <c r="CR35" s="135">
        <v>4.2929654051960586E-2</v>
      </c>
      <c r="CS35" s="135">
        <v>1.3660881371598599E-2</v>
      </c>
      <c r="CT35" s="144">
        <v>-9.1477059499048052E-2</v>
      </c>
      <c r="CU35" s="135">
        <v>-2.0107632801841246E-3</v>
      </c>
      <c r="CV35" s="135">
        <v>-1.8560248135750634E-2</v>
      </c>
      <c r="CW35" s="134">
        <v>6.5244117814387659E-2</v>
      </c>
      <c r="CX35" s="135">
        <v>0.10612779905353076</v>
      </c>
      <c r="CY35" s="135">
        <v>6.265685054651482E-2</v>
      </c>
      <c r="CZ35" s="144">
        <v>-1.4318391303615008E-2</v>
      </c>
      <c r="DA35" s="135">
        <v>9.2785157328622025E-2</v>
      </c>
      <c r="DB35" s="154">
        <v>6.1480414853654297E-2</v>
      </c>
      <c r="DC35" s="144">
        <v>-1.3207642071333181E-2</v>
      </c>
      <c r="DD35" s="135">
        <v>9.3389038399580571E-2</v>
      </c>
      <c r="DE35" s="154">
        <v>5.9262571673522224E-2</v>
      </c>
      <c r="DF35" s="144">
        <v>0.18416663848348924</v>
      </c>
      <c r="DG35" s="135">
        <v>0.27105562065129707</v>
      </c>
      <c r="DH35" s="154">
        <v>0.21129142140268953</v>
      </c>
      <c r="DI35" s="135">
        <v>0.33076674274473894</v>
      </c>
      <c r="DJ35" s="135">
        <v>0.36321093215732558</v>
      </c>
      <c r="DK35" s="136">
        <v>0.19846727953335952</v>
      </c>
    </row>
    <row r="36" spans="1:115" x14ac:dyDescent="0.2">
      <c r="A36" s="169"/>
      <c r="B36" s="60"/>
      <c r="C36" s="60">
        <v>27</v>
      </c>
      <c r="D36" s="127">
        <v>4647.3104000000003</v>
      </c>
      <c r="E36" s="128">
        <v>39.125799999999998</v>
      </c>
      <c r="F36" s="128">
        <v>46.3611</v>
      </c>
      <c r="G36" s="128">
        <v>45.670999999999999</v>
      </c>
      <c r="H36" s="122">
        <v>39.499600000000001</v>
      </c>
      <c r="I36" s="128">
        <v>46.720999999999997</v>
      </c>
      <c r="J36" s="128">
        <v>46.018999999999998</v>
      </c>
      <c r="K36" s="128">
        <v>39.501100000000001</v>
      </c>
      <c r="L36" s="128">
        <v>46.731499999999997</v>
      </c>
      <c r="M36" s="128">
        <v>46.027000000000001</v>
      </c>
      <c r="N36" s="128">
        <v>39.1449</v>
      </c>
      <c r="O36" s="128">
        <v>46.3598</v>
      </c>
      <c r="P36" s="128">
        <v>45.666600000000003</v>
      </c>
      <c r="Q36" s="128">
        <v>39.567799999999998</v>
      </c>
      <c r="R36" s="128">
        <v>46.917499999999997</v>
      </c>
      <c r="S36" s="128">
        <v>46.281300000000002</v>
      </c>
      <c r="T36" s="128">
        <v>39.173499999999997</v>
      </c>
      <c r="U36" s="128">
        <v>46.716299999999997</v>
      </c>
      <c r="V36" s="128">
        <v>45.9816</v>
      </c>
      <c r="W36" s="128">
        <v>36.3977</v>
      </c>
      <c r="X36" s="128">
        <v>46.152000000000001</v>
      </c>
      <c r="Y36" s="128">
        <v>45.3476</v>
      </c>
      <c r="Z36" s="128">
        <v>39.471400000000003</v>
      </c>
      <c r="AA36" s="128">
        <v>46.703299999999999</v>
      </c>
      <c r="AB36" s="128">
        <v>46.000100000000003</v>
      </c>
      <c r="AC36" s="128">
        <v>39.4925</v>
      </c>
      <c r="AD36" s="128">
        <v>46.696399999999997</v>
      </c>
      <c r="AE36" s="128">
        <v>45.993299999999998</v>
      </c>
      <c r="AF36" s="128">
        <v>39.608199999999997</v>
      </c>
      <c r="AG36" s="128">
        <v>46.669499999999999</v>
      </c>
      <c r="AH36" s="128">
        <v>45.967799999999997</v>
      </c>
      <c r="AI36" s="128">
        <v>40.764800000000001</v>
      </c>
      <c r="AJ36" s="128">
        <v>47.281799999999997</v>
      </c>
      <c r="AK36" s="128">
        <v>46.450499999999998</v>
      </c>
      <c r="AL36" s="124"/>
      <c r="AM36" s="120"/>
      <c r="AN36" s="119" t="s">
        <v>89</v>
      </c>
      <c r="AO36" s="114">
        <v>1.2189362690299317</v>
      </c>
      <c r="AP36" s="118">
        <v>27</v>
      </c>
      <c r="AQ36" s="127">
        <v>5664.7752</v>
      </c>
      <c r="AR36" s="128">
        <v>39.744199999999999</v>
      </c>
      <c r="AS36" s="128">
        <v>46.549700000000001</v>
      </c>
      <c r="AT36" s="128">
        <v>45.867800000000003</v>
      </c>
      <c r="AU36" s="122">
        <v>40.1312</v>
      </c>
      <c r="AV36" s="128">
        <v>46.933999999999997</v>
      </c>
      <c r="AW36" s="128">
        <v>46.235700000000001</v>
      </c>
      <c r="AX36" s="128">
        <v>40.130499999999998</v>
      </c>
      <c r="AY36" s="128">
        <v>46.9514</v>
      </c>
      <c r="AZ36" s="128">
        <v>46.247</v>
      </c>
      <c r="BA36" s="128">
        <v>39.760800000000003</v>
      </c>
      <c r="BB36" s="128">
        <v>46.5443</v>
      </c>
      <c r="BC36" s="128">
        <v>45.861499999999999</v>
      </c>
      <c r="BD36" s="128">
        <v>40.358800000000002</v>
      </c>
      <c r="BE36" s="128">
        <v>47.181699999999999</v>
      </c>
      <c r="BF36" s="128">
        <v>46.583500000000001</v>
      </c>
      <c r="BG36" s="128">
        <v>40.0642</v>
      </c>
      <c r="BH36" s="128">
        <v>47.073300000000003</v>
      </c>
      <c r="BI36" s="128">
        <v>46.344900000000003</v>
      </c>
      <c r="BJ36" s="128">
        <v>36.537500000000001</v>
      </c>
      <c r="BK36" s="128">
        <v>46.294699999999999</v>
      </c>
      <c r="BL36" s="128">
        <v>45.519100000000002</v>
      </c>
      <c r="BM36" s="128">
        <v>40.083100000000002</v>
      </c>
      <c r="BN36" s="128">
        <v>46.894199999999998</v>
      </c>
      <c r="BO36" s="128">
        <v>46.206400000000002</v>
      </c>
      <c r="BP36" s="128">
        <v>40.099800000000002</v>
      </c>
      <c r="BQ36" s="128">
        <v>46.885899999999999</v>
      </c>
      <c r="BR36" s="128">
        <v>46.202100000000002</v>
      </c>
      <c r="BS36" s="128">
        <v>39.682000000000002</v>
      </c>
      <c r="BT36" s="128">
        <v>46.590800000000002</v>
      </c>
      <c r="BU36" s="128">
        <v>45.959099999999999</v>
      </c>
      <c r="BV36" s="128">
        <v>40.523299999999999</v>
      </c>
      <c r="BW36" s="128">
        <v>47.103200000000001</v>
      </c>
      <c r="BX36" s="128">
        <v>46.4983</v>
      </c>
      <c r="BY36" s="25"/>
      <c r="BZ36" s="73"/>
      <c r="CA36" s="76" t="str">
        <f t="shared" si="0"/>
        <v xml:space="preserve"> </v>
      </c>
      <c r="CB36" s="73" t="e">
        <f t="shared" si="1"/>
        <v>#DIV/0!</v>
      </c>
      <c r="CC36" s="73" t="e">
        <f t="shared" si="1"/>
        <v>#DIV/0!</v>
      </c>
      <c r="CD36" s="26"/>
      <c r="CE36" s="140"/>
      <c r="CF36" s="141"/>
      <c r="CG36" s="143"/>
      <c r="CH36" s="146"/>
      <c r="CI36" s="138"/>
      <c r="CJ36" s="142"/>
      <c r="CK36" s="138"/>
      <c r="CL36" s="138"/>
      <c r="CM36" s="143"/>
      <c r="CN36" s="141"/>
      <c r="CO36" s="141"/>
      <c r="CP36" s="143"/>
      <c r="CQ36" s="141"/>
      <c r="CR36" s="141"/>
      <c r="CS36" s="141"/>
      <c r="CT36" s="146"/>
      <c r="CU36" s="141"/>
      <c r="CV36" s="141"/>
      <c r="CW36" s="146"/>
      <c r="CX36" s="141"/>
      <c r="CY36" s="141"/>
      <c r="CZ36" s="146"/>
      <c r="DA36" s="141"/>
      <c r="DB36" s="143"/>
      <c r="DC36" s="146"/>
      <c r="DD36" s="141"/>
      <c r="DE36" s="143"/>
      <c r="DF36" s="146"/>
      <c r="DG36" s="141"/>
      <c r="DH36" s="143"/>
      <c r="DI36" s="141"/>
      <c r="DJ36" s="141"/>
      <c r="DK36" s="139"/>
    </row>
    <row r="37" spans="1:115" x14ac:dyDescent="0.2">
      <c r="A37" s="169"/>
      <c r="B37" s="60"/>
      <c r="C37" s="60">
        <v>32</v>
      </c>
      <c r="D37" s="127">
        <v>2235.9335999999998</v>
      </c>
      <c r="E37" s="128">
        <v>37.054499999999997</v>
      </c>
      <c r="F37" s="128">
        <v>44.896599999999999</v>
      </c>
      <c r="G37" s="128">
        <v>44.398800000000001</v>
      </c>
      <c r="H37" s="122">
        <v>37.290799999999997</v>
      </c>
      <c r="I37" s="128">
        <v>45.1571</v>
      </c>
      <c r="J37" s="128">
        <v>44.663499999999999</v>
      </c>
      <c r="K37" s="128">
        <v>37.296199999999999</v>
      </c>
      <c r="L37" s="128">
        <v>45.161799999999999</v>
      </c>
      <c r="M37" s="128">
        <v>44.666899999999998</v>
      </c>
      <c r="N37" s="128">
        <v>37.073999999999998</v>
      </c>
      <c r="O37" s="128">
        <v>44.895600000000002</v>
      </c>
      <c r="P37" s="128">
        <v>44.393900000000002</v>
      </c>
      <c r="Q37" s="128">
        <v>37.349699999999999</v>
      </c>
      <c r="R37" s="128">
        <v>45.342100000000002</v>
      </c>
      <c r="S37" s="128">
        <v>44.809800000000003</v>
      </c>
      <c r="T37" s="128">
        <v>36.956899999999997</v>
      </c>
      <c r="U37" s="128">
        <v>45.0351</v>
      </c>
      <c r="V37" s="128">
        <v>44.477800000000002</v>
      </c>
      <c r="W37" s="128">
        <v>35.292900000000003</v>
      </c>
      <c r="X37" s="128">
        <v>44.7577</v>
      </c>
      <c r="Y37" s="128">
        <v>44.166400000000003</v>
      </c>
      <c r="Z37" s="128">
        <v>37.268000000000001</v>
      </c>
      <c r="AA37" s="128">
        <v>45.1417</v>
      </c>
      <c r="AB37" s="128">
        <v>44.645299999999999</v>
      </c>
      <c r="AC37" s="128">
        <v>37.281799999999997</v>
      </c>
      <c r="AD37" s="128">
        <v>45.133600000000001</v>
      </c>
      <c r="AE37" s="128">
        <v>44.636899999999997</v>
      </c>
      <c r="AF37" s="128">
        <v>37.308399999999999</v>
      </c>
      <c r="AG37" s="128">
        <v>45.110999999999997</v>
      </c>
      <c r="AH37" s="128">
        <v>44.612499999999997</v>
      </c>
      <c r="AI37" s="128">
        <v>38.602699999999999</v>
      </c>
      <c r="AJ37" s="128">
        <v>45.798699999999997</v>
      </c>
      <c r="AK37" s="128">
        <v>45.186199999999999</v>
      </c>
      <c r="AL37" s="124"/>
      <c r="AM37" s="120"/>
      <c r="AN37" s="119" t="s">
        <v>89</v>
      </c>
      <c r="AO37" s="114">
        <v>1.2247837771211094</v>
      </c>
      <c r="AP37" s="118">
        <v>32</v>
      </c>
      <c r="AQ37" s="127">
        <v>2738.5351999999998</v>
      </c>
      <c r="AR37" s="128">
        <v>37.684199999999997</v>
      </c>
      <c r="AS37" s="128">
        <v>45.142699999999998</v>
      </c>
      <c r="AT37" s="128">
        <v>44.669400000000003</v>
      </c>
      <c r="AU37" s="122">
        <v>37.945799999999998</v>
      </c>
      <c r="AV37" s="128">
        <v>45.426900000000003</v>
      </c>
      <c r="AW37" s="128">
        <v>44.957000000000001</v>
      </c>
      <c r="AX37" s="128">
        <v>37.948</v>
      </c>
      <c r="AY37" s="128">
        <v>45.4452</v>
      </c>
      <c r="AZ37" s="128">
        <v>44.965400000000002</v>
      </c>
      <c r="BA37" s="128">
        <v>37.700899999999997</v>
      </c>
      <c r="BB37" s="128">
        <v>45.133699999999997</v>
      </c>
      <c r="BC37" s="128">
        <v>44.662999999999997</v>
      </c>
      <c r="BD37" s="128">
        <v>38.124200000000002</v>
      </c>
      <c r="BE37" s="128">
        <v>45.701900000000002</v>
      </c>
      <c r="BF37" s="128">
        <v>45.198300000000003</v>
      </c>
      <c r="BG37" s="128">
        <v>37.814799999999998</v>
      </c>
      <c r="BH37" s="128">
        <v>45.505400000000002</v>
      </c>
      <c r="BI37" s="128">
        <v>44.942900000000002</v>
      </c>
      <c r="BJ37" s="128">
        <v>35.566499999999998</v>
      </c>
      <c r="BK37" s="128">
        <v>44.955100000000002</v>
      </c>
      <c r="BL37" s="128">
        <v>44.42</v>
      </c>
      <c r="BM37" s="128">
        <v>37.906300000000002</v>
      </c>
      <c r="BN37" s="128">
        <v>45.377600000000001</v>
      </c>
      <c r="BO37" s="128">
        <v>44.928699999999999</v>
      </c>
      <c r="BP37" s="128">
        <v>37.924700000000001</v>
      </c>
      <c r="BQ37" s="128">
        <v>45.366500000000002</v>
      </c>
      <c r="BR37" s="128">
        <v>44.925699999999999</v>
      </c>
      <c r="BS37" s="128">
        <v>37.451000000000001</v>
      </c>
      <c r="BT37" s="128">
        <v>45.0227</v>
      </c>
      <c r="BU37" s="128">
        <v>44.670200000000001</v>
      </c>
      <c r="BV37" s="128">
        <v>38.3459</v>
      </c>
      <c r="BW37" s="128">
        <v>45.518500000000003</v>
      </c>
      <c r="BX37" s="128">
        <v>45.2134</v>
      </c>
      <c r="BY37" s="25"/>
      <c r="BZ37" s="73"/>
      <c r="CA37" s="76" t="str">
        <f t="shared" si="0"/>
        <v xml:space="preserve"> </v>
      </c>
      <c r="CB37" s="73" t="e">
        <f t="shared" si="1"/>
        <v>#DIV/0!</v>
      </c>
      <c r="CC37" s="73" t="e">
        <f t="shared" si="1"/>
        <v>#DIV/0!</v>
      </c>
      <c r="CD37" s="26"/>
      <c r="CE37" s="137"/>
      <c r="CF37" s="138"/>
      <c r="CG37" s="142"/>
      <c r="CH37" s="145"/>
      <c r="CI37" s="138"/>
      <c r="CJ37" s="142"/>
      <c r="CK37" s="138"/>
      <c r="CL37" s="138"/>
      <c r="CM37" s="142"/>
      <c r="CN37" s="138"/>
      <c r="CO37" s="138"/>
      <c r="CP37" s="142"/>
      <c r="CQ37" s="138"/>
      <c r="CR37" s="138"/>
      <c r="CS37" s="138"/>
      <c r="CT37" s="148"/>
      <c r="CU37" s="138"/>
      <c r="CV37" s="138"/>
      <c r="CW37" s="148"/>
      <c r="CX37" s="138"/>
      <c r="CY37" s="138"/>
      <c r="CZ37" s="148"/>
      <c r="DA37" s="138"/>
      <c r="DB37" s="142"/>
      <c r="DC37" s="148"/>
      <c r="DD37" s="138"/>
      <c r="DE37" s="142"/>
      <c r="DF37" s="148"/>
      <c r="DG37" s="138"/>
      <c r="DH37" s="142"/>
      <c r="DI37" s="138"/>
      <c r="DJ37" s="138"/>
      <c r="DK37" s="139"/>
    </row>
    <row r="38" spans="1:115" ht="14.25" thickBot="1" x14ac:dyDescent="0.25">
      <c r="A38" s="169"/>
      <c r="B38" s="60"/>
      <c r="C38" s="60">
        <v>37</v>
      </c>
      <c r="D38" s="127">
        <v>1119.7528</v>
      </c>
      <c r="E38" s="128">
        <v>34.7181</v>
      </c>
      <c r="F38" s="128">
        <v>43.4223</v>
      </c>
      <c r="G38" s="128">
        <v>43.055500000000002</v>
      </c>
      <c r="H38" s="122">
        <v>34.846899999999998</v>
      </c>
      <c r="I38" s="128">
        <v>43.609699999999997</v>
      </c>
      <c r="J38" s="128">
        <v>43.253900000000002</v>
      </c>
      <c r="K38" s="128">
        <v>34.851199999999999</v>
      </c>
      <c r="L38" s="128">
        <v>43.612099999999998</v>
      </c>
      <c r="M38" s="128">
        <v>43.253500000000003</v>
      </c>
      <c r="N38" s="128">
        <v>34.733499999999999</v>
      </c>
      <c r="O38" s="128">
        <v>43.422899999999998</v>
      </c>
      <c r="P38" s="128">
        <v>43.049399999999999</v>
      </c>
      <c r="Q38" s="128">
        <v>34.755200000000002</v>
      </c>
      <c r="R38" s="128">
        <v>43.814100000000003</v>
      </c>
      <c r="S38" s="128">
        <v>43.2271</v>
      </c>
      <c r="T38" s="128">
        <v>34.539499999999997</v>
      </c>
      <c r="U38" s="128">
        <v>43.437800000000003</v>
      </c>
      <c r="V38" s="128">
        <v>42.916600000000003</v>
      </c>
      <c r="W38" s="128">
        <v>33.735300000000002</v>
      </c>
      <c r="X38" s="128">
        <v>43.333500000000001</v>
      </c>
      <c r="Y38" s="128">
        <v>42.894500000000001</v>
      </c>
      <c r="Z38" s="128">
        <v>34.832299999999996</v>
      </c>
      <c r="AA38" s="128">
        <v>43.597299999999997</v>
      </c>
      <c r="AB38" s="128">
        <v>43.238</v>
      </c>
      <c r="AC38" s="128">
        <v>34.838900000000002</v>
      </c>
      <c r="AD38" s="128">
        <v>43.591000000000001</v>
      </c>
      <c r="AE38" s="128">
        <v>43.23</v>
      </c>
      <c r="AF38" s="128">
        <v>34.839799999999997</v>
      </c>
      <c r="AG38" s="128">
        <v>43.573799999999999</v>
      </c>
      <c r="AH38" s="128">
        <v>43.207900000000002</v>
      </c>
      <c r="AI38" s="128">
        <v>36.219700000000003</v>
      </c>
      <c r="AJ38" s="128">
        <v>44.31</v>
      </c>
      <c r="AK38" s="128">
        <v>43.870800000000003</v>
      </c>
      <c r="AL38" s="124"/>
      <c r="AM38" s="120"/>
      <c r="AN38" s="119" t="s">
        <v>89</v>
      </c>
      <c r="AO38" s="114">
        <v>1.2446411386513165</v>
      </c>
      <c r="AP38" s="118">
        <v>37</v>
      </c>
      <c r="AQ38" s="133">
        <v>1393.6904</v>
      </c>
      <c r="AR38" s="128">
        <v>35.362400000000001</v>
      </c>
      <c r="AS38" s="128">
        <v>43.709000000000003</v>
      </c>
      <c r="AT38" s="128">
        <v>43.366</v>
      </c>
      <c r="AU38" s="122">
        <v>35.517299999999999</v>
      </c>
      <c r="AV38" s="128">
        <v>43.9178</v>
      </c>
      <c r="AW38" s="128">
        <v>43.585599999999999</v>
      </c>
      <c r="AX38" s="128">
        <v>35.524700000000003</v>
      </c>
      <c r="AY38" s="128">
        <v>43.9328</v>
      </c>
      <c r="AZ38" s="128">
        <v>43.589700000000001</v>
      </c>
      <c r="BA38" s="128">
        <v>35.380000000000003</v>
      </c>
      <c r="BB38" s="128">
        <v>43.7014</v>
      </c>
      <c r="BC38" s="128">
        <v>43.360999999999997</v>
      </c>
      <c r="BD38" s="128">
        <v>35.541899999999998</v>
      </c>
      <c r="BE38" s="128">
        <v>44.183900000000001</v>
      </c>
      <c r="BF38" s="128">
        <v>43.735599999999998</v>
      </c>
      <c r="BG38" s="128">
        <v>35.344000000000001</v>
      </c>
      <c r="BH38" s="128">
        <v>43.967100000000002</v>
      </c>
      <c r="BI38" s="128">
        <v>43.4666</v>
      </c>
      <c r="BJ38" s="128">
        <v>34.143599999999999</v>
      </c>
      <c r="BK38" s="128">
        <v>43.585799999999999</v>
      </c>
      <c r="BL38" s="128">
        <v>43.197400000000002</v>
      </c>
      <c r="BM38" s="128">
        <v>35.491799999999998</v>
      </c>
      <c r="BN38" s="128">
        <v>43.877000000000002</v>
      </c>
      <c r="BO38" s="128">
        <v>43.561100000000003</v>
      </c>
      <c r="BP38" s="128">
        <v>35.508099999999999</v>
      </c>
      <c r="BQ38" s="128">
        <v>43.870100000000001</v>
      </c>
      <c r="BR38" s="128">
        <v>43.557899999999997</v>
      </c>
      <c r="BS38" s="128">
        <v>35.0289</v>
      </c>
      <c r="BT38" s="128">
        <v>43.51</v>
      </c>
      <c r="BU38" s="128">
        <v>43.287100000000002</v>
      </c>
      <c r="BV38" s="128">
        <v>35.940600000000003</v>
      </c>
      <c r="BW38" s="128">
        <v>44.008200000000002</v>
      </c>
      <c r="BX38" s="128">
        <v>43.852200000000003</v>
      </c>
      <c r="BY38" s="25"/>
      <c r="BZ38" s="73"/>
      <c r="CA38" s="76" t="str">
        <f t="shared" si="0"/>
        <v xml:space="preserve"> </v>
      </c>
      <c r="CB38" s="73" t="e">
        <f t="shared" si="1"/>
        <v>#DIV/0!</v>
      </c>
      <c r="CC38" s="73" t="e">
        <f t="shared" si="1"/>
        <v>#DIV/0!</v>
      </c>
      <c r="CD38" s="26"/>
      <c r="CE38" s="137"/>
      <c r="CF38" s="138"/>
      <c r="CG38" s="142"/>
      <c r="CH38" s="145"/>
      <c r="CI38" s="138"/>
      <c r="CJ38" s="142"/>
      <c r="CK38" s="138"/>
      <c r="CL38" s="138"/>
      <c r="CM38" s="142"/>
      <c r="CN38" s="138"/>
      <c r="CO38" s="138"/>
      <c r="CP38" s="142"/>
      <c r="CQ38" s="138"/>
      <c r="CR38" s="138"/>
      <c r="CS38" s="138"/>
      <c r="CT38" s="148"/>
      <c r="CU38" s="138"/>
      <c r="CV38" s="138"/>
      <c r="CW38" s="148"/>
      <c r="CX38" s="138"/>
      <c r="CY38" s="138"/>
      <c r="CZ38" s="148"/>
      <c r="DA38" s="138"/>
      <c r="DB38" s="142"/>
      <c r="DC38" s="148"/>
      <c r="DD38" s="138"/>
      <c r="DE38" s="142"/>
      <c r="DF38" s="148"/>
      <c r="DG38" s="138"/>
      <c r="DH38" s="142"/>
      <c r="DI38" s="138"/>
      <c r="DJ38" s="138"/>
      <c r="DK38" s="139"/>
    </row>
    <row r="39" spans="1:115" x14ac:dyDescent="0.2">
      <c r="A39" s="169"/>
      <c r="B39" s="59" t="s">
        <v>40</v>
      </c>
      <c r="C39" s="59">
        <v>22</v>
      </c>
      <c r="D39" s="125">
        <v>27333.1384</v>
      </c>
      <c r="E39" s="126">
        <v>38.652500000000003</v>
      </c>
      <c r="F39" s="126">
        <v>47.952800000000003</v>
      </c>
      <c r="G39" s="126">
        <v>48.128900000000002</v>
      </c>
      <c r="H39" s="121">
        <v>39.4146</v>
      </c>
      <c r="I39" s="126">
        <v>48.428800000000003</v>
      </c>
      <c r="J39" s="126">
        <v>48.612099999999998</v>
      </c>
      <c r="K39" s="126">
        <v>39.381999999999998</v>
      </c>
      <c r="L39" s="126">
        <v>48.445599999999999</v>
      </c>
      <c r="M39" s="126">
        <v>48.6267</v>
      </c>
      <c r="N39" s="126">
        <v>38.6374</v>
      </c>
      <c r="O39" s="126">
        <v>47.947099999999999</v>
      </c>
      <c r="P39" s="126">
        <v>48.124400000000001</v>
      </c>
      <c r="Q39" s="126">
        <v>39.911999999999999</v>
      </c>
      <c r="R39" s="126">
        <v>49.022799999999997</v>
      </c>
      <c r="S39" s="126">
        <v>48.623600000000003</v>
      </c>
      <c r="T39" s="126">
        <v>39.208399999999997</v>
      </c>
      <c r="U39" s="126">
        <v>47.642400000000002</v>
      </c>
      <c r="V39" s="126">
        <v>48.309199999999997</v>
      </c>
      <c r="W39" s="126">
        <v>35.202800000000003</v>
      </c>
      <c r="X39" s="126">
        <v>47.674999999999997</v>
      </c>
      <c r="Y39" s="126">
        <v>47.952300000000001</v>
      </c>
      <c r="Z39" s="126">
        <v>39.375700000000002</v>
      </c>
      <c r="AA39" s="126">
        <v>48.417000000000002</v>
      </c>
      <c r="AB39" s="126">
        <v>48.6038</v>
      </c>
      <c r="AC39" s="126">
        <v>39.381700000000002</v>
      </c>
      <c r="AD39" s="126">
        <v>48.411499999999997</v>
      </c>
      <c r="AE39" s="126">
        <v>48.600099999999998</v>
      </c>
      <c r="AF39" s="126">
        <v>39.941000000000003</v>
      </c>
      <c r="AG39" s="126">
        <v>48.393099999999997</v>
      </c>
      <c r="AH39" s="126">
        <v>48.589500000000001</v>
      </c>
      <c r="AI39" s="126">
        <v>40.770000000000003</v>
      </c>
      <c r="AJ39" s="126">
        <v>48.9223</v>
      </c>
      <c r="AK39" s="126">
        <v>49.109299999999998</v>
      </c>
      <c r="AL39" s="123"/>
      <c r="AM39" s="117"/>
      <c r="AN39" s="116" t="s">
        <v>89</v>
      </c>
      <c r="AO39" s="114">
        <v>0.99603054730078133</v>
      </c>
      <c r="AP39" s="115">
        <v>22</v>
      </c>
      <c r="AQ39" s="125">
        <v>27224.640800000001</v>
      </c>
      <c r="AR39" s="126">
        <v>39.390799999999999</v>
      </c>
      <c r="AS39" s="126">
        <v>48.193199999999997</v>
      </c>
      <c r="AT39" s="126">
        <v>48.294800000000002</v>
      </c>
      <c r="AU39" s="121">
        <v>40.129399999999997</v>
      </c>
      <c r="AV39" s="126">
        <v>48.6995</v>
      </c>
      <c r="AW39" s="126">
        <v>48.800199999999997</v>
      </c>
      <c r="AX39" s="126">
        <v>40.102600000000002</v>
      </c>
      <c r="AY39" s="126">
        <v>48.722200000000001</v>
      </c>
      <c r="AZ39" s="126">
        <v>48.818399999999997</v>
      </c>
      <c r="BA39" s="126">
        <v>39.380000000000003</v>
      </c>
      <c r="BB39" s="126">
        <v>48.184399999999997</v>
      </c>
      <c r="BC39" s="126">
        <v>48.287700000000001</v>
      </c>
      <c r="BD39" s="126">
        <v>41.023600000000002</v>
      </c>
      <c r="BE39" s="126">
        <v>49.4559</v>
      </c>
      <c r="BF39" s="126">
        <v>48.961199999999998</v>
      </c>
      <c r="BG39" s="126">
        <v>39.896900000000002</v>
      </c>
      <c r="BH39" s="126">
        <v>47.897599999999997</v>
      </c>
      <c r="BI39" s="126">
        <v>48.521099999999997</v>
      </c>
      <c r="BJ39" s="126">
        <v>35.236699999999999</v>
      </c>
      <c r="BK39" s="126">
        <v>47.871200000000002</v>
      </c>
      <c r="BL39" s="126">
        <v>48.093600000000002</v>
      </c>
      <c r="BM39" s="126">
        <v>40.056899999999999</v>
      </c>
      <c r="BN39" s="126">
        <v>48.674799999999998</v>
      </c>
      <c r="BO39" s="126">
        <v>48.781399999999998</v>
      </c>
      <c r="BP39" s="126">
        <v>40.045999999999999</v>
      </c>
      <c r="BQ39" s="126">
        <v>48.6721</v>
      </c>
      <c r="BR39" s="126">
        <v>48.780900000000003</v>
      </c>
      <c r="BS39" s="126">
        <v>40.410200000000003</v>
      </c>
      <c r="BT39" s="126">
        <v>48.930799999999998</v>
      </c>
      <c r="BU39" s="126">
        <v>48.840499999999999</v>
      </c>
      <c r="BV39" s="126">
        <v>40.574300000000001</v>
      </c>
      <c r="BW39" s="126">
        <v>48.950899999999997</v>
      </c>
      <c r="BX39" s="126">
        <v>49.083599999999997</v>
      </c>
      <c r="BY39" s="24"/>
      <c r="BZ39" s="71"/>
      <c r="CA39" s="72" t="str">
        <f t="shared" si="0"/>
        <v xml:space="preserve"> </v>
      </c>
      <c r="CB39" s="73" t="e">
        <f t="shared" si="1"/>
        <v>#DIV/0!</v>
      </c>
      <c r="CC39" s="73" t="e">
        <f t="shared" si="1"/>
        <v>#DIV/0!</v>
      </c>
      <c r="CD39" s="26"/>
      <c r="CE39" s="134">
        <v>-0.2027004383040657</v>
      </c>
      <c r="CF39" s="135">
        <v>-0.15139867267507678</v>
      </c>
      <c r="CG39" s="135">
        <v>-0.16016385812713074</v>
      </c>
      <c r="CH39" s="134">
        <v>-0.19437285931608972</v>
      </c>
      <c r="CI39" s="135">
        <v>-0.15360405115421683</v>
      </c>
      <c r="CJ39" s="135">
        <v>-0.16120414388903714</v>
      </c>
      <c r="CK39" s="134">
        <v>-0.19463641096626894</v>
      </c>
      <c r="CL39" s="135">
        <v>-0.15627287748398155</v>
      </c>
      <c r="CM39" s="135">
        <v>-0.16320195555044692</v>
      </c>
      <c r="CN39" s="134">
        <v>-0.20265085121374171</v>
      </c>
      <c r="CO39" s="135">
        <v>-0.14948025714352864</v>
      </c>
      <c r="CP39" s="135">
        <v>-0.15886140149876082</v>
      </c>
      <c r="CQ39" s="134">
        <v>-0.29392795712380893</v>
      </c>
      <c r="CR39" s="135">
        <v>-0.2103102929532954</v>
      </c>
      <c r="CS39" s="135">
        <v>-0.2225238874619534</v>
      </c>
      <c r="CT39" s="144">
        <v>-0.1962582305921895</v>
      </c>
      <c r="CU39" s="135">
        <v>-0.17092639429321044</v>
      </c>
      <c r="CV39" s="135">
        <v>-0.20078862477543735</v>
      </c>
      <c r="CW39" s="134">
        <v>-0.1421148568074323</v>
      </c>
      <c r="CX39" s="135">
        <v>-0.14410611275213259</v>
      </c>
      <c r="CY39" s="135">
        <v>-0.15780755601193053</v>
      </c>
      <c r="CZ39" s="144">
        <v>-0.19130568021317518</v>
      </c>
      <c r="DA39" s="135">
        <v>-0.14771903372532502</v>
      </c>
      <c r="DB39" s="154">
        <v>-0.15706634910529516</v>
      </c>
      <c r="DC39" s="144">
        <v>-0.19032607806722823</v>
      </c>
      <c r="DD39" s="135">
        <v>-0.14858344328171436</v>
      </c>
      <c r="DE39" s="154">
        <v>-0.15852671578171595</v>
      </c>
      <c r="DF39" s="144">
        <v>-0.20652839166712189</v>
      </c>
      <c r="DG39" s="135">
        <v>-0.23180028151074539</v>
      </c>
      <c r="DH39" s="154">
        <v>-0.18061943457872354</v>
      </c>
      <c r="DI39" s="135">
        <v>-4.4351025251741283E-2</v>
      </c>
      <c r="DJ39" s="135">
        <v>1.2980864870046904E-2</v>
      </c>
      <c r="DK39" s="136">
        <v>2.3962688347213934E-2</v>
      </c>
    </row>
    <row r="40" spans="1:115" x14ac:dyDescent="0.2">
      <c r="A40" s="169"/>
      <c r="B40" s="60"/>
      <c r="C40" s="60">
        <v>27</v>
      </c>
      <c r="D40" s="127">
        <v>10881.5928</v>
      </c>
      <c r="E40" s="128">
        <v>36.418700000000001</v>
      </c>
      <c r="F40" s="128">
        <v>46.370899999999999</v>
      </c>
      <c r="G40" s="128">
        <v>46.980499999999999</v>
      </c>
      <c r="H40" s="122">
        <v>36.9148</v>
      </c>
      <c r="I40" s="128">
        <v>46.707500000000003</v>
      </c>
      <c r="J40" s="128">
        <v>47.3521</v>
      </c>
      <c r="K40" s="128">
        <v>36.890900000000002</v>
      </c>
      <c r="L40" s="128">
        <v>46.720100000000002</v>
      </c>
      <c r="M40" s="128">
        <v>47.361199999999997</v>
      </c>
      <c r="N40" s="128">
        <v>36.407200000000003</v>
      </c>
      <c r="O40" s="128">
        <v>46.3675</v>
      </c>
      <c r="P40" s="128">
        <v>46.975200000000001</v>
      </c>
      <c r="Q40" s="128">
        <v>37.942500000000003</v>
      </c>
      <c r="R40" s="128">
        <v>47.2057</v>
      </c>
      <c r="S40" s="128">
        <v>47.182699999999997</v>
      </c>
      <c r="T40" s="128">
        <v>36.478400000000001</v>
      </c>
      <c r="U40" s="128">
        <v>45.737099999999998</v>
      </c>
      <c r="V40" s="128">
        <v>46.7438</v>
      </c>
      <c r="W40" s="128">
        <v>34.214100000000002</v>
      </c>
      <c r="X40" s="128">
        <v>46.196599999999997</v>
      </c>
      <c r="Y40" s="128">
        <v>46.855899999999998</v>
      </c>
      <c r="Z40" s="128">
        <v>36.888599999999997</v>
      </c>
      <c r="AA40" s="128">
        <v>46.695799999999998</v>
      </c>
      <c r="AB40" s="128">
        <v>47.3446</v>
      </c>
      <c r="AC40" s="128">
        <v>36.880800000000001</v>
      </c>
      <c r="AD40" s="128">
        <v>46.693100000000001</v>
      </c>
      <c r="AE40" s="128">
        <v>47.340800000000002</v>
      </c>
      <c r="AF40" s="128">
        <v>37.033999999999999</v>
      </c>
      <c r="AG40" s="128">
        <v>46.671799999999998</v>
      </c>
      <c r="AH40" s="128">
        <v>47.3277</v>
      </c>
      <c r="AI40" s="128">
        <v>37.746400000000001</v>
      </c>
      <c r="AJ40" s="128">
        <v>47.229900000000001</v>
      </c>
      <c r="AK40" s="128">
        <v>47.883699999999997</v>
      </c>
      <c r="AL40" s="124"/>
      <c r="AM40" s="120"/>
      <c r="AN40" s="119" t="s">
        <v>89</v>
      </c>
      <c r="AO40" s="114">
        <v>0.97067363152938424</v>
      </c>
      <c r="AP40" s="118">
        <v>27</v>
      </c>
      <c r="AQ40" s="127">
        <v>10562.475200000001</v>
      </c>
      <c r="AR40" s="128">
        <v>37.009</v>
      </c>
      <c r="AS40" s="128">
        <v>46.663800000000002</v>
      </c>
      <c r="AT40" s="128">
        <v>47.195099999999996</v>
      </c>
      <c r="AU40" s="122">
        <v>37.521000000000001</v>
      </c>
      <c r="AV40" s="128">
        <v>47.027799999999999</v>
      </c>
      <c r="AW40" s="128">
        <v>47.587699999999998</v>
      </c>
      <c r="AX40" s="128">
        <v>37.496699999999997</v>
      </c>
      <c r="AY40" s="128">
        <v>47.0473</v>
      </c>
      <c r="AZ40" s="128">
        <v>47.600999999999999</v>
      </c>
      <c r="BA40" s="128">
        <v>36.9968</v>
      </c>
      <c r="BB40" s="128">
        <v>46.654699999999998</v>
      </c>
      <c r="BC40" s="128">
        <v>47.1875</v>
      </c>
      <c r="BD40" s="128">
        <v>38.937199999999997</v>
      </c>
      <c r="BE40" s="128">
        <v>47.636000000000003</v>
      </c>
      <c r="BF40" s="128">
        <v>47.557400000000001</v>
      </c>
      <c r="BG40" s="128">
        <v>37.142000000000003</v>
      </c>
      <c r="BH40" s="128">
        <v>46.100900000000003</v>
      </c>
      <c r="BI40" s="128">
        <v>47.070300000000003</v>
      </c>
      <c r="BJ40" s="128">
        <v>34.3752</v>
      </c>
      <c r="BK40" s="128">
        <v>46.454700000000003</v>
      </c>
      <c r="BL40" s="128">
        <v>47.056199999999997</v>
      </c>
      <c r="BM40" s="128">
        <v>37.477800000000002</v>
      </c>
      <c r="BN40" s="128">
        <v>47.000399999999999</v>
      </c>
      <c r="BO40" s="128">
        <v>47.572000000000003</v>
      </c>
      <c r="BP40" s="128">
        <v>37.4664</v>
      </c>
      <c r="BQ40" s="128">
        <v>46.9998</v>
      </c>
      <c r="BR40" s="128">
        <v>47.570599999999999</v>
      </c>
      <c r="BS40" s="128">
        <v>37.717500000000001</v>
      </c>
      <c r="BT40" s="128">
        <v>47.204500000000003</v>
      </c>
      <c r="BU40" s="128">
        <v>47.606999999999999</v>
      </c>
      <c r="BV40" s="128">
        <v>37.840600000000002</v>
      </c>
      <c r="BW40" s="128">
        <v>47.232900000000001</v>
      </c>
      <c r="BX40" s="128">
        <v>47.8596</v>
      </c>
      <c r="BY40" s="25"/>
      <c r="BZ40" s="73"/>
      <c r="CA40" s="76" t="str">
        <f t="shared" si="0"/>
        <v xml:space="preserve"> </v>
      </c>
      <c r="CB40" s="73" t="e">
        <f t="shared" si="1"/>
        <v>#DIV/0!</v>
      </c>
      <c r="CC40" s="73" t="e">
        <f t="shared" si="1"/>
        <v>#DIV/0!</v>
      </c>
      <c r="CD40" s="26"/>
      <c r="CE40" s="137"/>
      <c r="CF40" s="138"/>
      <c r="CG40" s="142"/>
      <c r="CH40" s="145"/>
      <c r="CI40" s="138"/>
      <c r="CJ40" s="142"/>
      <c r="CK40" s="138"/>
      <c r="CL40" s="138"/>
      <c r="CM40" s="142"/>
      <c r="CN40" s="138"/>
      <c r="CO40" s="138"/>
      <c r="CP40" s="142"/>
      <c r="CQ40" s="138"/>
      <c r="CR40" s="138"/>
      <c r="CS40" s="138"/>
      <c r="CT40" s="148"/>
      <c r="CU40" s="138"/>
      <c r="CV40" s="138"/>
      <c r="CW40" s="148"/>
      <c r="CX40" s="138"/>
      <c r="CY40" s="138"/>
      <c r="CZ40" s="148"/>
      <c r="DA40" s="138"/>
      <c r="DB40" s="142"/>
      <c r="DC40" s="148"/>
      <c r="DD40" s="138"/>
      <c r="DE40" s="142"/>
      <c r="DF40" s="148"/>
      <c r="DG40" s="138"/>
      <c r="DH40" s="142"/>
      <c r="DI40" s="138"/>
      <c r="DJ40" s="138"/>
      <c r="DK40" s="139"/>
    </row>
    <row r="41" spans="1:115" x14ac:dyDescent="0.2">
      <c r="A41" s="169"/>
      <c r="B41" s="60"/>
      <c r="C41" s="60">
        <v>32</v>
      </c>
      <c r="D41" s="127">
        <v>4956.6120000000001</v>
      </c>
      <c r="E41" s="128">
        <v>34.176699999999997</v>
      </c>
      <c r="F41" s="128">
        <v>44.708399999999997</v>
      </c>
      <c r="G41" s="128">
        <v>45.646299999999997</v>
      </c>
      <c r="H41" s="122">
        <v>34.469700000000003</v>
      </c>
      <c r="I41" s="128">
        <v>44.940399999999997</v>
      </c>
      <c r="J41" s="128">
        <v>45.919499999999999</v>
      </c>
      <c r="K41" s="128">
        <v>34.453000000000003</v>
      </c>
      <c r="L41" s="128">
        <v>44.949100000000001</v>
      </c>
      <c r="M41" s="128">
        <v>45.922499999999999</v>
      </c>
      <c r="N41" s="128">
        <v>34.167400000000001</v>
      </c>
      <c r="O41" s="128">
        <v>44.704999999999998</v>
      </c>
      <c r="P41" s="128">
        <v>45.6389</v>
      </c>
      <c r="Q41" s="128">
        <v>35.6325</v>
      </c>
      <c r="R41" s="128">
        <v>45.194699999999997</v>
      </c>
      <c r="S41" s="128">
        <v>45.5473</v>
      </c>
      <c r="T41" s="128">
        <v>33.869500000000002</v>
      </c>
      <c r="U41" s="128">
        <v>44.025100000000002</v>
      </c>
      <c r="V41" s="128">
        <v>45.197299999999998</v>
      </c>
      <c r="W41" s="128">
        <v>32.923400000000001</v>
      </c>
      <c r="X41" s="128">
        <v>44.607100000000003</v>
      </c>
      <c r="Y41" s="128">
        <v>45.562199999999997</v>
      </c>
      <c r="Z41" s="128">
        <v>34.451300000000003</v>
      </c>
      <c r="AA41" s="128">
        <v>44.931399999999996</v>
      </c>
      <c r="AB41" s="128">
        <v>45.913600000000002</v>
      </c>
      <c r="AC41" s="128">
        <v>34.441600000000001</v>
      </c>
      <c r="AD41" s="128">
        <v>44.929200000000002</v>
      </c>
      <c r="AE41" s="128">
        <v>45.907400000000003</v>
      </c>
      <c r="AF41" s="128">
        <v>34.477400000000003</v>
      </c>
      <c r="AG41" s="128">
        <v>44.911900000000003</v>
      </c>
      <c r="AH41" s="128">
        <v>45.896299999999997</v>
      </c>
      <c r="AI41" s="128">
        <v>35.155200000000001</v>
      </c>
      <c r="AJ41" s="128">
        <v>45.5533</v>
      </c>
      <c r="AK41" s="128">
        <v>46.5383</v>
      </c>
      <c r="AL41" s="124"/>
      <c r="AM41" s="120"/>
      <c r="AN41" s="119" t="s">
        <v>89</v>
      </c>
      <c r="AO41" s="114">
        <v>1.00371608671407</v>
      </c>
      <c r="AP41" s="118">
        <v>32</v>
      </c>
      <c r="AQ41" s="127">
        <v>4975.0312000000004</v>
      </c>
      <c r="AR41" s="128">
        <v>34.789900000000003</v>
      </c>
      <c r="AS41" s="128">
        <v>45.036000000000001</v>
      </c>
      <c r="AT41" s="128">
        <v>45.9499</v>
      </c>
      <c r="AU41" s="122">
        <v>35.114600000000003</v>
      </c>
      <c r="AV41" s="128">
        <v>45.290900000000001</v>
      </c>
      <c r="AW41" s="128">
        <v>46.244300000000003</v>
      </c>
      <c r="AX41" s="128">
        <v>35.096299999999999</v>
      </c>
      <c r="AY41" s="128">
        <v>45.3065</v>
      </c>
      <c r="AZ41" s="128">
        <v>46.252899999999997</v>
      </c>
      <c r="BA41" s="128">
        <v>34.779400000000003</v>
      </c>
      <c r="BB41" s="128">
        <v>45.028599999999997</v>
      </c>
      <c r="BC41" s="128">
        <v>45.9407</v>
      </c>
      <c r="BD41" s="128">
        <v>36.6252</v>
      </c>
      <c r="BE41" s="128">
        <v>45.788899999999998</v>
      </c>
      <c r="BF41" s="128">
        <v>46.064799999999998</v>
      </c>
      <c r="BG41" s="128">
        <v>34.5792</v>
      </c>
      <c r="BH41" s="128">
        <v>44.419600000000003</v>
      </c>
      <c r="BI41" s="128">
        <v>45.664000000000001</v>
      </c>
      <c r="BJ41" s="128">
        <v>33.247</v>
      </c>
      <c r="BK41" s="128">
        <v>44.912599999999998</v>
      </c>
      <c r="BL41" s="128">
        <v>45.856900000000003</v>
      </c>
      <c r="BM41" s="128">
        <v>35.086100000000002</v>
      </c>
      <c r="BN41" s="128">
        <v>45.268099999999997</v>
      </c>
      <c r="BO41" s="128">
        <v>46.231000000000002</v>
      </c>
      <c r="BP41" s="128">
        <v>35.076700000000002</v>
      </c>
      <c r="BQ41" s="128">
        <v>45.266800000000003</v>
      </c>
      <c r="BR41" s="128">
        <v>46.228000000000002</v>
      </c>
      <c r="BS41" s="128">
        <v>35.280299999999997</v>
      </c>
      <c r="BT41" s="128">
        <v>45.434199999999997</v>
      </c>
      <c r="BU41" s="128">
        <v>46.247100000000003</v>
      </c>
      <c r="BV41" s="128">
        <v>35.414900000000003</v>
      </c>
      <c r="BW41" s="128">
        <v>45.487000000000002</v>
      </c>
      <c r="BX41" s="128">
        <v>46.506900000000002</v>
      </c>
      <c r="BY41" s="25"/>
      <c r="BZ41" s="73"/>
      <c r="CA41" s="76" t="str">
        <f t="shared" si="0"/>
        <v xml:space="preserve"> </v>
      </c>
      <c r="CB41" s="73" t="e">
        <f t="shared" si="1"/>
        <v>#DIV/0!</v>
      </c>
      <c r="CC41" s="73" t="e">
        <f t="shared" si="1"/>
        <v>#DIV/0!</v>
      </c>
      <c r="CD41" s="26"/>
      <c r="CE41" s="137"/>
      <c r="CF41" s="138"/>
      <c r="CG41" s="142"/>
      <c r="CH41" s="145"/>
      <c r="CI41" s="138"/>
      <c r="CJ41" s="142"/>
      <c r="CK41" s="138"/>
      <c r="CL41" s="138"/>
      <c r="CM41" s="142"/>
      <c r="CN41" s="138"/>
      <c r="CO41" s="138"/>
      <c r="CP41" s="142"/>
      <c r="CQ41" s="138"/>
      <c r="CR41" s="138"/>
      <c r="CS41" s="138"/>
      <c r="CT41" s="148"/>
      <c r="CU41" s="138"/>
      <c r="CV41" s="138"/>
      <c r="CW41" s="148"/>
      <c r="CX41" s="138"/>
      <c r="CY41" s="138"/>
      <c r="CZ41" s="148"/>
      <c r="DA41" s="138"/>
      <c r="DB41" s="142"/>
      <c r="DC41" s="148"/>
      <c r="DD41" s="138"/>
      <c r="DE41" s="142"/>
      <c r="DF41" s="148"/>
      <c r="DG41" s="138"/>
      <c r="DH41" s="142"/>
      <c r="DI41" s="138"/>
      <c r="DJ41" s="138"/>
      <c r="DK41" s="139"/>
    </row>
    <row r="42" spans="1:115" ht="14.25" thickBot="1" x14ac:dyDescent="0.25">
      <c r="A42" s="169"/>
      <c r="B42" s="60"/>
      <c r="C42" s="60">
        <v>37</v>
      </c>
      <c r="D42" s="127">
        <v>2130.8728000000001</v>
      </c>
      <c r="E42" s="128">
        <v>31.793700000000001</v>
      </c>
      <c r="F42" s="128">
        <v>43.300400000000003</v>
      </c>
      <c r="G42" s="128">
        <v>44.499899999999997</v>
      </c>
      <c r="H42" s="122">
        <v>31.947199999999999</v>
      </c>
      <c r="I42" s="128">
        <v>43.467700000000001</v>
      </c>
      <c r="J42" s="128">
        <v>44.708399999999997</v>
      </c>
      <c r="K42" s="128">
        <v>31.936</v>
      </c>
      <c r="L42" s="128">
        <v>43.473799999999997</v>
      </c>
      <c r="M42" s="128">
        <v>44.704999999999998</v>
      </c>
      <c r="N42" s="128">
        <v>31.7883</v>
      </c>
      <c r="O42" s="128">
        <v>43.296599999999998</v>
      </c>
      <c r="P42" s="128">
        <v>44.488700000000001</v>
      </c>
      <c r="Q42" s="128">
        <v>32.929900000000004</v>
      </c>
      <c r="R42" s="128">
        <v>43.534399999999998</v>
      </c>
      <c r="S42" s="128">
        <v>44.121499999999997</v>
      </c>
      <c r="T42" s="128">
        <v>31.194800000000001</v>
      </c>
      <c r="U42" s="128">
        <v>42.653399999999998</v>
      </c>
      <c r="V42" s="128">
        <v>44.008400000000002</v>
      </c>
      <c r="W42" s="128">
        <v>31.205200000000001</v>
      </c>
      <c r="X42" s="128">
        <v>43.238599999999998</v>
      </c>
      <c r="Y42" s="128">
        <v>44.442500000000003</v>
      </c>
      <c r="Z42" s="128">
        <v>31.938300000000002</v>
      </c>
      <c r="AA42" s="128">
        <v>43.4617</v>
      </c>
      <c r="AB42" s="128">
        <v>44.704500000000003</v>
      </c>
      <c r="AC42" s="128">
        <v>31.9299</v>
      </c>
      <c r="AD42" s="128">
        <v>43.459699999999998</v>
      </c>
      <c r="AE42" s="128">
        <v>44.694200000000002</v>
      </c>
      <c r="AF42" s="128">
        <v>31.9358</v>
      </c>
      <c r="AG42" s="128">
        <v>43.447800000000001</v>
      </c>
      <c r="AH42" s="128">
        <v>44.686900000000001</v>
      </c>
      <c r="AI42" s="128">
        <v>32.645699999999998</v>
      </c>
      <c r="AJ42" s="128">
        <v>44.104599999999998</v>
      </c>
      <c r="AK42" s="128">
        <v>45.3874</v>
      </c>
      <c r="AL42" s="124"/>
      <c r="AM42" s="120"/>
      <c r="AN42" s="119" t="s">
        <v>89</v>
      </c>
      <c r="AO42" s="114">
        <v>1.0753880757218355</v>
      </c>
      <c r="AP42" s="118">
        <v>37</v>
      </c>
      <c r="AQ42" s="133">
        <v>2291.5151999999998</v>
      </c>
      <c r="AR42" s="128">
        <v>32.4208</v>
      </c>
      <c r="AS42" s="128">
        <v>43.580599999999997</v>
      </c>
      <c r="AT42" s="128">
        <v>44.765300000000003</v>
      </c>
      <c r="AU42" s="122">
        <v>32.6008</v>
      </c>
      <c r="AV42" s="128">
        <v>43.7622</v>
      </c>
      <c r="AW42" s="128">
        <v>44.988700000000001</v>
      </c>
      <c r="AX42" s="128">
        <v>32.586799999999997</v>
      </c>
      <c r="AY42" s="128">
        <v>43.7761</v>
      </c>
      <c r="AZ42" s="128">
        <v>44.991599999999998</v>
      </c>
      <c r="BA42" s="128">
        <v>32.411999999999999</v>
      </c>
      <c r="BB42" s="128">
        <v>43.574800000000003</v>
      </c>
      <c r="BC42" s="128">
        <v>44.7547</v>
      </c>
      <c r="BD42" s="128">
        <v>33.865099999999998</v>
      </c>
      <c r="BE42" s="128">
        <v>44.1098</v>
      </c>
      <c r="BF42" s="128">
        <v>44.665300000000002</v>
      </c>
      <c r="BG42" s="128">
        <v>31.897400000000001</v>
      </c>
      <c r="BH42" s="128">
        <v>43.003599999999999</v>
      </c>
      <c r="BI42" s="128">
        <v>44.418399999999998</v>
      </c>
      <c r="BJ42" s="128">
        <v>31.662600000000001</v>
      </c>
      <c r="BK42" s="128">
        <v>43.504800000000003</v>
      </c>
      <c r="BL42" s="128">
        <v>44.705599999999997</v>
      </c>
      <c r="BM42" s="128">
        <v>32.586100000000002</v>
      </c>
      <c r="BN42" s="128">
        <v>43.744799999999998</v>
      </c>
      <c r="BO42" s="128">
        <v>44.978499999999997</v>
      </c>
      <c r="BP42" s="128">
        <v>32.576999999999998</v>
      </c>
      <c r="BQ42" s="128">
        <v>43.7453</v>
      </c>
      <c r="BR42" s="128">
        <v>44.973199999999999</v>
      </c>
      <c r="BS42" s="128">
        <v>32.723399999999998</v>
      </c>
      <c r="BT42" s="128">
        <v>43.895600000000002</v>
      </c>
      <c r="BU42" s="128">
        <v>44.9908</v>
      </c>
      <c r="BV42" s="128">
        <v>32.911999999999999</v>
      </c>
      <c r="BW42" s="128">
        <v>43.968600000000002</v>
      </c>
      <c r="BX42" s="128">
        <v>45.239400000000003</v>
      </c>
      <c r="BY42" s="25"/>
      <c r="BZ42" s="73"/>
      <c r="CA42" s="76" t="str">
        <f t="shared" si="0"/>
        <v xml:space="preserve"> </v>
      </c>
      <c r="CB42" s="73" t="e">
        <f t="shared" si="1"/>
        <v>#DIV/0!</v>
      </c>
      <c r="CC42" s="73" t="e">
        <f t="shared" si="1"/>
        <v>#DIV/0!</v>
      </c>
      <c r="CD42" s="26"/>
      <c r="CE42" s="137"/>
      <c r="CF42" s="150"/>
      <c r="CG42" s="142"/>
      <c r="CH42" s="145"/>
      <c r="CI42" s="138"/>
      <c r="CJ42" s="142"/>
      <c r="CK42" s="138"/>
      <c r="CL42" s="150"/>
      <c r="CM42" s="142"/>
      <c r="CN42" s="138"/>
      <c r="CO42" s="150"/>
      <c r="CP42" s="147"/>
      <c r="CQ42" s="150"/>
      <c r="CR42" s="150"/>
      <c r="CS42" s="150"/>
      <c r="CT42" s="149"/>
      <c r="CU42" s="150"/>
      <c r="CV42" s="150"/>
      <c r="CW42" s="149"/>
      <c r="CX42" s="150"/>
      <c r="CY42" s="150"/>
      <c r="CZ42" s="155"/>
      <c r="DA42" s="156"/>
      <c r="DB42" s="157"/>
      <c r="DC42" s="155"/>
      <c r="DD42" s="156"/>
      <c r="DE42" s="157"/>
      <c r="DF42" s="155"/>
      <c r="DG42" s="156"/>
      <c r="DH42" s="157"/>
      <c r="DI42" s="138"/>
      <c r="DJ42" s="150"/>
      <c r="DK42" s="139"/>
    </row>
    <row r="43" spans="1:115" ht="14.25" thickBot="1" x14ac:dyDescent="0.25">
      <c r="A43" s="56"/>
      <c r="B43" s="58" t="s">
        <v>91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>
        <f>AVERAGE(AO3:AO42)</f>
        <v>1.0882285673151211</v>
      </c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 t="e">
        <f>GEOMEAN(CB3:CB42)</f>
        <v>#DIV/0!</v>
      </c>
      <c r="CC43" s="58" t="e">
        <f>GEOMEAN(CC3:CC42)</f>
        <v>#DIV/0!</v>
      </c>
      <c r="CD43" s="18"/>
      <c r="CE43" s="54">
        <f>AVERAGE(CE3,CE7,CE11,CE15,CE19,CE23,CE27,CE31,CE35,CE39)</f>
        <v>-0.1023719796541751</v>
      </c>
      <c r="CF43" s="54">
        <f t="shared" ref="CF43:DK43" si="2">AVERAGE(CF3,CF7,CF11,CF15,CF19,CF23,CF27,CF31,CF35,CF39)</f>
        <v>-4.0565078276083376E-2</v>
      </c>
      <c r="CG43" s="54">
        <f t="shared" si="2"/>
        <v>-4.6099518269949881E-2</v>
      </c>
      <c r="CH43" s="54">
        <f t="shared" si="2"/>
        <v>-0.10060197397387205</v>
      </c>
      <c r="CI43" s="54">
        <f t="shared" si="2"/>
        <v>-4.2058589737182218E-2</v>
      </c>
      <c r="CJ43" s="54">
        <f t="shared" si="2"/>
        <v>-4.691729252980216E-2</v>
      </c>
      <c r="CK43" s="54">
        <f t="shared" si="2"/>
        <v>-0.10165971273642213</v>
      </c>
      <c r="CL43" s="54">
        <f t="shared" si="2"/>
        <v>-4.3943998083694202E-2</v>
      </c>
      <c r="CM43" s="54">
        <f t="shared" si="2"/>
        <v>-4.8670175574229924E-2</v>
      </c>
      <c r="CN43" s="54">
        <f t="shared" si="2"/>
        <v>-0.10277226999108349</v>
      </c>
      <c r="CO43" s="54">
        <f t="shared" si="2"/>
        <v>-4.0171409059966932E-2</v>
      </c>
      <c r="CP43" s="54">
        <f t="shared" si="2"/>
        <v>-4.6085760746202131E-2</v>
      </c>
      <c r="CQ43" s="54">
        <f t="shared" si="2"/>
        <v>-0.18284897189004881</v>
      </c>
      <c r="CR43" s="54">
        <f t="shared" si="2"/>
        <v>-0.10338742852423129</v>
      </c>
      <c r="CS43" s="54">
        <f t="shared" si="2"/>
        <v>-9.8735785591191186E-2</v>
      </c>
      <c r="CT43" s="54">
        <f t="shared" si="2"/>
        <v>-0.1382107986190278</v>
      </c>
      <c r="CU43" s="54">
        <f t="shared" si="2"/>
        <v>-4.5114776096037021E-2</v>
      </c>
      <c r="CV43" s="54">
        <f t="shared" si="2"/>
        <v>-4.8090466354423531E-2</v>
      </c>
      <c r="CW43" s="54">
        <f t="shared" si="2"/>
        <v>-0.2846690061816628</v>
      </c>
      <c r="CX43" s="54">
        <f t="shared" si="2"/>
        <v>-1.3647979480994133E-2</v>
      </c>
      <c r="CY43" s="54">
        <f t="shared" si="2"/>
        <v>-2.5833926984374034E-2</v>
      </c>
      <c r="CZ43" s="54">
        <f t="shared" si="2"/>
        <v>-9.8718918681563864E-2</v>
      </c>
      <c r="DA43" s="54">
        <f t="shared" si="2"/>
        <v>-3.7685591967948073E-2</v>
      </c>
      <c r="DB43" s="54">
        <f t="shared" si="2"/>
        <v>-4.4337706341558557E-2</v>
      </c>
      <c r="DC43" s="54">
        <f t="shared" si="2"/>
        <v>-9.9969695356074362E-2</v>
      </c>
      <c r="DD43" s="54">
        <f t="shared" si="2"/>
        <v>-4.1787196091972748E-2</v>
      </c>
      <c r="DE43" s="54">
        <f t="shared" si="2"/>
        <v>-4.9075851523681491E-2</v>
      </c>
      <c r="DF43" s="54">
        <f t="shared" si="2"/>
        <v>-5.2692719674796752E-2</v>
      </c>
      <c r="DG43" s="54">
        <f t="shared" si="2"/>
        <v>-3.968485501351967E-2</v>
      </c>
      <c r="DH43" s="54">
        <f t="shared" si="2"/>
        <v>-2.2994538830504653E-2</v>
      </c>
      <c r="DI43" s="54">
        <f t="shared" si="2"/>
        <v>9.5347533314691174E-2</v>
      </c>
      <c r="DJ43" s="54">
        <f t="shared" si="2"/>
        <v>0.11054026767082185</v>
      </c>
      <c r="DK43" s="54">
        <f t="shared" si="2"/>
        <v>6.3198721853393619E-2</v>
      </c>
    </row>
    <row r="44" spans="1:115" x14ac:dyDescent="0.2">
      <c r="B44" s="55" t="s">
        <v>92</v>
      </c>
      <c r="E44" s="79"/>
      <c r="F44" s="79"/>
      <c r="G44" s="79"/>
      <c r="H44" s="79"/>
      <c r="AM44" s="80" t="e">
        <f>GEOMEAN(AM3:AM42)</f>
        <v>#NUM!</v>
      </c>
      <c r="AN44" s="80" t="e">
        <f>GEOMEAN(AN3:AN42)</f>
        <v>#NUM!</v>
      </c>
      <c r="BZ44" s="80"/>
      <c r="CA44" s="80"/>
      <c r="CB44" s="80"/>
      <c r="CC44" s="80"/>
    </row>
    <row r="45" spans="1:115" x14ac:dyDescent="0.2">
      <c r="B45" s="55" t="s">
        <v>93</v>
      </c>
      <c r="E45" s="81" t="s">
        <v>94</v>
      </c>
      <c r="F45" s="81"/>
      <c r="G45" s="81"/>
      <c r="H45" s="34"/>
      <c r="AR45" s="81"/>
      <c r="AS45" s="81"/>
      <c r="AT45" s="81"/>
      <c r="AU45" s="34"/>
      <c r="BZ45" s="82"/>
      <c r="CA45" s="82"/>
      <c r="CB45" s="82"/>
      <c r="CC45" s="82"/>
    </row>
    <row r="46" spans="1:115" x14ac:dyDescent="0.2">
      <c r="B46" s="55" t="s">
        <v>95</v>
      </c>
      <c r="E46" s="83" t="s">
        <v>96</v>
      </c>
      <c r="F46" s="84"/>
      <c r="G46" s="85"/>
      <c r="H46" s="84"/>
      <c r="AM46" s="80">
        <f>SUM(AM3:AM42)/3600</f>
        <v>0</v>
      </c>
      <c r="AN46" s="80">
        <f>SUM(AN3:AN42)</f>
        <v>0</v>
      </c>
      <c r="AR46" s="83"/>
      <c r="AS46" s="84"/>
      <c r="AT46" s="85"/>
      <c r="AU46" s="84"/>
      <c r="BZ46" s="80"/>
      <c r="CA46" s="80"/>
      <c r="CB46" s="80"/>
      <c r="CC46" s="80"/>
    </row>
    <row r="48" spans="1:115" x14ac:dyDescent="0.2">
      <c r="AM48" s="55" t="s">
        <v>102</v>
      </c>
      <c r="AP48" s="55" t="s">
        <v>103</v>
      </c>
      <c r="AQ48" s="55" t="s">
        <v>104</v>
      </c>
      <c r="AR48" s="55" t="s">
        <v>105</v>
      </c>
      <c r="AS48" s="55" t="s">
        <v>106</v>
      </c>
      <c r="AT48" s="55" t="s">
        <v>107</v>
      </c>
      <c r="AU48" s="55" t="s">
        <v>108</v>
      </c>
      <c r="AV48" s="55" t="s">
        <v>109</v>
      </c>
      <c r="AW48" s="55" t="s">
        <v>110</v>
      </c>
      <c r="AX48" s="55" t="s">
        <v>111</v>
      </c>
      <c r="AY48" s="55" t="s">
        <v>112</v>
      </c>
      <c r="AZ48" s="55" t="s">
        <v>113</v>
      </c>
      <c r="BA48" s="55" t="s">
        <v>114</v>
      </c>
      <c r="BB48" s="55" t="s">
        <v>115</v>
      </c>
      <c r="BC48" s="55" t="s">
        <v>116</v>
      </c>
      <c r="BD48" s="55" t="s">
        <v>117</v>
      </c>
      <c r="BE48" s="55" t="s">
        <v>124</v>
      </c>
      <c r="BF48" s="55" t="s">
        <v>125</v>
      </c>
      <c r="BG48" s="55" t="s">
        <v>126</v>
      </c>
      <c r="BH48" s="55" t="s">
        <v>127</v>
      </c>
      <c r="BI48" s="55" t="s">
        <v>128</v>
      </c>
      <c r="BJ48" s="55" t="s">
        <v>129</v>
      </c>
      <c r="BK48" s="55" t="s">
        <v>130</v>
      </c>
      <c r="BL48" s="55" t="s">
        <v>131</v>
      </c>
      <c r="BM48" s="55" t="s">
        <v>132</v>
      </c>
      <c r="BN48" s="55" t="s">
        <v>133</v>
      </c>
      <c r="BO48" s="55" t="s">
        <v>134</v>
      </c>
      <c r="BP48" s="55" t="s">
        <v>135</v>
      </c>
      <c r="BQ48" s="55" t="s">
        <v>136</v>
      </c>
      <c r="BR48" s="55" t="s">
        <v>137</v>
      </c>
      <c r="BS48" s="55" t="s">
        <v>138</v>
      </c>
      <c r="BT48" s="55" t="s">
        <v>99</v>
      </c>
      <c r="BU48" s="55" t="s">
        <v>100</v>
      </c>
      <c r="BV48" s="55" t="s">
        <v>101</v>
      </c>
      <c r="BW48"/>
      <c r="BX48"/>
      <c r="BY48"/>
      <c r="BZ48" s="55" t="s">
        <v>118</v>
      </c>
      <c r="CA48" s="55" t="s">
        <v>119</v>
      </c>
      <c r="CB48" s="55" t="s">
        <v>120</v>
      </c>
      <c r="CC48" s="55" t="s">
        <v>121</v>
      </c>
      <c r="CD48" s="55" t="s">
        <v>122</v>
      </c>
      <c r="CE48" s="55" t="s">
        <v>123</v>
      </c>
    </row>
    <row r="49" spans="1:83" x14ac:dyDescent="0.2">
      <c r="A49" s="57"/>
      <c r="B49" s="57"/>
      <c r="C49" s="57"/>
      <c r="D49" s="57"/>
      <c r="E49" s="57"/>
      <c r="F49" s="57"/>
      <c r="G49" s="57"/>
      <c r="H49" s="57"/>
      <c r="AM49" s="55">
        <v>41.289900000000003</v>
      </c>
      <c r="AO49" s="55">
        <v>11335.647999999999</v>
      </c>
      <c r="AP49" s="55">
        <v>39.972799999999999</v>
      </c>
      <c r="AQ49" s="55">
        <v>47.629899999999999</v>
      </c>
      <c r="AR49" s="55">
        <v>48.767499999999998</v>
      </c>
      <c r="AS49" s="55">
        <v>39.422199999999997</v>
      </c>
      <c r="AT49" s="55">
        <v>47.9754</v>
      </c>
      <c r="AU49" s="55">
        <v>49.050800000000002</v>
      </c>
      <c r="AV49" s="55">
        <v>39.431399999999996</v>
      </c>
      <c r="AW49" s="55">
        <v>48.050199999999997</v>
      </c>
      <c r="AX49" s="55">
        <v>49.144199999999998</v>
      </c>
      <c r="AY49" s="55">
        <v>39.440899999999999</v>
      </c>
      <c r="AZ49" s="55">
        <v>48.062399999999997</v>
      </c>
      <c r="BA49" s="55">
        <v>49.148400000000002</v>
      </c>
      <c r="BB49" s="55">
        <v>39.431399999999996</v>
      </c>
      <c r="BC49" s="55">
        <v>47.982999999999997</v>
      </c>
      <c r="BD49" s="55">
        <v>49.051499999999997</v>
      </c>
      <c r="BE49" s="55">
        <v>39.714100000000002</v>
      </c>
      <c r="BF49" s="55">
        <v>47.837600000000002</v>
      </c>
      <c r="BG49" s="55">
        <v>48.6036</v>
      </c>
      <c r="BH49" s="55">
        <v>39.040100000000002</v>
      </c>
      <c r="BI49" s="55">
        <v>48.941299999999998</v>
      </c>
      <c r="BJ49" s="55">
        <v>50.103000000000002</v>
      </c>
      <c r="BK49" s="55">
        <v>38.621000000000002</v>
      </c>
      <c r="BL49" s="55">
        <v>47.770699999999998</v>
      </c>
      <c r="BM49" s="55">
        <v>48.9116</v>
      </c>
      <c r="BN49" s="55">
        <v>39.427399999999999</v>
      </c>
      <c r="BO49" s="55">
        <v>48.035899999999998</v>
      </c>
      <c r="BP49" s="55">
        <v>49.135800000000003</v>
      </c>
      <c r="BQ49" s="55">
        <v>39.439100000000003</v>
      </c>
      <c r="BR49" s="55">
        <v>48.055</v>
      </c>
      <c r="BS49" s="55">
        <v>49.145000000000003</v>
      </c>
      <c r="BT49" s="55">
        <v>39.939599999999999</v>
      </c>
      <c r="BU49" s="55">
        <v>48.294499999999999</v>
      </c>
      <c r="BV49" s="55">
        <v>49.407899999999998</v>
      </c>
      <c r="BW49"/>
      <c r="BX49"/>
      <c r="BY49"/>
      <c r="BZ49" s="55">
        <v>39.226900000000001</v>
      </c>
      <c r="CA49" s="55">
        <v>47.309699999999999</v>
      </c>
      <c r="CB49" s="55">
        <v>48.216799999999999</v>
      </c>
      <c r="CC49" s="55">
        <v>39.1248</v>
      </c>
      <c r="CD49" s="55">
        <v>48.831600000000002</v>
      </c>
      <c r="CE49" s="55">
        <v>50.076000000000001</v>
      </c>
    </row>
    <row r="50" spans="1:83" x14ac:dyDescent="0.2">
      <c r="AM50" s="55" t="s">
        <v>102</v>
      </c>
      <c r="AO50" s="55" t="s">
        <v>139</v>
      </c>
      <c r="AP50" s="55" t="s">
        <v>103</v>
      </c>
      <c r="AQ50" s="55" t="s">
        <v>104</v>
      </c>
      <c r="AR50" s="55" t="s">
        <v>105</v>
      </c>
      <c r="AS50" s="55" t="s">
        <v>106</v>
      </c>
      <c r="AT50" s="55" t="s">
        <v>107</v>
      </c>
      <c r="AU50" s="55" t="s">
        <v>108</v>
      </c>
      <c r="AV50" s="55" t="s">
        <v>109</v>
      </c>
      <c r="AW50" s="55" t="s">
        <v>110</v>
      </c>
      <c r="AX50" s="55" t="s">
        <v>111</v>
      </c>
      <c r="AY50" s="55" t="s">
        <v>112</v>
      </c>
      <c r="AZ50" s="55" t="s">
        <v>113</v>
      </c>
      <c r="BA50" s="55" t="s">
        <v>114</v>
      </c>
      <c r="BB50" s="55" t="s">
        <v>115</v>
      </c>
      <c r="BC50" s="55" t="s">
        <v>116</v>
      </c>
      <c r="BD50" s="55" t="s">
        <v>117</v>
      </c>
      <c r="BE50" s="55" t="s">
        <v>124</v>
      </c>
      <c r="BF50" s="55" t="s">
        <v>125</v>
      </c>
      <c r="BG50" s="55" t="s">
        <v>126</v>
      </c>
      <c r="BH50" s="55" t="s">
        <v>127</v>
      </c>
      <c r="BI50" s="55" t="s">
        <v>128</v>
      </c>
      <c r="BJ50" s="55" t="s">
        <v>129</v>
      </c>
      <c r="BK50" s="55" t="s">
        <v>130</v>
      </c>
      <c r="BL50" s="55" t="s">
        <v>131</v>
      </c>
      <c r="BM50" s="55" t="s">
        <v>132</v>
      </c>
      <c r="BN50" s="55" t="s">
        <v>133</v>
      </c>
      <c r="BO50" s="55" t="s">
        <v>134</v>
      </c>
      <c r="BP50" s="55" t="s">
        <v>135</v>
      </c>
      <c r="BQ50" s="55" t="s">
        <v>136</v>
      </c>
      <c r="BR50" s="55" t="s">
        <v>137</v>
      </c>
      <c r="BS50" s="55" t="s">
        <v>138</v>
      </c>
      <c r="BT50" s="55" t="s">
        <v>99</v>
      </c>
      <c r="BU50" s="55" t="s">
        <v>100</v>
      </c>
      <c r="BV50" s="55" t="s">
        <v>101</v>
      </c>
      <c r="BW50"/>
      <c r="BX50"/>
      <c r="BY50"/>
      <c r="BZ50" s="55" t="s">
        <v>118</v>
      </c>
      <c r="CA50" s="55" t="s">
        <v>119</v>
      </c>
      <c r="CB50" s="55" t="s">
        <v>120</v>
      </c>
      <c r="CC50" s="55" t="s">
        <v>121</v>
      </c>
      <c r="CD50" s="55" t="s">
        <v>122</v>
      </c>
      <c r="CE50" s="55" t="s">
        <v>123</v>
      </c>
    </row>
    <row r="51" spans="1:83" x14ac:dyDescent="0.2">
      <c r="AM51" s="55">
        <v>44.334299999999999</v>
      </c>
      <c r="AO51" s="55">
        <v>29056.4944</v>
      </c>
      <c r="AP51" s="55">
        <v>43.174999999999997</v>
      </c>
      <c r="AQ51" s="55">
        <v>49.7727</v>
      </c>
      <c r="AR51" s="55">
        <v>50.467300000000002</v>
      </c>
      <c r="AS51" s="55">
        <v>42.293300000000002</v>
      </c>
      <c r="AT51" s="55">
        <v>49.968800000000002</v>
      </c>
      <c r="AU51" s="55">
        <v>50.633899999999997</v>
      </c>
      <c r="AV51" s="55">
        <v>42.337400000000002</v>
      </c>
      <c r="AW51" s="55">
        <v>50.081299999999999</v>
      </c>
      <c r="AX51" s="55">
        <v>50.764200000000002</v>
      </c>
      <c r="AY51" s="55">
        <v>42.351100000000002</v>
      </c>
      <c r="AZ51" s="55">
        <v>50.093299999999999</v>
      </c>
      <c r="BA51" s="55">
        <v>50.770800000000001</v>
      </c>
      <c r="BB51" s="55">
        <v>42.302599999999998</v>
      </c>
      <c r="BC51" s="55">
        <v>49.975900000000003</v>
      </c>
      <c r="BD51" s="55">
        <v>50.637</v>
      </c>
      <c r="BE51" s="55">
        <v>42.364800000000002</v>
      </c>
      <c r="BF51" s="55">
        <v>50.030299999999997</v>
      </c>
      <c r="BG51" s="55">
        <v>50.568600000000004</v>
      </c>
      <c r="BH51" s="55">
        <v>41.786099999999998</v>
      </c>
      <c r="BI51" s="55">
        <v>50.828400000000002</v>
      </c>
      <c r="BJ51" s="55">
        <v>51.774999999999999</v>
      </c>
      <c r="BK51" s="55">
        <v>40.793399999999998</v>
      </c>
      <c r="BL51" s="55">
        <v>49.659300000000002</v>
      </c>
      <c r="BM51" s="55">
        <v>50.4495</v>
      </c>
      <c r="BN51" s="55">
        <v>42.328499999999998</v>
      </c>
      <c r="BO51" s="55">
        <v>50.068600000000004</v>
      </c>
      <c r="BP51" s="55">
        <v>50.758699999999997</v>
      </c>
      <c r="BQ51" s="55">
        <v>42.339599999999997</v>
      </c>
      <c r="BR51" s="55">
        <v>50.089500000000001</v>
      </c>
      <c r="BS51" s="55">
        <v>50.769799999999996</v>
      </c>
      <c r="BT51" s="55">
        <v>43.081400000000002</v>
      </c>
      <c r="BU51" s="55">
        <v>50.375</v>
      </c>
      <c r="BV51" s="55">
        <v>51.076099999999997</v>
      </c>
      <c r="BW51"/>
      <c r="BX51"/>
      <c r="BY51"/>
      <c r="BZ51" s="55">
        <v>41.982599999999998</v>
      </c>
      <c r="CA51" s="55">
        <v>49.532299999999999</v>
      </c>
      <c r="CB51" s="55">
        <v>50.2211</v>
      </c>
      <c r="CC51" s="55">
        <v>41.756500000000003</v>
      </c>
      <c r="CD51" s="55">
        <v>50.780799999999999</v>
      </c>
      <c r="CE51" s="55">
        <v>51.727800000000002</v>
      </c>
    </row>
  </sheetData>
  <mergeCells count="5">
    <mergeCell ref="D1:AN1"/>
    <mergeCell ref="AQ1:BW1"/>
    <mergeCell ref="BZ1:CI1"/>
    <mergeCell ref="A3:A26"/>
    <mergeCell ref="A27:A42"/>
  </mergeCells>
  <phoneticPr fontId="2" type="noConversion"/>
  <conditionalFormatting sqref="CE29:CG30 CI28:DJ30 CM8:DJ10 CM4:DJ6 CM20:DJ22 CM16:DJ18 CM24:DJ26 CM12:DJ14 CI36:DJ38 CI32:DJ34 CI40:DJ42 CE3:DK3 CE7:DK7 CE15:DK15 CE19:DK19 CE23:DK23 CE27:DK27 CE31:DK31 CE35:DK35 CE39:DK39 CE43:DK43">
    <cfRule type="cellIs" dxfId="123" priority="33" operator="greaterThan">
      <formula>0.03</formula>
    </cfRule>
    <cfRule type="cellIs" dxfId="122" priority="34" stopIfTrue="1" operator="lessThan">
      <formula>-0.03</formula>
    </cfRule>
  </conditionalFormatting>
  <conditionalFormatting sqref="CE28:CH28">
    <cfRule type="cellIs" dxfId="121" priority="31" operator="greaterThan">
      <formula>0.03</formula>
    </cfRule>
    <cfRule type="cellIs" dxfId="120" priority="32" stopIfTrue="1" operator="lessThan">
      <formula>-0.03</formula>
    </cfRule>
  </conditionalFormatting>
  <conditionalFormatting sqref="CE4:CG6">
    <cfRule type="cellIs" dxfId="119" priority="29" operator="greaterThan">
      <formula>0.03</formula>
    </cfRule>
    <cfRule type="cellIs" dxfId="118" priority="30" stopIfTrue="1" operator="lessThan">
      <formula>-0.03</formula>
    </cfRule>
  </conditionalFormatting>
  <conditionalFormatting sqref="CE20:CG22">
    <cfRule type="cellIs" dxfId="117" priority="27" operator="greaterThan">
      <formula>0.03</formula>
    </cfRule>
    <cfRule type="cellIs" dxfId="116" priority="28" stopIfTrue="1" operator="lessThan">
      <formula>-0.03</formula>
    </cfRule>
  </conditionalFormatting>
  <conditionalFormatting sqref="CE8:CG10">
    <cfRule type="cellIs" dxfId="115" priority="25" operator="greaterThan">
      <formula>0.03</formula>
    </cfRule>
    <cfRule type="cellIs" dxfId="114" priority="26" stopIfTrue="1" operator="lessThan">
      <formula>-0.03</formula>
    </cfRule>
  </conditionalFormatting>
  <conditionalFormatting sqref="CE16:CG18">
    <cfRule type="cellIs" dxfId="113" priority="23" operator="greaterThan">
      <formula>0.03</formula>
    </cfRule>
    <cfRule type="cellIs" dxfId="112" priority="24" stopIfTrue="1" operator="lessThan">
      <formula>-0.03</formula>
    </cfRule>
  </conditionalFormatting>
  <conditionalFormatting sqref="CE24:CG26">
    <cfRule type="cellIs" dxfId="111" priority="21" operator="greaterThan">
      <formula>0.03</formula>
    </cfRule>
    <cfRule type="cellIs" dxfId="110" priority="22" stopIfTrue="1" operator="lessThan">
      <formula>-0.03</formula>
    </cfRule>
  </conditionalFormatting>
  <conditionalFormatting sqref="CE36:CH36">
    <cfRule type="cellIs" dxfId="109" priority="15" operator="greaterThan">
      <formula>0.03</formula>
    </cfRule>
    <cfRule type="cellIs" dxfId="108" priority="16" stopIfTrue="1" operator="lessThan">
      <formula>-0.03</formula>
    </cfRule>
  </conditionalFormatting>
  <conditionalFormatting sqref="CE12:CG14">
    <cfRule type="cellIs" dxfId="107" priority="19" operator="greaterThan">
      <formula>0.03</formula>
    </cfRule>
    <cfRule type="cellIs" dxfId="106" priority="20" stopIfTrue="1" operator="lessThan">
      <formula>-0.03</formula>
    </cfRule>
  </conditionalFormatting>
  <conditionalFormatting sqref="CE37:CG38">
    <cfRule type="cellIs" dxfId="105" priority="17" operator="greaterThan">
      <formula>0.03</formula>
    </cfRule>
    <cfRule type="cellIs" dxfId="104" priority="18" stopIfTrue="1" operator="lessThan">
      <formula>-0.03</formula>
    </cfRule>
  </conditionalFormatting>
  <conditionalFormatting sqref="CE33:CG34">
    <cfRule type="cellIs" dxfId="103" priority="13" operator="greaterThan">
      <formula>0.03</formula>
    </cfRule>
    <cfRule type="cellIs" dxfId="102" priority="14" stopIfTrue="1" operator="lessThan">
      <formula>-0.03</formula>
    </cfRule>
  </conditionalFormatting>
  <conditionalFormatting sqref="CE32:CH32">
    <cfRule type="cellIs" dxfId="101" priority="11" operator="greaterThan">
      <formula>0.03</formula>
    </cfRule>
    <cfRule type="cellIs" dxfId="100" priority="12" stopIfTrue="1" operator="lessThan">
      <formula>-0.03</formula>
    </cfRule>
  </conditionalFormatting>
  <conditionalFormatting sqref="CE40:CG42">
    <cfRule type="cellIs" dxfId="99" priority="9" operator="greaterThan">
      <formula>0.03</formula>
    </cfRule>
    <cfRule type="cellIs" dxfId="98" priority="10" stopIfTrue="1" operator="lessThan">
      <formula>-0.03</formula>
    </cfRule>
  </conditionalFormatting>
  <conditionalFormatting sqref="DK4:DK6 DK8:DK10 DK12:DK14 DK24:DK26 DK16:DK18 DK20:DK22">
    <cfRule type="cellIs" dxfId="97" priority="7" operator="greaterThan">
      <formula>0.03</formula>
    </cfRule>
    <cfRule type="cellIs" dxfId="96" priority="8" stopIfTrue="1" operator="lessThan">
      <formula>-0.03</formula>
    </cfRule>
  </conditionalFormatting>
  <conditionalFormatting sqref="DK28:DK30 DK32:DK34 DK36:DK38 DK40:DK42">
    <cfRule type="cellIs" dxfId="95" priority="5" operator="greaterThan">
      <formula>0.03</formula>
    </cfRule>
    <cfRule type="cellIs" dxfId="94" priority="6" stopIfTrue="1" operator="lessThan">
      <formula>-0.03</formula>
    </cfRule>
  </conditionalFormatting>
  <conditionalFormatting sqref="CI4:CL6 CI24:CL26 CI8:CL10 CI12:CL14 CI16:CL18 CI20:CL22">
    <cfRule type="cellIs" dxfId="93" priority="3" operator="greaterThan">
      <formula>0.03</formula>
    </cfRule>
    <cfRule type="cellIs" dxfId="92" priority="4" stopIfTrue="1" operator="lessThan">
      <formula>-0.03</formula>
    </cfRule>
  </conditionalFormatting>
  <conditionalFormatting sqref="CE11:DK11">
    <cfRule type="cellIs" dxfId="91" priority="1" operator="greaterThan">
      <formula>0.03</formula>
    </cfRule>
    <cfRule type="cellIs" dxfId="90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3"/>
  <sheetViews>
    <sheetView zoomScale="80" zoomScaleNormal="80" workbookViewId="0">
      <selection activeCell="DK3" sqref="A1:DK43"/>
    </sheetView>
  </sheetViews>
  <sheetFormatPr defaultRowHeight="13.5" x14ac:dyDescent="0.15"/>
  <cols>
    <col min="88" max="88" width="0" hidden="1" customWidth="1"/>
  </cols>
  <sheetData>
    <row r="1" spans="1:115" s="55" customFormat="1" ht="15" thickBot="1" x14ac:dyDescent="0.25">
      <c r="C1" s="60"/>
      <c r="D1" s="163" t="str">
        <f>[2]Summary_codec_RA!AN63</f>
        <v>ERP (8K-&gt;4K)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5"/>
      <c r="AP1" s="60"/>
      <c r="AQ1" s="163" t="str">
        <f>[2]Summary_codec_RA!AN64</f>
        <v>SSP (8K-&gt;4K)</v>
      </c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62"/>
      <c r="BY1" s="63"/>
      <c r="BZ1" s="166" t="s">
        <v>51</v>
      </c>
      <c r="CA1" s="166"/>
      <c r="CB1" s="166"/>
      <c r="CC1" s="166"/>
      <c r="CD1" s="166"/>
      <c r="CE1" s="167"/>
      <c r="CF1" s="167"/>
      <c r="CG1" s="167"/>
      <c r="CH1" s="167"/>
      <c r="CI1" s="167"/>
    </row>
    <row r="2" spans="1:115" ht="14.25" thickBot="1" x14ac:dyDescent="0.25">
      <c r="A2" s="56"/>
      <c r="B2" s="58"/>
      <c r="C2" s="61" t="s">
        <v>52</v>
      </c>
      <c r="D2" s="64" t="s">
        <v>53</v>
      </c>
      <c r="E2" s="65" t="s">
        <v>0</v>
      </c>
      <c r="F2" s="65" t="s">
        <v>1</v>
      </c>
      <c r="G2" s="65" t="s">
        <v>2</v>
      </c>
      <c r="H2" s="65" t="s">
        <v>3</v>
      </c>
      <c r="I2" s="65" t="s">
        <v>4</v>
      </c>
      <c r="J2" s="65" t="s">
        <v>5</v>
      </c>
      <c r="K2" s="65" t="s">
        <v>6</v>
      </c>
      <c r="L2" s="65" t="s">
        <v>7</v>
      </c>
      <c r="M2" s="65" t="s">
        <v>8</v>
      </c>
      <c r="N2" s="65" t="s">
        <v>9</v>
      </c>
      <c r="O2" s="65" t="s">
        <v>10</v>
      </c>
      <c r="P2" s="65" t="s">
        <v>11</v>
      </c>
      <c r="Q2" s="65" t="s">
        <v>12</v>
      </c>
      <c r="R2" s="65" t="s">
        <v>13</v>
      </c>
      <c r="S2" s="65" t="s">
        <v>14</v>
      </c>
      <c r="T2" s="65" t="s">
        <v>15</v>
      </c>
      <c r="U2" s="65" t="s">
        <v>16</v>
      </c>
      <c r="V2" s="65" t="s">
        <v>17</v>
      </c>
      <c r="W2" s="65" t="s">
        <v>18</v>
      </c>
      <c r="X2" s="65" t="s">
        <v>19</v>
      </c>
      <c r="Y2" s="65" t="s">
        <v>20</v>
      </c>
      <c r="Z2" s="65" t="s">
        <v>21</v>
      </c>
      <c r="AA2" s="65" t="s">
        <v>22</v>
      </c>
      <c r="AB2" s="65" t="s">
        <v>23</v>
      </c>
      <c r="AC2" s="65" t="s">
        <v>24</v>
      </c>
      <c r="AD2" s="65" t="s">
        <v>25</v>
      </c>
      <c r="AE2" s="65" t="s">
        <v>26</v>
      </c>
      <c r="AF2" s="65" t="s">
        <v>27</v>
      </c>
      <c r="AG2" s="65" t="s">
        <v>28</v>
      </c>
      <c r="AH2" s="65" t="s">
        <v>29</v>
      </c>
      <c r="AI2" s="65" t="s">
        <v>30</v>
      </c>
      <c r="AJ2" s="65" t="s">
        <v>31</v>
      </c>
      <c r="AK2" s="65" t="s">
        <v>32</v>
      </c>
      <c r="AL2" s="65" t="s">
        <v>57</v>
      </c>
      <c r="AM2" s="65" t="s">
        <v>58</v>
      </c>
      <c r="AN2" s="66" t="s">
        <v>59</v>
      </c>
      <c r="AO2" s="67"/>
      <c r="AP2" s="61" t="s">
        <v>52</v>
      </c>
      <c r="AQ2" s="64" t="s">
        <v>53</v>
      </c>
      <c r="AR2" s="65" t="s">
        <v>0</v>
      </c>
      <c r="AS2" s="65" t="s">
        <v>1</v>
      </c>
      <c r="AT2" s="65" t="s">
        <v>2</v>
      </c>
      <c r="AU2" s="65" t="s">
        <v>3</v>
      </c>
      <c r="AV2" s="65" t="s">
        <v>4</v>
      </c>
      <c r="AW2" s="65" t="s">
        <v>5</v>
      </c>
      <c r="AX2" s="65" t="s">
        <v>6</v>
      </c>
      <c r="AY2" s="65" t="s">
        <v>7</v>
      </c>
      <c r="AZ2" s="65" t="s">
        <v>8</v>
      </c>
      <c r="BA2" s="65" t="s">
        <v>9</v>
      </c>
      <c r="BB2" s="65" t="s">
        <v>10</v>
      </c>
      <c r="BC2" s="65" t="s">
        <v>11</v>
      </c>
      <c r="BD2" s="65" t="s">
        <v>12</v>
      </c>
      <c r="BE2" s="65" t="s">
        <v>13</v>
      </c>
      <c r="BF2" s="65" t="s">
        <v>14</v>
      </c>
      <c r="BG2" s="65" t="s">
        <v>15</v>
      </c>
      <c r="BH2" s="65" t="s">
        <v>16</v>
      </c>
      <c r="BI2" s="65" t="s">
        <v>17</v>
      </c>
      <c r="BJ2" s="65" t="s">
        <v>18</v>
      </c>
      <c r="BK2" s="65" t="s">
        <v>19</v>
      </c>
      <c r="BL2" s="65" t="s">
        <v>20</v>
      </c>
      <c r="BM2" s="65" t="s">
        <v>21</v>
      </c>
      <c r="BN2" s="65" t="s">
        <v>22</v>
      </c>
      <c r="BO2" s="65" t="s">
        <v>23</v>
      </c>
      <c r="BP2" s="65" t="s">
        <v>24</v>
      </c>
      <c r="BQ2" s="65" t="s">
        <v>25</v>
      </c>
      <c r="BR2" s="65" t="s">
        <v>26</v>
      </c>
      <c r="BS2" s="65" t="s">
        <v>27</v>
      </c>
      <c r="BT2" s="65" t="s">
        <v>28</v>
      </c>
      <c r="BU2" s="65" t="s">
        <v>29</v>
      </c>
      <c r="BV2" s="65" t="s">
        <v>30</v>
      </c>
      <c r="BW2" s="65" t="s">
        <v>31</v>
      </c>
      <c r="BX2" s="65" t="s">
        <v>32</v>
      </c>
      <c r="BY2" s="65" t="s">
        <v>57</v>
      </c>
      <c r="BZ2" s="65" t="s">
        <v>58</v>
      </c>
      <c r="CA2" s="66" t="s">
        <v>59</v>
      </c>
      <c r="CB2" s="68" t="s">
        <v>60</v>
      </c>
      <c r="CC2" s="68" t="s">
        <v>61</v>
      </c>
      <c r="CD2" s="22"/>
      <c r="CE2" s="86" t="s">
        <v>0</v>
      </c>
      <c r="CF2" s="87" t="s">
        <v>1</v>
      </c>
      <c r="CG2" s="87" t="s">
        <v>2</v>
      </c>
      <c r="CH2" s="87" t="s">
        <v>3</v>
      </c>
      <c r="CI2" s="87" t="s">
        <v>4</v>
      </c>
      <c r="CJ2" s="87" t="s">
        <v>5</v>
      </c>
      <c r="CK2" s="87" t="s">
        <v>6</v>
      </c>
      <c r="CL2" s="87" t="s">
        <v>7</v>
      </c>
      <c r="CM2" s="87" t="s">
        <v>8</v>
      </c>
      <c r="CN2" s="87" t="s">
        <v>9</v>
      </c>
      <c r="CO2" s="87" t="s">
        <v>10</v>
      </c>
      <c r="CP2" s="87" t="s">
        <v>11</v>
      </c>
      <c r="CQ2" s="87" t="s">
        <v>12</v>
      </c>
      <c r="CR2" s="87" t="s">
        <v>13</v>
      </c>
      <c r="CS2" s="87" t="s">
        <v>14</v>
      </c>
      <c r="CT2" s="87" t="s">
        <v>15</v>
      </c>
      <c r="CU2" s="87" t="s">
        <v>16</v>
      </c>
      <c r="CV2" s="87" t="s">
        <v>17</v>
      </c>
      <c r="CW2" s="87" t="s">
        <v>18</v>
      </c>
      <c r="CX2" s="87" t="s">
        <v>19</v>
      </c>
      <c r="CY2" s="87" t="s">
        <v>20</v>
      </c>
      <c r="CZ2" s="88" t="s">
        <v>21</v>
      </c>
      <c r="DA2" s="88" t="s">
        <v>22</v>
      </c>
      <c r="DB2" s="88" t="s">
        <v>23</v>
      </c>
      <c r="DC2" s="88" t="s">
        <v>24</v>
      </c>
      <c r="DD2" s="88" t="s">
        <v>25</v>
      </c>
      <c r="DE2" s="88" t="s">
        <v>26</v>
      </c>
      <c r="DF2" s="88" t="s">
        <v>27</v>
      </c>
      <c r="DG2" s="88" t="s">
        <v>28</v>
      </c>
      <c r="DH2" s="88" t="s">
        <v>29</v>
      </c>
      <c r="DI2" s="87" t="s">
        <v>30</v>
      </c>
      <c r="DJ2" s="87" t="s">
        <v>31</v>
      </c>
      <c r="DK2" s="89" t="s">
        <v>32</v>
      </c>
    </row>
    <row r="3" spans="1:115" x14ac:dyDescent="0.2">
      <c r="A3" s="168" t="s">
        <v>88</v>
      </c>
      <c r="B3" s="59" t="s">
        <v>33</v>
      </c>
      <c r="C3" s="59">
        <v>22</v>
      </c>
      <c r="D3" s="69">
        <v>14304.7312</v>
      </c>
      <c r="E3" s="17">
        <v>40.4617</v>
      </c>
      <c r="F3" s="70">
        <v>50.2911</v>
      </c>
      <c r="G3" s="70">
        <v>50.590299999999999</v>
      </c>
      <c r="H3" s="70">
        <v>40.562800000000003</v>
      </c>
      <c r="I3" s="70">
        <v>50.586300000000001</v>
      </c>
      <c r="J3" s="70">
        <v>50.924199999999999</v>
      </c>
      <c r="K3" s="70">
        <v>40.535400000000003</v>
      </c>
      <c r="L3" s="70">
        <v>50.579500000000003</v>
      </c>
      <c r="M3" s="70">
        <v>50.926900000000003</v>
      </c>
      <c r="N3" s="70">
        <v>40.436500000000002</v>
      </c>
      <c r="O3" s="70">
        <v>50.2746</v>
      </c>
      <c r="P3" s="70">
        <v>50.584299999999999</v>
      </c>
      <c r="Q3" s="70">
        <v>39.819499999999998</v>
      </c>
      <c r="R3" s="70">
        <v>49.969900000000003</v>
      </c>
      <c r="S3" s="70">
        <v>50.197299999999998</v>
      </c>
      <c r="T3" s="70">
        <v>37.973999999999997</v>
      </c>
      <c r="U3" s="70">
        <v>49.373100000000001</v>
      </c>
      <c r="V3" s="70">
        <v>49.829900000000002</v>
      </c>
      <c r="W3" s="70">
        <v>35.000500000000002</v>
      </c>
      <c r="X3" s="70">
        <v>50.1905</v>
      </c>
      <c r="Y3" s="70">
        <v>50.523299999999999</v>
      </c>
      <c r="Z3" s="70">
        <v>40.5518</v>
      </c>
      <c r="AA3" s="70">
        <v>50.585500000000003</v>
      </c>
      <c r="AB3" s="70">
        <v>50.923499999999997</v>
      </c>
      <c r="AC3" s="70">
        <v>40.460500000000003</v>
      </c>
      <c r="AD3" s="70">
        <v>50.5685</v>
      </c>
      <c r="AE3" s="70">
        <v>50.9178</v>
      </c>
      <c r="AF3" s="70">
        <v>43.459299999999999</v>
      </c>
      <c r="AG3" s="70">
        <v>50.496299999999998</v>
      </c>
      <c r="AH3" s="70">
        <v>50.856900000000003</v>
      </c>
      <c r="AI3" s="70">
        <v>44.170900000000003</v>
      </c>
      <c r="AJ3" s="70">
        <v>51.094999999999999</v>
      </c>
      <c r="AK3" s="70">
        <v>51.604100000000003</v>
      </c>
      <c r="AL3" s="24">
        <v>85509.15</v>
      </c>
      <c r="AM3" s="71">
        <v>128.85</v>
      </c>
      <c r="AN3" s="72">
        <f>IF(ISBLANK(AL3)," ",AL3/3600)</f>
        <v>23.752541666666666</v>
      </c>
      <c r="AO3" s="55">
        <f t="shared" ref="AO3:AO42" si="0">AQ3/D3</f>
        <v>1.1361567982486802</v>
      </c>
      <c r="AP3" s="59">
        <v>22</v>
      </c>
      <c r="AQ3" s="90">
        <v>16252.417600000001</v>
      </c>
      <c r="AR3" s="90">
        <v>41.799599999999998</v>
      </c>
      <c r="AS3" s="90">
        <v>50.5105</v>
      </c>
      <c r="AT3" s="90">
        <v>50.8337</v>
      </c>
      <c r="AU3" s="90">
        <v>41.964399999999998</v>
      </c>
      <c r="AV3" s="90">
        <v>50.8262</v>
      </c>
      <c r="AW3" s="90">
        <v>51.189700000000002</v>
      </c>
      <c r="AX3" s="90">
        <v>41.925600000000003</v>
      </c>
      <c r="AY3" s="90">
        <v>50.823999999999998</v>
      </c>
      <c r="AZ3" s="90">
        <v>51.196399999999997</v>
      </c>
      <c r="BA3" s="90">
        <v>41.762099999999997</v>
      </c>
      <c r="BB3" s="90">
        <v>50.499600000000001</v>
      </c>
      <c r="BC3" s="90">
        <v>50.8309</v>
      </c>
      <c r="BD3" s="90">
        <v>41.442700000000002</v>
      </c>
      <c r="BE3" s="90">
        <v>50.539200000000001</v>
      </c>
      <c r="BF3" s="90">
        <v>50.652099999999997</v>
      </c>
      <c r="BG3" s="90">
        <v>39.186999999999998</v>
      </c>
      <c r="BH3" s="90">
        <v>49.5944</v>
      </c>
      <c r="BI3" s="90">
        <v>50.141100000000002</v>
      </c>
      <c r="BJ3" s="90">
        <v>38.683199999999999</v>
      </c>
      <c r="BK3" s="90">
        <v>50.321300000000001</v>
      </c>
      <c r="BL3" s="90">
        <v>50.696599999999997</v>
      </c>
      <c r="BM3" s="90">
        <v>41.940199999999997</v>
      </c>
      <c r="BN3" s="90">
        <v>50.822699999999998</v>
      </c>
      <c r="BO3" s="90">
        <v>51.187899999999999</v>
      </c>
      <c r="BP3" s="90">
        <v>41.905500000000004</v>
      </c>
      <c r="BQ3" s="90">
        <v>50.823300000000003</v>
      </c>
      <c r="BR3" s="90">
        <v>51.197899999999997</v>
      </c>
      <c r="BS3" s="90">
        <v>43.502699999999997</v>
      </c>
      <c r="BT3" s="90">
        <v>50.757599999999996</v>
      </c>
      <c r="BU3" s="90">
        <v>51.148499999999999</v>
      </c>
      <c r="BV3" s="90">
        <v>43.831800000000001</v>
      </c>
      <c r="BW3" s="90">
        <v>50.970599999999997</v>
      </c>
      <c r="BX3" s="90">
        <v>51.416499999999999</v>
      </c>
      <c r="BY3" s="24"/>
      <c r="BZ3" s="71"/>
      <c r="CA3" s="72" t="str">
        <f>IF(ISBLANK(BY3)," ",BY3/3600)</f>
        <v xml:space="preserve"> </v>
      </c>
      <c r="CB3" s="73">
        <f>BY3/AL3</f>
        <v>0</v>
      </c>
      <c r="CC3" s="73">
        <f>BZ3/AM3</f>
        <v>0</v>
      </c>
      <c r="CD3" s="26"/>
      <c r="CE3" s="27">
        <v>-6.2060222457814396E-2</v>
      </c>
      <c r="CF3" s="28">
        <v>3.7881467217332876E-2</v>
      </c>
      <c r="CG3" s="28">
        <v>-1.107865344797454E-2</v>
      </c>
      <c r="CH3" s="27">
        <v>-6.2638208211238444E-2</v>
      </c>
      <c r="CI3" s="28">
        <v>3.689823715438445E-2</v>
      </c>
      <c r="CJ3" s="28">
        <v>-1.2012504075888164E-2</v>
      </c>
      <c r="CK3" s="27">
        <v>-6.3246065679814278E-2</v>
      </c>
      <c r="CL3" s="28">
        <v>3.5953577574759699E-2</v>
      </c>
      <c r="CM3" s="28">
        <v>-1.2884032983888516E-2</v>
      </c>
      <c r="CN3" s="27">
        <v>-6.2157116465572204E-2</v>
      </c>
      <c r="CO3" s="28">
        <v>3.6464512672800931E-2</v>
      </c>
      <c r="CP3" s="28">
        <v>-1.2664235222799136E-2</v>
      </c>
      <c r="CQ3" s="27">
        <v>-0.15632667404296985</v>
      </c>
      <c r="CR3" s="28">
        <v>-6.3839675796767636E-2</v>
      </c>
      <c r="CS3" s="28">
        <v>-5.6448004226279269E-2</v>
      </c>
      <c r="CT3" s="29">
        <v>-0.10861699426177085</v>
      </c>
      <c r="CU3" s="28">
        <v>6.2330822718449586E-2</v>
      </c>
      <c r="CV3" s="28">
        <v>-9.3763754859512716E-3</v>
      </c>
      <c r="CW3" s="27">
        <v>-0.4986258816422926</v>
      </c>
      <c r="CX3" s="28">
        <v>5.7014526222906703E-2</v>
      </c>
      <c r="CY3" s="28">
        <v>5.0890107074770263E-3</v>
      </c>
      <c r="CZ3" s="30">
        <v>-6.2005537430371405E-2</v>
      </c>
      <c r="DA3" s="31">
        <v>3.7281771814080988E-2</v>
      </c>
      <c r="DB3" s="32">
        <v>-1.159409867436112E-2</v>
      </c>
      <c r="DC3" s="30">
        <v>-6.8868458004412547E-2</v>
      </c>
      <c r="DD3" s="31">
        <v>3.2939452550649007E-2</v>
      </c>
      <c r="DE3" s="32">
        <v>-1.6012459577520288E-2</v>
      </c>
      <c r="DF3" s="30">
        <v>7.2623715286294299E-2</v>
      </c>
      <c r="DG3" s="31">
        <v>3.0435246206258482E-2</v>
      </c>
      <c r="DH3" s="32">
        <v>-1.9333870115077034E-2</v>
      </c>
      <c r="DI3" s="28">
        <v>0.17179612864194138</v>
      </c>
      <c r="DJ3" s="28">
        <v>0.17016923282994689</v>
      </c>
      <c r="DK3" s="33">
        <v>0.19424904142784927</v>
      </c>
    </row>
    <row r="4" spans="1:115" x14ac:dyDescent="0.2">
      <c r="A4" s="169"/>
      <c r="B4" s="60"/>
      <c r="C4" s="60">
        <v>27</v>
      </c>
      <c r="D4" s="74">
        <v>8046.6791999999996</v>
      </c>
      <c r="E4" s="34">
        <v>38.761899999999997</v>
      </c>
      <c r="F4" s="75">
        <v>48.178100000000001</v>
      </c>
      <c r="G4" s="75">
        <v>48.758400000000002</v>
      </c>
      <c r="H4" s="75">
        <v>38.814599999999999</v>
      </c>
      <c r="I4" s="75">
        <v>48.361899999999999</v>
      </c>
      <c r="J4" s="75">
        <v>48.977400000000003</v>
      </c>
      <c r="K4" s="75">
        <v>38.789299999999997</v>
      </c>
      <c r="L4" s="75">
        <v>48.351300000000002</v>
      </c>
      <c r="M4" s="75">
        <v>48.976900000000001</v>
      </c>
      <c r="N4" s="75">
        <v>38.738599999999998</v>
      </c>
      <c r="O4" s="75">
        <v>48.161900000000003</v>
      </c>
      <c r="P4" s="75">
        <v>48.751399999999997</v>
      </c>
      <c r="Q4" s="75">
        <v>38.088200000000001</v>
      </c>
      <c r="R4" s="75">
        <v>47.677399999999999</v>
      </c>
      <c r="S4" s="75">
        <v>48.104900000000001</v>
      </c>
      <c r="T4" s="75">
        <v>36.645099999999999</v>
      </c>
      <c r="U4" s="75">
        <v>47.1203</v>
      </c>
      <c r="V4" s="75">
        <v>47.728400000000001</v>
      </c>
      <c r="W4" s="75">
        <v>34.530099999999997</v>
      </c>
      <c r="X4" s="75">
        <v>48.128799999999998</v>
      </c>
      <c r="Y4" s="75">
        <v>48.719499999999996</v>
      </c>
      <c r="Z4" s="75">
        <v>38.807099999999998</v>
      </c>
      <c r="AA4" s="75">
        <v>48.357599999999998</v>
      </c>
      <c r="AB4" s="75">
        <v>48.9739</v>
      </c>
      <c r="AC4" s="75">
        <v>38.742100000000001</v>
      </c>
      <c r="AD4" s="75">
        <v>48.3386</v>
      </c>
      <c r="AE4" s="75">
        <v>48.966999999999999</v>
      </c>
      <c r="AF4" s="75">
        <v>40.215899999999998</v>
      </c>
      <c r="AG4" s="75">
        <v>48.2624</v>
      </c>
      <c r="AH4" s="75">
        <v>48.9009</v>
      </c>
      <c r="AI4" s="75">
        <v>41.030799999999999</v>
      </c>
      <c r="AJ4" s="75">
        <v>48.909500000000001</v>
      </c>
      <c r="AK4" s="75">
        <v>49.757199999999997</v>
      </c>
      <c r="AL4" s="25">
        <v>80152.08</v>
      </c>
      <c r="AM4" s="73">
        <v>120.28</v>
      </c>
      <c r="AN4" s="76">
        <f t="shared" ref="AN4:AN42" si="1">IF(ISBLANK(AL4)," ",AL4/3600)</f>
        <v>22.264466666666667</v>
      </c>
      <c r="AO4" s="55">
        <f t="shared" si="0"/>
        <v>1.1128026080622178</v>
      </c>
      <c r="AP4" s="60">
        <v>27</v>
      </c>
      <c r="AQ4" s="90">
        <v>8954.3655999999992</v>
      </c>
      <c r="AR4" s="90">
        <v>39.642400000000002</v>
      </c>
      <c r="AS4" s="90">
        <v>48.391100000000002</v>
      </c>
      <c r="AT4" s="90">
        <v>49.041699999999999</v>
      </c>
      <c r="AU4" s="90">
        <v>39.720700000000001</v>
      </c>
      <c r="AV4" s="90">
        <v>48.588099999999997</v>
      </c>
      <c r="AW4" s="90">
        <v>49.279800000000002</v>
      </c>
      <c r="AX4" s="90">
        <v>39.6907</v>
      </c>
      <c r="AY4" s="90">
        <v>48.584800000000001</v>
      </c>
      <c r="AZ4" s="90">
        <v>49.2836</v>
      </c>
      <c r="BA4" s="90">
        <v>39.612000000000002</v>
      </c>
      <c r="BB4" s="90">
        <v>48.381799999999998</v>
      </c>
      <c r="BC4" s="90">
        <v>49.039499999999997</v>
      </c>
      <c r="BD4" s="90">
        <v>39.323900000000002</v>
      </c>
      <c r="BE4" s="90">
        <v>48.269300000000001</v>
      </c>
      <c r="BF4" s="90">
        <v>48.558100000000003</v>
      </c>
      <c r="BG4" s="90">
        <v>37.577399999999997</v>
      </c>
      <c r="BH4" s="90">
        <v>47.23</v>
      </c>
      <c r="BI4" s="90">
        <v>48.035299999999999</v>
      </c>
      <c r="BJ4" s="90">
        <v>37.501100000000001</v>
      </c>
      <c r="BK4" s="90">
        <v>48.264600000000002</v>
      </c>
      <c r="BL4" s="90">
        <v>48.941499999999998</v>
      </c>
      <c r="BM4" s="90">
        <v>39.706000000000003</v>
      </c>
      <c r="BN4" s="90">
        <v>48.581699999999998</v>
      </c>
      <c r="BO4" s="90">
        <v>49.2744</v>
      </c>
      <c r="BP4" s="90">
        <v>39.679400000000001</v>
      </c>
      <c r="BQ4" s="90">
        <v>48.584000000000003</v>
      </c>
      <c r="BR4" s="90">
        <v>49.284300000000002</v>
      </c>
      <c r="BS4" s="90">
        <v>40.327199999999998</v>
      </c>
      <c r="BT4" s="90">
        <v>48.514400000000002</v>
      </c>
      <c r="BU4" s="90">
        <v>49.229900000000001</v>
      </c>
      <c r="BV4" s="90">
        <v>40.660899999999998</v>
      </c>
      <c r="BW4" s="90">
        <v>48.674999999999997</v>
      </c>
      <c r="BX4" s="90">
        <v>49.485100000000003</v>
      </c>
      <c r="BY4" s="25"/>
      <c r="BZ4" s="73"/>
      <c r="CA4" s="76" t="str">
        <f t="shared" ref="CA4:CA42" si="2">IF(ISBLANK(BY4)," ",BY4/3600)</f>
        <v xml:space="preserve"> </v>
      </c>
      <c r="CB4" s="73">
        <f t="shared" ref="CB4:CC42" si="3">BY4/AL4</f>
        <v>0</v>
      </c>
      <c r="CC4" s="73">
        <f t="shared" si="3"/>
        <v>0</v>
      </c>
      <c r="CD4" s="26"/>
      <c r="CE4" s="35"/>
      <c r="CF4" s="36"/>
      <c r="CG4" s="37"/>
      <c r="CH4" s="38"/>
      <c r="CI4" s="36"/>
      <c r="CJ4" s="37"/>
      <c r="CK4" s="36"/>
      <c r="CL4" s="36"/>
      <c r="CM4" s="37"/>
      <c r="CN4" s="36"/>
      <c r="CO4" s="36"/>
      <c r="CP4" s="37"/>
      <c r="CQ4" s="36"/>
      <c r="CR4" s="36"/>
      <c r="CS4" s="36"/>
      <c r="CT4" s="39"/>
      <c r="CU4" s="36"/>
      <c r="CV4" s="36"/>
      <c r="CW4" s="39"/>
      <c r="CX4" s="36"/>
      <c r="CY4" s="36"/>
      <c r="CZ4" s="39"/>
      <c r="DA4" s="36"/>
      <c r="DB4" s="37"/>
      <c r="DC4" s="39"/>
      <c r="DD4" s="36"/>
      <c r="DE4" s="37"/>
      <c r="DF4" s="39"/>
      <c r="DG4" s="36"/>
      <c r="DH4" s="37"/>
      <c r="DI4" s="36"/>
      <c r="DJ4" s="36"/>
      <c r="DK4" s="40"/>
    </row>
    <row r="5" spans="1:115" x14ac:dyDescent="0.2">
      <c r="A5" s="169"/>
      <c r="B5" s="60"/>
      <c r="C5" s="60">
        <v>32</v>
      </c>
      <c r="D5" s="74">
        <v>4477.8472000000002</v>
      </c>
      <c r="E5" s="34">
        <v>36.307299999999998</v>
      </c>
      <c r="F5" s="75">
        <v>45.78</v>
      </c>
      <c r="G5" s="75">
        <v>46.646500000000003</v>
      </c>
      <c r="H5" s="75">
        <v>36.318300000000001</v>
      </c>
      <c r="I5" s="75">
        <v>45.885599999999997</v>
      </c>
      <c r="J5" s="75">
        <v>46.779800000000002</v>
      </c>
      <c r="K5" s="75">
        <v>36.287199999999999</v>
      </c>
      <c r="L5" s="75">
        <v>45.876800000000003</v>
      </c>
      <c r="M5" s="75">
        <v>46.778599999999997</v>
      </c>
      <c r="N5" s="75">
        <v>36.278100000000002</v>
      </c>
      <c r="O5" s="75">
        <v>45.764899999999997</v>
      </c>
      <c r="P5" s="75">
        <v>46.639299999999999</v>
      </c>
      <c r="Q5" s="75">
        <v>35.723799999999997</v>
      </c>
      <c r="R5" s="75">
        <v>45.372999999999998</v>
      </c>
      <c r="S5" s="75">
        <v>46.169499999999999</v>
      </c>
      <c r="T5" s="75">
        <v>34.6</v>
      </c>
      <c r="U5" s="75">
        <v>44.7151</v>
      </c>
      <c r="V5" s="75">
        <v>45.820399999999999</v>
      </c>
      <c r="W5" s="75">
        <v>33.583399999999997</v>
      </c>
      <c r="X5" s="75">
        <v>45.770699999999998</v>
      </c>
      <c r="Y5" s="75">
        <v>46.633499999999998</v>
      </c>
      <c r="Z5" s="75">
        <v>36.315100000000001</v>
      </c>
      <c r="AA5" s="75">
        <v>45.881</v>
      </c>
      <c r="AB5" s="75">
        <v>46.7759</v>
      </c>
      <c r="AC5" s="75">
        <v>36.264800000000001</v>
      </c>
      <c r="AD5" s="75">
        <v>45.869199999999999</v>
      </c>
      <c r="AE5" s="75">
        <v>46.770600000000002</v>
      </c>
      <c r="AF5" s="75">
        <v>36.791499999999999</v>
      </c>
      <c r="AG5" s="75">
        <v>45.810899999999997</v>
      </c>
      <c r="AH5" s="75">
        <v>46.720500000000001</v>
      </c>
      <c r="AI5" s="75">
        <v>37.626199999999997</v>
      </c>
      <c r="AJ5" s="75">
        <v>46.426900000000003</v>
      </c>
      <c r="AK5" s="75">
        <v>47.6402</v>
      </c>
      <c r="AL5" s="25">
        <v>76997.710000000006</v>
      </c>
      <c r="AM5" s="73">
        <v>108.77</v>
      </c>
      <c r="AN5" s="76">
        <f t="shared" si="1"/>
        <v>21.38825277777778</v>
      </c>
      <c r="AO5" s="55">
        <f t="shared" si="0"/>
        <v>1.088709949727628</v>
      </c>
      <c r="AP5" s="60">
        <v>32</v>
      </c>
      <c r="AQ5" s="90">
        <v>4875.0767999999998</v>
      </c>
      <c r="AR5" s="90">
        <v>36.805399999999999</v>
      </c>
      <c r="AS5" s="90">
        <v>45.994300000000003</v>
      </c>
      <c r="AT5" s="90">
        <v>47.024700000000003</v>
      </c>
      <c r="AU5" s="90">
        <v>36.822800000000001</v>
      </c>
      <c r="AV5" s="90">
        <v>46.110300000000002</v>
      </c>
      <c r="AW5" s="90">
        <v>47.176900000000003</v>
      </c>
      <c r="AX5" s="90">
        <v>36.798699999999997</v>
      </c>
      <c r="AY5" s="90">
        <v>46.103099999999998</v>
      </c>
      <c r="AZ5" s="90">
        <v>47.178400000000003</v>
      </c>
      <c r="BA5" s="90">
        <v>36.780900000000003</v>
      </c>
      <c r="BB5" s="90">
        <v>45.983699999999999</v>
      </c>
      <c r="BC5" s="90">
        <v>47.023499999999999</v>
      </c>
      <c r="BD5" s="90">
        <v>36.673299999999998</v>
      </c>
      <c r="BE5" s="90">
        <v>45.9587</v>
      </c>
      <c r="BF5" s="90">
        <v>46.663400000000003</v>
      </c>
      <c r="BG5" s="90">
        <v>35.253799999999998</v>
      </c>
      <c r="BH5" s="90">
        <v>44.8673</v>
      </c>
      <c r="BI5" s="90">
        <v>46.152500000000003</v>
      </c>
      <c r="BJ5" s="90">
        <v>35.598700000000001</v>
      </c>
      <c r="BK5" s="90">
        <v>45.925800000000002</v>
      </c>
      <c r="BL5" s="90">
        <v>46.965699999999998</v>
      </c>
      <c r="BM5" s="90">
        <v>36.816800000000001</v>
      </c>
      <c r="BN5" s="90">
        <v>46.105200000000004</v>
      </c>
      <c r="BO5" s="90">
        <v>47.1723</v>
      </c>
      <c r="BP5" s="90">
        <v>36.7943</v>
      </c>
      <c r="BQ5" s="90">
        <v>46.104100000000003</v>
      </c>
      <c r="BR5" s="90">
        <v>47.1813</v>
      </c>
      <c r="BS5" s="90">
        <v>36.961100000000002</v>
      </c>
      <c r="BT5" s="90">
        <v>46.056399999999996</v>
      </c>
      <c r="BU5" s="90">
        <v>47.137999999999998</v>
      </c>
      <c r="BV5" s="90">
        <v>37.2911</v>
      </c>
      <c r="BW5" s="90">
        <v>46.208799999999997</v>
      </c>
      <c r="BX5" s="90">
        <v>47.386699999999998</v>
      </c>
      <c r="BY5" s="25"/>
      <c r="BZ5" s="73"/>
      <c r="CA5" s="76" t="str">
        <f t="shared" si="2"/>
        <v xml:space="preserve"> </v>
      </c>
      <c r="CB5" s="73">
        <f t="shared" si="3"/>
        <v>0</v>
      </c>
      <c r="CC5" s="73">
        <f t="shared" si="3"/>
        <v>0</v>
      </c>
      <c r="CD5" s="26"/>
      <c r="CE5" s="35"/>
      <c r="CF5" s="36"/>
      <c r="CG5" s="37"/>
      <c r="CH5" s="38"/>
      <c r="CI5" s="36"/>
      <c r="CJ5" s="37"/>
      <c r="CK5" s="36"/>
      <c r="CL5" s="36"/>
      <c r="CM5" s="37"/>
      <c r="CN5" s="36"/>
      <c r="CO5" s="36"/>
      <c r="CP5" s="37"/>
      <c r="CQ5" s="36"/>
      <c r="CR5" s="36"/>
      <c r="CS5" s="36"/>
      <c r="CT5" s="39"/>
      <c r="CU5" s="36"/>
      <c r="CV5" s="36"/>
      <c r="CW5" s="39"/>
      <c r="CX5" s="36"/>
      <c r="CY5" s="36"/>
      <c r="CZ5" s="39"/>
      <c r="DA5" s="36"/>
      <c r="DB5" s="37"/>
      <c r="DC5" s="39"/>
      <c r="DD5" s="36"/>
      <c r="DE5" s="37"/>
      <c r="DF5" s="39"/>
      <c r="DG5" s="36"/>
      <c r="DH5" s="37"/>
      <c r="DI5" s="36"/>
      <c r="DJ5" s="36"/>
      <c r="DK5" s="40"/>
    </row>
    <row r="6" spans="1:115" ht="14.25" thickBot="1" x14ac:dyDescent="0.25">
      <c r="A6" s="169"/>
      <c r="B6" s="60"/>
      <c r="C6" s="60">
        <v>37</v>
      </c>
      <c r="D6" s="74">
        <v>2315.5079999999998</v>
      </c>
      <c r="E6" s="34">
        <v>33.430100000000003</v>
      </c>
      <c r="F6" s="75">
        <v>43.8767</v>
      </c>
      <c r="G6" s="75">
        <v>45.002600000000001</v>
      </c>
      <c r="H6" s="75">
        <v>33.421100000000003</v>
      </c>
      <c r="I6" s="75">
        <v>43.9465</v>
      </c>
      <c r="J6" s="75">
        <v>45.094999999999999</v>
      </c>
      <c r="K6" s="75">
        <v>33.381</v>
      </c>
      <c r="L6" s="75">
        <v>43.941099999999999</v>
      </c>
      <c r="M6" s="75">
        <v>45.098100000000002</v>
      </c>
      <c r="N6" s="75">
        <v>33.3934</v>
      </c>
      <c r="O6" s="75">
        <v>43.868000000000002</v>
      </c>
      <c r="P6" s="75">
        <v>45.002000000000002</v>
      </c>
      <c r="Q6" s="75">
        <v>32.923699999999997</v>
      </c>
      <c r="R6" s="75">
        <v>43.802700000000002</v>
      </c>
      <c r="S6" s="75">
        <v>44.729700000000001</v>
      </c>
      <c r="T6" s="75">
        <v>31.9405</v>
      </c>
      <c r="U6" s="75">
        <v>43.001100000000001</v>
      </c>
      <c r="V6" s="75">
        <v>44.469099999999997</v>
      </c>
      <c r="W6" s="75">
        <v>32.022399999999998</v>
      </c>
      <c r="X6" s="75">
        <v>43.886200000000002</v>
      </c>
      <c r="Y6" s="75">
        <v>45.000300000000003</v>
      </c>
      <c r="Z6" s="75">
        <v>33.420200000000001</v>
      </c>
      <c r="AA6" s="75">
        <v>43.943100000000001</v>
      </c>
      <c r="AB6" s="75">
        <v>45.091700000000003</v>
      </c>
      <c r="AC6" s="75">
        <v>33.373100000000001</v>
      </c>
      <c r="AD6" s="75">
        <v>43.935600000000001</v>
      </c>
      <c r="AE6" s="75">
        <v>45.0929</v>
      </c>
      <c r="AF6" s="75">
        <v>33.485799999999998</v>
      </c>
      <c r="AG6" s="75">
        <v>43.899000000000001</v>
      </c>
      <c r="AH6" s="75">
        <v>45.058199999999999</v>
      </c>
      <c r="AI6" s="75">
        <v>34.2714</v>
      </c>
      <c r="AJ6" s="75">
        <v>44.484000000000002</v>
      </c>
      <c r="AK6" s="75">
        <v>45.941200000000002</v>
      </c>
      <c r="AL6" s="25">
        <v>72772.27</v>
      </c>
      <c r="AM6" s="73">
        <v>104.67</v>
      </c>
      <c r="AN6" s="76">
        <f t="shared" si="1"/>
        <v>20.214519444444445</v>
      </c>
      <c r="AO6" s="55">
        <f t="shared" si="0"/>
        <v>1.0806191988971752</v>
      </c>
      <c r="AP6" s="60">
        <v>37</v>
      </c>
      <c r="AQ6" s="90">
        <v>2502.1824000000001</v>
      </c>
      <c r="AR6" s="90">
        <v>33.781599999999997</v>
      </c>
      <c r="AS6" s="90">
        <v>44.073799999999999</v>
      </c>
      <c r="AT6" s="90">
        <v>45.410299999999999</v>
      </c>
      <c r="AU6" s="90">
        <v>33.7714</v>
      </c>
      <c r="AV6" s="90">
        <v>44.148800000000001</v>
      </c>
      <c r="AW6" s="90">
        <v>45.514899999999997</v>
      </c>
      <c r="AX6" s="90">
        <v>33.742199999999997</v>
      </c>
      <c r="AY6" s="90">
        <v>44.14</v>
      </c>
      <c r="AZ6" s="90">
        <v>45.516100000000002</v>
      </c>
      <c r="BA6" s="90">
        <v>33.752600000000001</v>
      </c>
      <c r="BB6" s="90">
        <v>44.063000000000002</v>
      </c>
      <c r="BC6" s="90">
        <v>45.410800000000002</v>
      </c>
      <c r="BD6" s="90">
        <v>33.736499999999999</v>
      </c>
      <c r="BE6" s="90">
        <v>44.206099999999999</v>
      </c>
      <c r="BF6" s="90">
        <v>45.224600000000002</v>
      </c>
      <c r="BG6" s="90">
        <v>32.393799999999999</v>
      </c>
      <c r="BH6" s="90">
        <v>43.084400000000002</v>
      </c>
      <c r="BI6" s="90">
        <v>44.822200000000002</v>
      </c>
      <c r="BJ6" s="90">
        <v>33.222999999999999</v>
      </c>
      <c r="BK6" s="90">
        <v>44.0396</v>
      </c>
      <c r="BL6" s="90">
        <v>45.373899999999999</v>
      </c>
      <c r="BM6" s="90">
        <v>33.769500000000001</v>
      </c>
      <c r="BN6" s="90">
        <v>44.145699999999998</v>
      </c>
      <c r="BO6" s="90">
        <v>45.511499999999998</v>
      </c>
      <c r="BP6" s="90">
        <v>33.743400000000001</v>
      </c>
      <c r="BQ6" s="90">
        <v>44.1464</v>
      </c>
      <c r="BR6" s="90">
        <v>45.514600000000002</v>
      </c>
      <c r="BS6" s="90">
        <v>33.756500000000003</v>
      </c>
      <c r="BT6" s="90">
        <v>44.113900000000001</v>
      </c>
      <c r="BU6" s="90">
        <v>45.489800000000002</v>
      </c>
      <c r="BV6" s="90">
        <v>34.074100000000001</v>
      </c>
      <c r="BW6" s="90">
        <v>44.262599999999999</v>
      </c>
      <c r="BX6" s="90">
        <v>45.742400000000004</v>
      </c>
      <c r="BY6" s="25"/>
      <c r="BZ6" s="73"/>
      <c r="CA6" s="76" t="str">
        <f t="shared" si="2"/>
        <v xml:space="preserve"> </v>
      </c>
      <c r="CB6" s="73">
        <f t="shared" si="3"/>
        <v>0</v>
      </c>
      <c r="CC6" s="73">
        <f t="shared" si="3"/>
        <v>0</v>
      </c>
      <c r="CD6" s="26"/>
      <c r="CE6" s="35"/>
      <c r="CF6" s="36"/>
      <c r="CG6" s="37"/>
      <c r="CH6" s="38"/>
      <c r="CI6" s="36"/>
      <c r="CJ6" s="37"/>
      <c r="CK6" s="36"/>
      <c r="CL6" s="36"/>
      <c r="CM6" s="37"/>
      <c r="CN6" s="36"/>
      <c r="CO6" s="36"/>
      <c r="CP6" s="37"/>
      <c r="CQ6" s="36"/>
      <c r="CR6" s="36"/>
      <c r="CS6" s="36"/>
      <c r="CT6" s="39"/>
      <c r="CU6" s="36"/>
      <c r="CV6" s="36"/>
      <c r="CW6" s="39"/>
      <c r="CX6" s="36"/>
      <c r="CY6" s="36"/>
      <c r="CZ6" s="39"/>
      <c r="DA6" s="36"/>
      <c r="DB6" s="37"/>
      <c r="DC6" s="39"/>
      <c r="DD6" s="36"/>
      <c r="DE6" s="37"/>
      <c r="DF6" s="39"/>
      <c r="DG6" s="36"/>
      <c r="DH6" s="37"/>
      <c r="DI6" s="36"/>
      <c r="DJ6" s="36"/>
      <c r="DK6" s="40"/>
    </row>
    <row r="7" spans="1:115" x14ac:dyDescent="0.2">
      <c r="A7" s="169"/>
      <c r="B7" s="59" t="s">
        <v>34</v>
      </c>
      <c r="C7" s="59">
        <v>22</v>
      </c>
      <c r="D7" s="69">
        <v>5784.7520000000004</v>
      </c>
      <c r="E7" s="17">
        <v>43.992199999999997</v>
      </c>
      <c r="F7" s="70">
        <v>51.534599999999998</v>
      </c>
      <c r="G7" s="70">
        <v>50.724299999999999</v>
      </c>
      <c r="H7" s="70">
        <v>44.069200000000002</v>
      </c>
      <c r="I7" s="70">
        <v>51.872100000000003</v>
      </c>
      <c r="J7" s="70">
        <v>51.077800000000003</v>
      </c>
      <c r="K7" s="70">
        <v>44.036700000000003</v>
      </c>
      <c r="L7" s="70">
        <v>51.859200000000001</v>
      </c>
      <c r="M7" s="70">
        <v>51.075600000000001</v>
      </c>
      <c r="N7" s="70">
        <v>43.956000000000003</v>
      </c>
      <c r="O7" s="70">
        <v>51.5152</v>
      </c>
      <c r="P7" s="70">
        <v>50.712000000000003</v>
      </c>
      <c r="Q7" s="70">
        <v>42.272199999999998</v>
      </c>
      <c r="R7" s="70">
        <v>51.202300000000001</v>
      </c>
      <c r="S7" s="70">
        <v>50.447699999999998</v>
      </c>
      <c r="T7" s="70">
        <v>43.874899999999997</v>
      </c>
      <c r="U7" s="70">
        <v>52.9437</v>
      </c>
      <c r="V7" s="70">
        <v>52.474200000000003</v>
      </c>
      <c r="W7" s="70">
        <v>39.018099999999997</v>
      </c>
      <c r="X7" s="70">
        <v>51.414000000000001</v>
      </c>
      <c r="Y7" s="70">
        <v>50.602600000000002</v>
      </c>
      <c r="Z7" s="70">
        <v>44.060699999999997</v>
      </c>
      <c r="AA7" s="70">
        <v>51.871299999999998</v>
      </c>
      <c r="AB7" s="70">
        <v>51.077199999999998</v>
      </c>
      <c r="AC7" s="70">
        <v>44.055399999999999</v>
      </c>
      <c r="AD7" s="70">
        <v>51.848300000000002</v>
      </c>
      <c r="AE7" s="70">
        <v>51.063899999999997</v>
      </c>
      <c r="AF7" s="70">
        <v>45.482599999999998</v>
      </c>
      <c r="AG7" s="70">
        <v>51.781799999999997</v>
      </c>
      <c r="AH7" s="70">
        <v>51.019199999999998</v>
      </c>
      <c r="AI7" s="70">
        <v>46.253300000000003</v>
      </c>
      <c r="AJ7" s="70">
        <v>52.334299999999999</v>
      </c>
      <c r="AK7" s="70">
        <v>51.472799999999999</v>
      </c>
      <c r="AL7" s="24">
        <v>71677.08</v>
      </c>
      <c r="AM7" s="71">
        <v>106.94</v>
      </c>
      <c r="AN7" s="72">
        <f t="shared" si="1"/>
        <v>19.910299999999999</v>
      </c>
      <c r="AO7" s="55">
        <f t="shared" si="0"/>
        <v>1.1214988646012829</v>
      </c>
      <c r="AP7" s="59">
        <v>22</v>
      </c>
      <c r="AQ7" s="90">
        <v>6487.5928000000004</v>
      </c>
      <c r="AR7" s="90">
        <v>44.912599999999998</v>
      </c>
      <c r="AS7" s="90">
        <v>51.792900000000003</v>
      </c>
      <c r="AT7" s="90">
        <v>50.911900000000003</v>
      </c>
      <c r="AU7" s="90">
        <v>45.018500000000003</v>
      </c>
      <c r="AV7" s="90">
        <v>52.154299999999999</v>
      </c>
      <c r="AW7" s="90">
        <v>51.285499999999999</v>
      </c>
      <c r="AX7" s="90">
        <v>44.991599999999998</v>
      </c>
      <c r="AY7" s="90">
        <v>52.1432</v>
      </c>
      <c r="AZ7" s="90">
        <v>51.2849</v>
      </c>
      <c r="BA7" s="90">
        <v>44.873899999999999</v>
      </c>
      <c r="BB7" s="90">
        <v>51.774299999999997</v>
      </c>
      <c r="BC7" s="90">
        <v>50.901400000000002</v>
      </c>
      <c r="BD7" s="90">
        <v>43.984299999999998</v>
      </c>
      <c r="BE7" s="90">
        <v>51.816899999999997</v>
      </c>
      <c r="BF7" s="90">
        <v>51.025399999999998</v>
      </c>
      <c r="BG7" s="90">
        <v>45.185699999999997</v>
      </c>
      <c r="BH7" s="90">
        <v>53.392000000000003</v>
      </c>
      <c r="BI7" s="90">
        <v>52.816200000000002</v>
      </c>
      <c r="BJ7" s="90">
        <v>42.2697</v>
      </c>
      <c r="BK7" s="90">
        <v>51.565399999999997</v>
      </c>
      <c r="BL7" s="90">
        <v>50.682499999999997</v>
      </c>
      <c r="BM7" s="90">
        <v>45.001199999999997</v>
      </c>
      <c r="BN7" s="90">
        <v>52.149000000000001</v>
      </c>
      <c r="BO7" s="90">
        <v>51.279800000000002</v>
      </c>
      <c r="BP7" s="90">
        <v>44.980600000000003</v>
      </c>
      <c r="BQ7" s="90">
        <v>52.140099999999997</v>
      </c>
      <c r="BR7" s="90">
        <v>51.274099999999997</v>
      </c>
      <c r="BS7" s="90">
        <v>45.562100000000001</v>
      </c>
      <c r="BT7" s="90">
        <v>52.075200000000002</v>
      </c>
      <c r="BU7" s="90">
        <v>51.217100000000002</v>
      </c>
      <c r="BV7" s="90">
        <v>45.906100000000002</v>
      </c>
      <c r="BW7" s="90">
        <v>52.3157</v>
      </c>
      <c r="BX7" s="90">
        <v>51.471699999999998</v>
      </c>
      <c r="BY7" s="24"/>
      <c r="BZ7" s="71"/>
      <c r="CA7" s="72" t="str">
        <f t="shared" si="2"/>
        <v xml:space="preserve"> </v>
      </c>
      <c r="CB7" s="73">
        <f t="shared" si="3"/>
        <v>0</v>
      </c>
      <c r="CC7" s="73">
        <f t="shared" si="3"/>
        <v>0</v>
      </c>
      <c r="CD7" s="26"/>
      <c r="CE7" s="27">
        <v>-4.1652971895865476E-2</v>
      </c>
      <c r="CF7" s="28">
        <v>1.5158569809198941E-2</v>
      </c>
      <c r="CG7" s="28">
        <v>7.72759832032619E-2</v>
      </c>
      <c r="CH7" s="27">
        <v>-4.1523478908794487E-2</v>
      </c>
      <c r="CI7" s="28">
        <v>1.3227791991925031E-2</v>
      </c>
      <c r="CJ7" s="28">
        <v>7.5655816092423001E-2</v>
      </c>
      <c r="CK7" s="27">
        <v>-4.2007525673773749E-2</v>
      </c>
      <c r="CL7" s="28">
        <v>1.3310748020299856E-2</v>
      </c>
      <c r="CM7" s="28">
        <v>7.3978453691915247E-2</v>
      </c>
      <c r="CN7" s="27">
        <v>-4.1193023741470713E-2</v>
      </c>
      <c r="CO7" s="28">
        <v>1.423040526979702E-2</v>
      </c>
      <c r="CP7" s="28">
        <v>7.5121023605184245E-2</v>
      </c>
      <c r="CQ7" s="27">
        <v>-0.18482170527916875</v>
      </c>
      <c r="CR7" s="28">
        <v>-3.3526704648903394E-2</v>
      </c>
      <c r="CS7" s="28">
        <v>-4.1304602070447949E-2</v>
      </c>
      <c r="CT7" s="29">
        <v>-0.13702431964587192</v>
      </c>
      <c r="CU7" s="28">
        <v>-2.5914424179950379E-2</v>
      </c>
      <c r="CV7" s="28">
        <v>1.446415071848417E-2</v>
      </c>
      <c r="CW7" s="27">
        <v>-0.46711832721981195</v>
      </c>
      <c r="CX7" s="28">
        <v>3.9486527011192818E-2</v>
      </c>
      <c r="CY7" s="28">
        <v>0.10009314680746284</v>
      </c>
      <c r="CZ7" s="29">
        <v>-4.086642412873065E-2</v>
      </c>
      <c r="DA7" s="28">
        <v>1.3670708046169322E-2</v>
      </c>
      <c r="DB7" s="41">
        <v>7.6432114888743019E-2</v>
      </c>
      <c r="DC7" s="29">
        <v>-3.9507990969590567E-2</v>
      </c>
      <c r="DD7" s="28">
        <v>1.0055730523581108E-2</v>
      </c>
      <c r="DE7" s="41">
        <v>7.2455517279641724E-2</v>
      </c>
      <c r="DF7" s="29">
        <v>5.0104986631274384E-2</v>
      </c>
      <c r="DG7" s="28">
        <v>8.7151386662418506E-3</v>
      </c>
      <c r="DH7" s="41">
        <v>7.3087274395794877E-2</v>
      </c>
      <c r="DI7" s="28">
        <v>0.19513518738914426</v>
      </c>
      <c r="DJ7" s="28">
        <v>0.13998819436399312</v>
      </c>
      <c r="DK7" s="33">
        <v>0.12464852596331633</v>
      </c>
    </row>
    <row r="8" spans="1:115" x14ac:dyDescent="0.2">
      <c r="A8" s="169"/>
      <c r="B8" s="60"/>
      <c r="C8" s="60">
        <v>27</v>
      </c>
      <c r="D8" s="74">
        <v>3085.7696000000001</v>
      </c>
      <c r="E8" s="34">
        <v>41.975299999999997</v>
      </c>
      <c r="F8" s="75">
        <v>49.434899999999999</v>
      </c>
      <c r="G8" s="75">
        <v>48.722799999999999</v>
      </c>
      <c r="H8" s="75">
        <v>42.009500000000003</v>
      </c>
      <c r="I8" s="75">
        <v>49.6432</v>
      </c>
      <c r="J8" s="75">
        <v>48.947600000000001</v>
      </c>
      <c r="K8" s="75">
        <v>41.979700000000001</v>
      </c>
      <c r="L8" s="75">
        <v>49.625700000000002</v>
      </c>
      <c r="M8" s="75">
        <v>48.935000000000002</v>
      </c>
      <c r="N8" s="75">
        <v>41.943899999999999</v>
      </c>
      <c r="O8" s="75">
        <v>49.4101</v>
      </c>
      <c r="P8" s="75">
        <v>48.702800000000003</v>
      </c>
      <c r="Q8" s="75">
        <v>40.796300000000002</v>
      </c>
      <c r="R8" s="75">
        <v>48.7209</v>
      </c>
      <c r="S8" s="75">
        <v>48.064700000000002</v>
      </c>
      <c r="T8" s="75">
        <v>42.014800000000001</v>
      </c>
      <c r="U8" s="75">
        <v>50.886299999999999</v>
      </c>
      <c r="V8" s="75">
        <v>50.602899999999998</v>
      </c>
      <c r="W8" s="75">
        <v>38.3765</v>
      </c>
      <c r="X8" s="75">
        <v>49.368499999999997</v>
      </c>
      <c r="Y8" s="75">
        <v>48.657600000000002</v>
      </c>
      <c r="Z8" s="75">
        <v>42.003799999999998</v>
      </c>
      <c r="AA8" s="75">
        <v>49.636200000000002</v>
      </c>
      <c r="AB8" s="75">
        <v>48.942500000000003</v>
      </c>
      <c r="AC8" s="75">
        <v>41.991399999999999</v>
      </c>
      <c r="AD8" s="75">
        <v>49.610999999999997</v>
      </c>
      <c r="AE8" s="75">
        <v>48.920400000000001</v>
      </c>
      <c r="AF8" s="75">
        <v>42.6355</v>
      </c>
      <c r="AG8" s="75">
        <v>49.525100000000002</v>
      </c>
      <c r="AH8" s="75">
        <v>48.8551</v>
      </c>
      <c r="AI8" s="75">
        <v>43.502299999999998</v>
      </c>
      <c r="AJ8" s="75">
        <v>50.1389</v>
      </c>
      <c r="AK8" s="75">
        <v>49.292200000000001</v>
      </c>
      <c r="AL8" s="25">
        <v>68743.73</v>
      </c>
      <c r="AM8" s="73">
        <v>111.75</v>
      </c>
      <c r="AN8" s="76">
        <f t="shared" si="1"/>
        <v>19.095480555555554</v>
      </c>
      <c r="AO8" s="55">
        <f t="shared" si="0"/>
        <v>1.1182024737038045</v>
      </c>
      <c r="AP8" s="60">
        <v>27</v>
      </c>
      <c r="AQ8" s="90">
        <v>3450.5151999999998</v>
      </c>
      <c r="AR8" s="90">
        <v>42.6402</v>
      </c>
      <c r="AS8" s="90">
        <v>49.737900000000003</v>
      </c>
      <c r="AT8" s="90">
        <v>48.862200000000001</v>
      </c>
      <c r="AU8" s="90">
        <v>42.683900000000001</v>
      </c>
      <c r="AV8" s="90">
        <v>49.969499999999996</v>
      </c>
      <c r="AW8" s="90">
        <v>49.1</v>
      </c>
      <c r="AX8" s="90">
        <v>42.660899999999998</v>
      </c>
      <c r="AY8" s="90">
        <v>49.950099999999999</v>
      </c>
      <c r="AZ8" s="90">
        <v>49.095399999999998</v>
      </c>
      <c r="BA8" s="90">
        <v>42.609000000000002</v>
      </c>
      <c r="BB8" s="90">
        <v>49.713999999999999</v>
      </c>
      <c r="BC8" s="90">
        <v>48.851300000000002</v>
      </c>
      <c r="BD8" s="90">
        <v>42.1571</v>
      </c>
      <c r="BE8" s="90">
        <v>49.284300000000002</v>
      </c>
      <c r="BF8" s="90">
        <v>48.740900000000003</v>
      </c>
      <c r="BG8" s="90">
        <v>43.056800000000003</v>
      </c>
      <c r="BH8" s="90">
        <v>51.397300000000001</v>
      </c>
      <c r="BI8" s="90">
        <v>50.9465</v>
      </c>
      <c r="BJ8" s="90">
        <v>40.923299999999998</v>
      </c>
      <c r="BK8" s="90">
        <v>49.577399999999997</v>
      </c>
      <c r="BL8" s="90">
        <v>48.711100000000002</v>
      </c>
      <c r="BM8" s="90">
        <v>42.673400000000001</v>
      </c>
      <c r="BN8" s="90">
        <v>49.960599999999999</v>
      </c>
      <c r="BO8" s="90">
        <v>49.091500000000003</v>
      </c>
      <c r="BP8" s="90">
        <v>42.657699999999998</v>
      </c>
      <c r="BQ8" s="90">
        <v>49.944400000000002</v>
      </c>
      <c r="BR8" s="90">
        <v>49.079099999999997</v>
      </c>
      <c r="BS8" s="90">
        <v>42.8748</v>
      </c>
      <c r="BT8" s="90">
        <v>49.863700000000001</v>
      </c>
      <c r="BU8" s="90">
        <v>49.012999999999998</v>
      </c>
      <c r="BV8" s="90">
        <v>43.214300000000001</v>
      </c>
      <c r="BW8" s="90">
        <v>50.071199999999997</v>
      </c>
      <c r="BX8" s="90">
        <v>49.230600000000003</v>
      </c>
      <c r="BY8" s="25"/>
      <c r="BZ8" s="73"/>
      <c r="CA8" s="76" t="str">
        <f t="shared" si="2"/>
        <v xml:space="preserve"> </v>
      </c>
      <c r="CB8" s="73">
        <f t="shared" si="3"/>
        <v>0</v>
      </c>
      <c r="CC8" s="73">
        <f t="shared" si="3"/>
        <v>0</v>
      </c>
      <c r="CD8" s="26"/>
      <c r="CE8" s="35"/>
      <c r="CF8" s="36"/>
      <c r="CG8" s="37"/>
      <c r="CH8" s="38"/>
      <c r="CI8" s="36"/>
      <c r="CJ8" s="37"/>
      <c r="CK8" s="36"/>
      <c r="CL8" s="36"/>
      <c r="CM8" s="37"/>
      <c r="CN8" s="36"/>
      <c r="CO8" s="36"/>
      <c r="CP8" s="37"/>
      <c r="CQ8" s="36"/>
      <c r="CR8" s="36"/>
      <c r="CS8" s="36"/>
      <c r="CT8" s="39"/>
      <c r="CU8" s="36"/>
      <c r="CV8" s="36"/>
      <c r="CW8" s="39"/>
      <c r="CX8" s="36"/>
      <c r="CY8" s="36"/>
      <c r="CZ8" s="39"/>
      <c r="DA8" s="36"/>
      <c r="DB8" s="37"/>
      <c r="DC8" s="39"/>
      <c r="DD8" s="36"/>
      <c r="DE8" s="37"/>
      <c r="DF8" s="39"/>
      <c r="DG8" s="36"/>
      <c r="DH8" s="37"/>
      <c r="DI8" s="36"/>
      <c r="DJ8" s="36"/>
      <c r="DK8" s="40"/>
    </row>
    <row r="9" spans="1:115" x14ac:dyDescent="0.2">
      <c r="A9" s="169"/>
      <c r="B9" s="60"/>
      <c r="C9" s="60">
        <v>32</v>
      </c>
      <c r="D9" s="74">
        <v>1607.5744</v>
      </c>
      <c r="E9" s="34">
        <v>39.442700000000002</v>
      </c>
      <c r="F9" s="75">
        <v>46.927300000000002</v>
      </c>
      <c r="G9" s="75">
        <v>46.3962</v>
      </c>
      <c r="H9" s="75">
        <v>39.446800000000003</v>
      </c>
      <c r="I9" s="75">
        <v>47.0473</v>
      </c>
      <c r="J9" s="75">
        <v>46.5291</v>
      </c>
      <c r="K9" s="75">
        <v>39.418999999999997</v>
      </c>
      <c r="L9" s="75">
        <v>47.027200000000001</v>
      </c>
      <c r="M9" s="75">
        <v>46.510599999999997</v>
      </c>
      <c r="N9" s="75">
        <v>39.413499999999999</v>
      </c>
      <c r="O9" s="75">
        <v>46.903799999999997</v>
      </c>
      <c r="P9" s="75">
        <v>46.373199999999997</v>
      </c>
      <c r="Q9" s="75">
        <v>38.618299999999998</v>
      </c>
      <c r="R9" s="75">
        <v>45.807699999999997</v>
      </c>
      <c r="S9" s="75">
        <v>45.439500000000002</v>
      </c>
      <c r="T9" s="75">
        <v>39.8187</v>
      </c>
      <c r="U9" s="75">
        <v>48.472000000000001</v>
      </c>
      <c r="V9" s="75">
        <v>48.253500000000003</v>
      </c>
      <c r="W9" s="75">
        <v>37.225900000000003</v>
      </c>
      <c r="X9" s="75">
        <v>46.92</v>
      </c>
      <c r="Y9" s="75">
        <v>46.371899999999997</v>
      </c>
      <c r="Z9" s="75">
        <v>39.444299999999998</v>
      </c>
      <c r="AA9" s="75">
        <v>47.041200000000003</v>
      </c>
      <c r="AB9" s="75">
        <v>46.5244</v>
      </c>
      <c r="AC9" s="75">
        <v>39.422499999999999</v>
      </c>
      <c r="AD9" s="75">
        <v>47.017099999999999</v>
      </c>
      <c r="AE9" s="75">
        <v>46.499899999999997</v>
      </c>
      <c r="AF9" s="75">
        <v>39.636800000000001</v>
      </c>
      <c r="AG9" s="75">
        <v>46.948700000000002</v>
      </c>
      <c r="AH9" s="75">
        <v>46.447299999999998</v>
      </c>
      <c r="AI9" s="75">
        <v>40.5839</v>
      </c>
      <c r="AJ9" s="75">
        <v>47.620699999999999</v>
      </c>
      <c r="AK9" s="75">
        <v>46.804499999999997</v>
      </c>
      <c r="AL9" s="25">
        <v>68271.03</v>
      </c>
      <c r="AM9" s="73">
        <v>100.84</v>
      </c>
      <c r="AN9" s="76">
        <f t="shared" si="1"/>
        <v>18.964175000000001</v>
      </c>
      <c r="AO9" s="55">
        <f t="shared" si="0"/>
        <v>1.125576520750766</v>
      </c>
      <c r="AP9" s="60">
        <v>32</v>
      </c>
      <c r="AQ9" s="90">
        <v>1809.4480000000001</v>
      </c>
      <c r="AR9" s="90">
        <v>39.978299999999997</v>
      </c>
      <c r="AS9" s="90">
        <v>47.314799999999998</v>
      </c>
      <c r="AT9" s="90">
        <v>46.505000000000003</v>
      </c>
      <c r="AU9" s="90">
        <v>39.985599999999998</v>
      </c>
      <c r="AV9" s="90">
        <v>47.453600000000002</v>
      </c>
      <c r="AW9" s="90">
        <v>46.645299999999999</v>
      </c>
      <c r="AX9" s="90">
        <v>39.9589</v>
      </c>
      <c r="AY9" s="90">
        <v>47.4345</v>
      </c>
      <c r="AZ9" s="90">
        <v>46.631300000000003</v>
      </c>
      <c r="BA9" s="90">
        <v>39.947099999999999</v>
      </c>
      <c r="BB9" s="90">
        <v>47.296399999999998</v>
      </c>
      <c r="BC9" s="90">
        <v>46.4878</v>
      </c>
      <c r="BD9" s="90">
        <v>39.660200000000003</v>
      </c>
      <c r="BE9" s="90">
        <v>46.445700000000002</v>
      </c>
      <c r="BF9" s="90">
        <v>45.988100000000003</v>
      </c>
      <c r="BG9" s="90">
        <v>40.6265</v>
      </c>
      <c r="BH9" s="90">
        <v>48.949399999999997</v>
      </c>
      <c r="BI9" s="90">
        <v>48.555</v>
      </c>
      <c r="BJ9" s="90">
        <v>39.009599999999999</v>
      </c>
      <c r="BK9" s="90">
        <v>47.229100000000003</v>
      </c>
      <c r="BL9" s="90">
        <v>46.429499999999997</v>
      </c>
      <c r="BM9" s="90">
        <v>39.980600000000003</v>
      </c>
      <c r="BN9" s="90">
        <v>47.447000000000003</v>
      </c>
      <c r="BO9" s="90">
        <v>46.639400000000002</v>
      </c>
      <c r="BP9" s="90">
        <v>39.956600000000002</v>
      </c>
      <c r="BQ9" s="90">
        <v>47.436900000000001</v>
      </c>
      <c r="BR9" s="90">
        <v>46.629899999999999</v>
      </c>
      <c r="BS9" s="90">
        <v>40.004300000000001</v>
      </c>
      <c r="BT9" s="90">
        <v>47.372100000000003</v>
      </c>
      <c r="BU9" s="90">
        <v>46.576099999999997</v>
      </c>
      <c r="BV9" s="90">
        <v>40.341799999999999</v>
      </c>
      <c r="BW9" s="90">
        <v>47.584299999999999</v>
      </c>
      <c r="BX9" s="90">
        <v>46.802700000000002</v>
      </c>
      <c r="BY9" s="25"/>
      <c r="BZ9" s="73"/>
      <c r="CA9" s="76" t="str">
        <f t="shared" si="2"/>
        <v xml:space="preserve"> </v>
      </c>
      <c r="CB9" s="73">
        <f t="shared" si="3"/>
        <v>0</v>
      </c>
      <c r="CC9" s="73">
        <f t="shared" si="3"/>
        <v>0</v>
      </c>
      <c r="CD9" s="26"/>
      <c r="CE9" s="35"/>
      <c r="CF9" s="36"/>
      <c r="CG9" s="37"/>
      <c r="CH9" s="38"/>
      <c r="CI9" s="36"/>
      <c r="CJ9" s="37"/>
      <c r="CK9" s="36"/>
      <c r="CL9" s="36"/>
      <c r="CM9" s="37"/>
      <c r="CN9" s="36"/>
      <c r="CO9" s="36"/>
      <c r="CP9" s="37"/>
      <c r="CQ9" s="36"/>
      <c r="CR9" s="36"/>
      <c r="CS9" s="36"/>
      <c r="CT9" s="39"/>
      <c r="CU9" s="36"/>
      <c r="CV9" s="36"/>
      <c r="CW9" s="39"/>
      <c r="CX9" s="36"/>
      <c r="CY9" s="36"/>
      <c r="CZ9" s="39"/>
      <c r="DA9" s="36"/>
      <c r="DB9" s="37"/>
      <c r="DC9" s="39"/>
      <c r="DD9" s="36"/>
      <c r="DE9" s="37"/>
      <c r="DF9" s="39"/>
      <c r="DG9" s="36"/>
      <c r="DH9" s="37"/>
      <c r="DI9" s="36"/>
      <c r="DJ9" s="36"/>
      <c r="DK9" s="40"/>
    </row>
    <row r="10" spans="1:115" ht="14.25" thickBot="1" x14ac:dyDescent="0.25">
      <c r="A10" s="169"/>
      <c r="B10" s="60"/>
      <c r="C10" s="60">
        <v>37</v>
      </c>
      <c r="D10" s="74">
        <v>820.92319999999995</v>
      </c>
      <c r="E10" s="34">
        <v>36.786299999999997</v>
      </c>
      <c r="F10" s="75">
        <v>45.021900000000002</v>
      </c>
      <c r="G10" s="75">
        <v>44.525100000000002</v>
      </c>
      <c r="H10" s="75">
        <v>36.777500000000003</v>
      </c>
      <c r="I10" s="75">
        <v>45.0991</v>
      </c>
      <c r="J10" s="75">
        <v>44.613100000000003</v>
      </c>
      <c r="K10" s="75">
        <v>36.747799999999998</v>
      </c>
      <c r="L10" s="75">
        <v>45.076599999999999</v>
      </c>
      <c r="M10" s="75">
        <v>44.595500000000001</v>
      </c>
      <c r="N10" s="75">
        <v>36.756700000000002</v>
      </c>
      <c r="O10" s="75">
        <v>44.996099999999998</v>
      </c>
      <c r="P10" s="75">
        <v>44.505899999999997</v>
      </c>
      <c r="Q10" s="75">
        <v>35.956600000000002</v>
      </c>
      <c r="R10" s="75">
        <v>43.710599999999999</v>
      </c>
      <c r="S10" s="75">
        <v>43.378</v>
      </c>
      <c r="T10" s="75">
        <v>37.502299999999998</v>
      </c>
      <c r="U10" s="75">
        <v>46.526600000000002</v>
      </c>
      <c r="V10" s="75">
        <v>46.228200000000001</v>
      </c>
      <c r="W10" s="75">
        <v>35.602400000000003</v>
      </c>
      <c r="X10" s="75">
        <v>45.031700000000001</v>
      </c>
      <c r="Y10" s="75">
        <v>44.524799999999999</v>
      </c>
      <c r="Z10" s="75">
        <v>36.777099999999997</v>
      </c>
      <c r="AA10" s="75">
        <v>45.095100000000002</v>
      </c>
      <c r="AB10" s="75">
        <v>44.609699999999997</v>
      </c>
      <c r="AC10" s="75">
        <v>36.748399999999997</v>
      </c>
      <c r="AD10" s="75">
        <v>45.069099999999999</v>
      </c>
      <c r="AE10" s="75">
        <v>44.587200000000003</v>
      </c>
      <c r="AF10" s="75">
        <v>36.780299999999997</v>
      </c>
      <c r="AG10" s="75">
        <v>45.022599999999997</v>
      </c>
      <c r="AH10" s="75">
        <v>44.553100000000001</v>
      </c>
      <c r="AI10" s="75">
        <v>37.805700000000002</v>
      </c>
      <c r="AJ10" s="75">
        <v>45.7226</v>
      </c>
      <c r="AK10" s="75">
        <v>44.811500000000002</v>
      </c>
      <c r="AL10" s="25">
        <v>68791.039999999994</v>
      </c>
      <c r="AM10" s="73">
        <v>102.01</v>
      </c>
      <c r="AN10" s="76">
        <f t="shared" si="1"/>
        <v>19.10862222222222</v>
      </c>
      <c r="AO10" s="55">
        <f t="shared" si="0"/>
        <v>1.1394556762435268</v>
      </c>
      <c r="AP10" s="60">
        <v>37</v>
      </c>
      <c r="AQ10" s="90">
        <v>935.40560000000005</v>
      </c>
      <c r="AR10" s="90">
        <v>37.299700000000001</v>
      </c>
      <c r="AS10" s="90">
        <v>45.384700000000002</v>
      </c>
      <c r="AT10" s="90">
        <v>44.664700000000003</v>
      </c>
      <c r="AU10" s="90">
        <v>37.291800000000002</v>
      </c>
      <c r="AV10" s="90">
        <v>45.474299999999999</v>
      </c>
      <c r="AW10" s="90">
        <v>44.757899999999999</v>
      </c>
      <c r="AX10" s="90">
        <v>37.254800000000003</v>
      </c>
      <c r="AY10" s="90">
        <v>45.454799999999999</v>
      </c>
      <c r="AZ10" s="90">
        <v>44.744999999999997</v>
      </c>
      <c r="BA10" s="90">
        <v>37.261800000000001</v>
      </c>
      <c r="BB10" s="90">
        <v>45.366300000000003</v>
      </c>
      <c r="BC10" s="90">
        <v>44.650799999999997</v>
      </c>
      <c r="BD10" s="90">
        <v>36.828000000000003</v>
      </c>
      <c r="BE10" s="90">
        <v>44.190399999999997</v>
      </c>
      <c r="BF10" s="90">
        <v>43.796300000000002</v>
      </c>
      <c r="BG10" s="90">
        <v>38.197699999999998</v>
      </c>
      <c r="BH10" s="90">
        <v>46.905299999999997</v>
      </c>
      <c r="BI10" s="90">
        <v>46.592100000000002</v>
      </c>
      <c r="BJ10" s="90">
        <v>36.803400000000003</v>
      </c>
      <c r="BK10" s="90">
        <v>45.336199999999998</v>
      </c>
      <c r="BL10" s="90">
        <v>44.625300000000003</v>
      </c>
      <c r="BM10" s="90">
        <v>37.2898</v>
      </c>
      <c r="BN10" s="90">
        <v>45.47</v>
      </c>
      <c r="BO10" s="90">
        <v>44.753500000000003</v>
      </c>
      <c r="BP10" s="90">
        <v>37.254600000000003</v>
      </c>
      <c r="BQ10" s="90">
        <v>45.462600000000002</v>
      </c>
      <c r="BR10" s="90">
        <v>44.748800000000003</v>
      </c>
      <c r="BS10" s="90">
        <v>37.245399999999997</v>
      </c>
      <c r="BT10" s="90">
        <v>45.415399999999998</v>
      </c>
      <c r="BU10" s="90">
        <v>44.7119</v>
      </c>
      <c r="BV10" s="90">
        <v>37.586399999999998</v>
      </c>
      <c r="BW10" s="90">
        <v>45.639200000000002</v>
      </c>
      <c r="BX10" s="90">
        <v>44.955599999999997</v>
      </c>
      <c r="BY10" s="25"/>
      <c r="BZ10" s="73"/>
      <c r="CA10" s="76" t="str">
        <f t="shared" si="2"/>
        <v xml:space="preserve"> </v>
      </c>
      <c r="CB10" s="73">
        <f t="shared" si="3"/>
        <v>0</v>
      </c>
      <c r="CC10" s="73">
        <f t="shared" si="3"/>
        <v>0</v>
      </c>
      <c r="CD10" s="26"/>
      <c r="CE10" s="35"/>
      <c r="CF10" s="36"/>
      <c r="CG10" s="37"/>
      <c r="CH10" s="38"/>
      <c r="CI10" s="36"/>
      <c r="CJ10" s="37"/>
      <c r="CK10" s="36"/>
      <c r="CL10" s="36"/>
      <c r="CM10" s="37"/>
      <c r="CN10" s="36"/>
      <c r="CO10" s="36"/>
      <c r="CP10" s="37"/>
      <c r="CQ10" s="36"/>
      <c r="CR10" s="36"/>
      <c r="CS10" s="36"/>
      <c r="CT10" s="39"/>
      <c r="CU10" s="36"/>
      <c r="CV10" s="36"/>
      <c r="CW10" s="39"/>
      <c r="CX10" s="36"/>
      <c r="CY10" s="36"/>
      <c r="CZ10" s="39"/>
      <c r="DA10" s="36"/>
      <c r="DB10" s="37"/>
      <c r="DC10" s="39"/>
      <c r="DD10" s="36"/>
      <c r="DE10" s="37"/>
      <c r="DF10" s="39"/>
      <c r="DG10" s="36"/>
      <c r="DH10" s="37"/>
      <c r="DI10" s="36"/>
      <c r="DJ10" s="36"/>
      <c r="DK10" s="40"/>
    </row>
    <row r="11" spans="1:115" x14ac:dyDescent="0.2">
      <c r="A11" s="169"/>
      <c r="B11" s="59" t="s">
        <v>45</v>
      </c>
      <c r="C11" s="59">
        <v>22</v>
      </c>
      <c r="D11" s="69">
        <v>30489.700799999999</v>
      </c>
      <c r="E11" s="42">
        <v>41.530700000000003</v>
      </c>
      <c r="F11" s="42">
        <v>49.649299999999997</v>
      </c>
      <c r="G11" s="42">
        <v>50.3827</v>
      </c>
      <c r="H11" s="42">
        <v>41.559600000000003</v>
      </c>
      <c r="I11" s="42">
        <v>49.755400000000002</v>
      </c>
      <c r="J11" s="42">
        <v>50.506900000000002</v>
      </c>
      <c r="K11" s="42">
        <v>41.570599999999999</v>
      </c>
      <c r="L11" s="42">
        <v>49.766300000000001</v>
      </c>
      <c r="M11" s="42">
        <v>50.512099999999997</v>
      </c>
      <c r="N11" s="42">
        <v>41.542200000000001</v>
      </c>
      <c r="O11" s="42">
        <v>49.659599999999998</v>
      </c>
      <c r="P11" s="42">
        <v>50.386400000000002</v>
      </c>
      <c r="Q11" s="42">
        <v>40.979500000000002</v>
      </c>
      <c r="R11" s="42">
        <v>49.454999999999998</v>
      </c>
      <c r="S11" s="42">
        <v>50.1021</v>
      </c>
      <c r="T11" s="42">
        <v>40.874499999999998</v>
      </c>
      <c r="U11" s="42">
        <v>50.502800000000001</v>
      </c>
      <c r="V11" s="42">
        <v>51.563299999999998</v>
      </c>
      <c r="W11" s="42">
        <v>38.581400000000002</v>
      </c>
      <c r="X11" s="42">
        <v>49.457599999999999</v>
      </c>
      <c r="Y11" s="42">
        <v>50.293799999999997</v>
      </c>
      <c r="Z11" s="42">
        <v>41.555999999999997</v>
      </c>
      <c r="AA11" s="42">
        <v>49.750300000000003</v>
      </c>
      <c r="AB11" s="42">
        <v>50.505800000000001</v>
      </c>
      <c r="AC11" s="42">
        <v>41.5824</v>
      </c>
      <c r="AD11" s="42">
        <v>49.7605</v>
      </c>
      <c r="AE11" s="42">
        <v>50.514600000000002</v>
      </c>
      <c r="AF11" s="77">
        <v>42.433100000000003</v>
      </c>
      <c r="AG11" s="77">
        <v>49.709499999999998</v>
      </c>
      <c r="AH11" s="77">
        <v>50.510300000000001</v>
      </c>
      <c r="AI11" s="42">
        <v>43.038200000000003</v>
      </c>
      <c r="AJ11" s="42">
        <v>50.660699999999999</v>
      </c>
      <c r="AK11" s="42">
        <v>51.0364</v>
      </c>
      <c r="AL11" s="24">
        <v>183465.72</v>
      </c>
      <c r="AM11" s="71">
        <v>215.47</v>
      </c>
      <c r="AN11" s="72">
        <f t="shared" si="1"/>
        <v>50.962699999999998</v>
      </c>
      <c r="AO11" s="55">
        <f t="shared" si="0"/>
        <v>0.96300434670057511</v>
      </c>
      <c r="AP11" s="59">
        <v>22</v>
      </c>
      <c r="AQ11" s="90">
        <v>29361.714400000001</v>
      </c>
      <c r="AR11" s="90">
        <v>42.238599999999998</v>
      </c>
      <c r="AS11" s="90">
        <v>49.993099999999998</v>
      </c>
      <c r="AT11" s="90">
        <v>50.650300000000001</v>
      </c>
      <c r="AU11" s="90">
        <v>42.282800000000002</v>
      </c>
      <c r="AV11" s="90">
        <v>50.109499999999997</v>
      </c>
      <c r="AW11" s="90">
        <v>50.782800000000002</v>
      </c>
      <c r="AX11" s="90">
        <v>42.2879</v>
      </c>
      <c r="AY11" s="90">
        <v>50.120399999999997</v>
      </c>
      <c r="AZ11" s="90">
        <v>50.788699999999999</v>
      </c>
      <c r="BA11" s="90">
        <v>42.241</v>
      </c>
      <c r="BB11" s="90">
        <v>50.003399999999999</v>
      </c>
      <c r="BC11" s="90">
        <v>50.655299999999997</v>
      </c>
      <c r="BD11" s="90">
        <v>42.262300000000003</v>
      </c>
      <c r="BE11" s="90">
        <v>49.9893</v>
      </c>
      <c r="BF11" s="90">
        <v>50.539200000000001</v>
      </c>
      <c r="BG11" s="90">
        <v>41.712699999999998</v>
      </c>
      <c r="BH11" s="90">
        <v>50.907699999999998</v>
      </c>
      <c r="BI11" s="90">
        <v>51.807400000000001</v>
      </c>
      <c r="BJ11" s="90">
        <v>40.881500000000003</v>
      </c>
      <c r="BK11" s="90">
        <v>49.697200000000002</v>
      </c>
      <c r="BL11" s="90">
        <v>50.476700000000001</v>
      </c>
      <c r="BM11" s="90">
        <v>42.274000000000001</v>
      </c>
      <c r="BN11" s="90">
        <v>50.099200000000003</v>
      </c>
      <c r="BO11" s="90">
        <v>50.78</v>
      </c>
      <c r="BP11" s="90">
        <v>42.280299999999997</v>
      </c>
      <c r="BQ11" s="90">
        <v>50.113700000000001</v>
      </c>
      <c r="BR11" s="90">
        <v>50.787799999999997</v>
      </c>
      <c r="BS11" s="90">
        <v>42.643599999999999</v>
      </c>
      <c r="BT11" s="90">
        <v>50.053600000000003</v>
      </c>
      <c r="BU11" s="90">
        <v>50.772100000000002</v>
      </c>
      <c r="BV11" s="90">
        <v>43.044499999999999</v>
      </c>
      <c r="BW11" s="90">
        <v>50.36</v>
      </c>
      <c r="BX11" s="90">
        <v>51.059399999999997</v>
      </c>
      <c r="BY11" s="24"/>
      <c r="BZ11" s="71"/>
      <c r="CA11" s="72" t="str">
        <f t="shared" si="2"/>
        <v xml:space="preserve"> </v>
      </c>
      <c r="CB11" s="73">
        <f t="shared" si="3"/>
        <v>0</v>
      </c>
      <c r="CC11" s="73">
        <f t="shared" si="3"/>
        <v>0</v>
      </c>
      <c r="CD11" s="26"/>
      <c r="CE11" s="27">
        <v>-0.1465269856220629</v>
      </c>
      <c r="CF11" s="28">
        <v>-0.1589057277285838</v>
      </c>
      <c r="CG11" s="28">
        <v>-0.16332699209499812</v>
      </c>
      <c r="CH11" s="27">
        <v>-0.1475704744440578</v>
      </c>
      <c r="CI11" s="28">
        <v>-0.16014911751472949</v>
      </c>
      <c r="CJ11" s="28">
        <v>-0.16438867325145934</v>
      </c>
      <c r="CK11" s="27">
        <v>-0.14702827125709295</v>
      </c>
      <c r="CL11" s="28">
        <v>-0.16001278873499136</v>
      </c>
      <c r="CM11" s="28">
        <v>-0.16476885975880284</v>
      </c>
      <c r="CN11" s="27">
        <v>-0.14600543242452779</v>
      </c>
      <c r="CO11" s="28">
        <v>-0.15904391964331899</v>
      </c>
      <c r="CP11" s="28">
        <v>-0.16415817653096798</v>
      </c>
      <c r="CQ11" s="27">
        <v>-0.23436434785653359</v>
      </c>
      <c r="CR11" s="28">
        <v>-0.18435988419410876</v>
      </c>
      <c r="CS11" s="28">
        <v>-0.17117391692448836</v>
      </c>
      <c r="CT11" s="29">
        <v>-0.18757059635490958</v>
      </c>
      <c r="CU11" s="28">
        <v>-0.18428315153649466</v>
      </c>
      <c r="CV11" s="28">
        <v>-0.10772160431088051</v>
      </c>
      <c r="CW11" s="27">
        <v>-0.41995016257549955</v>
      </c>
      <c r="CX11" s="28">
        <v>-0.1294421696903425</v>
      </c>
      <c r="CY11" s="28">
        <v>-0.13313479232249115</v>
      </c>
      <c r="CZ11" s="29">
        <v>-0.14703700903554873</v>
      </c>
      <c r="DA11" s="28">
        <v>-0.15892089894107819</v>
      </c>
      <c r="DB11" s="41">
        <v>-0.16371995093222713</v>
      </c>
      <c r="DC11" s="29">
        <v>-0.14568488043158123</v>
      </c>
      <c r="DD11" s="28">
        <v>-0.1605677804149156</v>
      </c>
      <c r="DE11" s="41">
        <v>-0.16530343235494427</v>
      </c>
      <c r="DF11" s="29">
        <v>-9.6397411262642785E-2</v>
      </c>
      <c r="DG11" s="28">
        <v>-0.1617500228627452</v>
      </c>
      <c r="DH11" s="41">
        <v>-0.16404128188631417</v>
      </c>
      <c r="DI11" s="28">
        <v>-1.7804514168431873E-2</v>
      </c>
      <c r="DJ11" s="28">
        <v>0.31317058246373941</v>
      </c>
      <c r="DK11" s="33">
        <v>8.3427046353592216E-2</v>
      </c>
    </row>
    <row r="12" spans="1:115" x14ac:dyDescent="0.2">
      <c r="A12" s="169"/>
      <c r="B12" s="60"/>
      <c r="C12" s="60">
        <v>27</v>
      </c>
      <c r="D12" s="74">
        <v>11183.6456</v>
      </c>
      <c r="E12" s="43">
        <v>38.796999999999997</v>
      </c>
      <c r="F12" s="43">
        <v>47.600700000000003</v>
      </c>
      <c r="G12" s="43">
        <v>48.72</v>
      </c>
      <c r="H12" s="43">
        <v>38.7986</v>
      </c>
      <c r="I12" s="43">
        <v>47.669899999999998</v>
      </c>
      <c r="J12" s="43">
        <v>48.807299999999998</v>
      </c>
      <c r="K12" s="43">
        <v>38.809199999999997</v>
      </c>
      <c r="L12" s="43">
        <v>47.682699999999997</v>
      </c>
      <c r="M12" s="43">
        <v>48.811399999999999</v>
      </c>
      <c r="N12" s="43">
        <v>38.808199999999999</v>
      </c>
      <c r="O12" s="43">
        <v>47.612699999999997</v>
      </c>
      <c r="P12" s="43">
        <v>48.722999999999999</v>
      </c>
      <c r="Q12" s="43">
        <v>38.6571</v>
      </c>
      <c r="R12" s="43">
        <v>47.2288</v>
      </c>
      <c r="S12" s="43">
        <v>48.125500000000002</v>
      </c>
      <c r="T12" s="43">
        <v>38.302</v>
      </c>
      <c r="U12" s="43">
        <v>48.552900000000001</v>
      </c>
      <c r="V12" s="43">
        <v>49.827399999999997</v>
      </c>
      <c r="W12" s="43">
        <v>37.129399999999997</v>
      </c>
      <c r="X12" s="43">
        <v>47.502699999999997</v>
      </c>
      <c r="Y12" s="43">
        <v>48.668300000000002</v>
      </c>
      <c r="Z12" s="43">
        <v>38.796900000000001</v>
      </c>
      <c r="AA12" s="43">
        <v>47.6646</v>
      </c>
      <c r="AB12" s="43">
        <v>48.804900000000004</v>
      </c>
      <c r="AC12" s="43">
        <v>38.811</v>
      </c>
      <c r="AD12" s="43">
        <v>47.676400000000001</v>
      </c>
      <c r="AE12" s="43">
        <v>48.8095</v>
      </c>
      <c r="AF12" s="78">
        <v>39.0473</v>
      </c>
      <c r="AG12" s="78">
        <v>47.617800000000003</v>
      </c>
      <c r="AH12" s="78">
        <v>48.783099999999997</v>
      </c>
      <c r="AI12" s="43">
        <v>39.654400000000003</v>
      </c>
      <c r="AJ12" s="43">
        <v>48.705300000000001</v>
      </c>
      <c r="AK12" s="43">
        <v>49.401000000000003</v>
      </c>
      <c r="AL12" s="25">
        <v>143777.56</v>
      </c>
      <c r="AM12" s="73">
        <v>166.06</v>
      </c>
      <c r="AN12" s="76">
        <f t="shared" si="1"/>
        <v>39.938211111111109</v>
      </c>
      <c r="AO12" s="55">
        <f t="shared" si="0"/>
        <v>1.0209800639605391</v>
      </c>
      <c r="AP12" s="60">
        <v>27</v>
      </c>
      <c r="AQ12" s="90">
        <v>11418.279200000001</v>
      </c>
      <c r="AR12" s="90">
        <v>39.384500000000003</v>
      </c>
      <c r="AS12" s="90">
        <v>48.012900000000002</v>
      </c>
      <c r="AT12" s="90">
        <v>49.093499999999999</v>
      </c>
      <c r="AU12" s="90">
        <v>39.394300000000001</v>
      </c>
      <c r="AV12" s="90">
        <v>48.091700000000003</v>
      </c>
      <c r="AW12" s="90">
        <v>49.190300000000001</v>
      </c>
      <c r="AX12" s="90">
        <v>39.401600000000002</v>
      </c>
      <c r="AY12" s="90">
        <v>48.103700000000003</v>
      </c>
      <c r="AZ12" s="90">
        <v>49.195300000000003</v>
      </c>
      <c r="BA12" s="90">
        <v>39.392699999999998</v>
      </c>
      <c r="BB12" s="90">
        <v>48.024900000000002</v>
      </c>
      <c r="BC12" s="90">
        <v>49.098399999999998</v>
      </c>
      <c r="BD12" s="90">
        <v>39.6389</v>
      </c>
      <c r="BE12" s="90">
        <v>47.785499999999999</v>
      </c>
      <c r="BF12" s="90">
        <v>48.595599999999997</v>
      </c>
      <c r="BG12" s="90">
        <v>38.9953</v>
      </c>
      <c r="BH12" s="90">
        <v>48.995800000000003</v>
      </c>
      <c r="BI12" s="90">
        <v>50.127699999999997</v>
      </c>
      <c r="BJ12" s="90">
        <v>38.661700000000003</v>
      </c>
      <c r="BK12" s="90">
        <v>47.827199999999998</v>
      </c>
      <c r="BL12" s="90">
        <v>48.970300000000002</v>
      </c>
      <c r="BM12" s="90">
        <v>39.390099999999997</v>
      </c>
      <c r="BN12" s="90">
        <v>48.082700000000003</v>
      </c>
      <c r="BO12" s="90">
        <v>49.186300000000003</v>
      </c>
      <c r="BP12" s="90">
        <v>39.398499999999999</v>
      </c>
      <c r="BQ12" s="90">
        <v>48.098799999999997</v>
      </c>
      <c r="BR12" s="90">
        <v>49.193600000000004</v>
      </c>
      <c r="BS12" s="90">
        <v>39.486499999999999</v>
      </c>
      <c r="BT12" s="90">
        <v>48.040500000000002</v>
      </c>
      <c r="BU12" s="90">
        <v>49.165399999999998</v>
      </c>
      <c r="BV12" s="90">
        <v>39.8992</v>
      </c>
      <c r="BW12" s="90">
        <v>48.269199999999998</v>
      </c>
      <c r="BX12" s="90">
        <v>49.399700000000003</v>
      </c>
      <c r="BY12" s="25"/>
      <c r="BZ12" s="73"/>
      <c r="CA12" s="76" t="str">
        <f t="shared" si="2"/>
        <v xml:space="preserve"> </v>
      </c>
      <c r="CB12" s="73">
        <f t="shared" si="3"/>
        <v>0</v>
      </c>
      <c r="CC12" s="73">
        <f t="shared" si="3"/>
        <v>0</v>
      </c>
      <c r="CD12" s="26"/>
      <c r="CE12" s="35"/>
      <c r="CF12" s="36"/>
      <c r="CG12" s="37"/>
      <c r="CH12" s="38"/>
      <c r="CI12" s="36"/>
      <c r="CJ12" s="37"/>
      <c r="CK12" s="36"/>
      <c r="CL12" s="36"/>
      <c r="CM12" s="37"/>
      <c r="CN12" s="36"/>
      <c r="CO12" s="36"/>
      <c r="CP12" s="37"/>
      <c r="CQ12" s="36"/>
      <c r="CR12" s="36"/>
      <c r="CS12" s="36"/>
      <c r="CT12" s="39"/>
      <c r="CU12" s="36"/>
      <c r="CV12" s="36"/>
      <c r="CW12" s="39"/>
      <c r="CX12" s="36"/>
      <c r="CY12" s="36"/>
      <c r="CZ12" s="39"/>
      <c r="DA12" s="36"/>
      <c r="DB12" s="37"/>
      <c r="DC12" s="39"/>
      <c r="DD12" s="36"/>
      <c r="DE12" s="37"/>
      <c r="DF12" s="39"/>
      <c r="DG12" s="36"/>
      <c r="DH12" s="37"/>
      <c r="DI12" s="36"/>
      <c r="DJ12" s="36"/>
      <c r="DK12" s="40"/>
    </row>
    <row r="13" spans="1:115" x14ac:dyDescent="0.2">
      <c r="A13" s="169"/>
      <c r="B13" s="60"/>
      <c r="C13" s="60">
        <v>32</v>
      </c>
      <c r="D13" s="74">
        <v>4456.6688000000004</v>
      </c>
      <c r="E13" s="43">
        <v>36.4861</v>
      </c>
      <c r="F13" s="43">
        <v>45.782600000000002</v>
      </c>
      <c r="G13" s="43">
        <v>47.117899999999999</v>
      </c>
      <c r="H13" s="43">
        <v>36.477800000000002</v>
      </c>
      <c r="I13" s="43">
        <v>45.829700000000003</v>
      </c>
      <c r="J13" s="43">
        <v>47.179400000000001</v>
      </c>
      <c r="K13" s="43">
        <v>36.489699999999999</v>
      </c>
      <c r="L13" s="43">
        <v>45.845199999999998</v>
      </c>
      <c r="M13" s="43">
        <v>47.183599999999998</v>
      </c>
      <c r="N13" s="43">
        <v>36.499099999999999</v>
      </c>
      <c r="O13" s="43">
        <v>45.798099999999998</v>
      </c>
      <c r="P13" s="43">
        <v>47.121299999999998</v>
      </c>
      <c r="Q13" s="43">
        <v>36.286299999999997</v>
      </c>
      <c r="R13" s="43">
        <v>45.1813</v>
      </c>
      <c r="S13" s="43">
        <v>46.130400000000002</v>
      </c>
      <c r="T13" s="43">
        <v>36.314300000000003</v>
      </c>
      <c r="U13" s="43">
        <v>46.770600000000002</v>
      </c>
      <c r="V13" s="43">
        <v>48.224899999999998</v>
      </c>
      <c r="W13" s="43">
        <v>35.585799999999999</v>
      </c>
      <c r="X13" s="43">
        <v>45.739600000000003</v>
      </c>
      <c r="Y13" s="43">
        <v>47.096800000000002</v>
      </c>
      <c r="Z13" s="43">
        <v>36.4771</v>
      </c>
      <c r="AA13" s="43">
        <v>45.825499999999998</v>
      </c>
      <c r="AB13" s="43">
        <v>47.1768</v>
      </c>
      <c r="AC13" s="43">
        <v>36.488900000000001</v>
      </c>
      <c r="AD13" s="43">
        <v>45.839599999999997</v>
      </c>
      <c r="AE13" s="43">
        <v>47.180599999999998</v>
      </c>
      <c r="AF13" s="78">
        <v>36.545299999999997</v>
      </c>
      <c r="AG13" s="78">
        <v>45.792299999999997</v>
      </c>
      <c r="AH13" s="78">
        <v>47.151000000000003</v>
      </c>
      <c r="AI13" s="43">
        <v>37.2562</v>
      </c>
      <c r="AJ13" s="43">
        <v>46.9998</v>
      </c>
      <c r="AK13" s="43">
        <v>47.923099999999998</v>
      </c>
      <c r="AL13" s="25">
        <v>118193.97</v>
      </c>
      <c r="AM13" s="73">
        <v>149.88</v>
      </c>
      <c r="AN13" s="76">
        <f t="shared" si="1"/>
        <v>32.831658333333337</v>
      </c>
      <c r="AO13" s="55">
        <f t="shared" si="0"/>
        <v>1.0918284078009115</v>
      </c>
      <c r="AP13" s="60">
        <v>32</v>
      </c>
      <c r="AQ13" s="90">
        <v>4865.9175999999998</v>
      </c>
      <c r="AR13" s="90">
        <v>36.994700000000002</v>
      </c>
      <c r="AS13" s="90">
        <v>46.277799999999999</v>
      </c>
      <c r="AT13" s="90">
        <v>47.562100000000001</v>
      </c>
      <c r="AU13" s="90">
        <v>36.989600000000003</v>
      </c>
      <c r="AV13" s="90">
        <v>46.332900000000002</v>
      </c>
      <c r="AW13" s="90">
        <v>47.632100000000001</v>
      </c>
      <c r="AX13" s="90">
        <v>37.001199999999997</v>
      </c>
      <c r="AY13" s="90">
        <v>46.347099999999998</v>
      </c>
      <c r="AZ13" s="90">
        <v>47.636899999999997</v>
      </c>
      <c r="BA13" s="90">
        <v>37.007599999999996</v>
      </c>
      <c r="BB13" s="90">
        <v>46.292499999999997</v>
      </c>
      <c r="BC13" s="90">
        <v>47.566899999999997</v>
      </c>
      <c r="BD13" s="90">
        <v>37.083199999999998</v>
      </c>
      <c r="BE13" s="90">
        <v>45.7622</v>
      </c>
      <c r="BF13" s="90">
        <v>46.634</v>
      </c>
      <c r="BG13" s="90">
        <v>36.837000000000003</v>
      </c>
      <c r="BH13" s="90">
        <v>47.312800000000003</v>
      </c>
      <c r="BI13" s="90">
        <v>48.526299999999999</v>
      </c>
      <c r="BJ13" s="90">
        <v>36.618400000000001</v>
      </c>
      <c r="BK13" s="90">
        <v>46.161900000000003</v>
      </c>
      <c r="BL13" s="90">
        <v>47.479300000000002</v>
      </c>
      <c r="BM13" s="90">
        <v>36.9876</v>
      </c>
      <c r="BN13" s="90">
        <v>46.326000000000001</v>
      </c>
      <c r="BO13" s="90">
        <v>47.628300000000003</v>
      </c>
      <c r="BP13" s="90">
        <v>36.999299999999998</v>
      </c>
      <c r="BQ13" s="90">
        <v>46.343000000000004</v>
      </c>
      <c r="BR13" s="90">
        <v>47.637099999999997</v>
      </c>
      <c r="BS13" s="90">
        <v>37.017400000000002</v>
      </c>
      <c r="BT13" s="90">
        <v>46.298400000000001</v>
      </c>
      <c r="BU13" s="90">
        <v>47.607799999999997</v>
      </c>
      <c r="BV13" s="90">
        <v>37.456800000000001</v>
      </c>
      <c r="BW13" s="90">
        <v>46.512</v>
      </c>
      <c r="BX13" s="90">
        <v>47.825899999999997</v>
      </c>
      <c r="BY13" s="25"/>
      <c r="BZ13" s="73"/>
      <c r="CA13" s="76" t="str">
        <f t="shared" si="2"/>
        <v xml:space="preserve"> </v>
      </c>
      <c r="CB13" s="73">
        <f t="shared" si="3"/>
        <v>0</v>
      </c>
      <c r="CC13" s="73">
        <f t="shared" si="3"/>
        <v>0</v>
      </c>
      <c r="CD13" s="26"/>
      <c r="CE13" s="35"/>
      <c r="CF13" s="36"/>
      <c r="CG13" s="37"/>
      <c r="CH13" s="38"/>
      <c r="CI13" s="36"/>
      <c r="CJ13" s="37"/>
      <c r="CK13" s="36"/>
      <c r="CL13" s="36"/>
      <c r="CM13" s="37"/>
      <c r="CN13" s="36"/>
      <c r="CO13" s="36"/>
      <c r="CP13" s="37"/>
      <c r="CQ13" s="36"/>
      <c r="CR13" s="36"/>
      <c r="CS13" s="36"/>
      <c r="CT13" s="39"/>
      <c r="CU13" s="36"/>
      <c r="CV13" s="36"/>
      <c r="CW13" s="39"/>
      <c r="CX13" s="36"/>
      <c r="CY13" s="36"/>
      <c r="CZ13" s="39"/>
      <c r="DA13" s="36"/>
      <c r="DB13" s="37"/>
      <c r="DC13" s="39"/>
      <c r="DD13" s="36"/>
      <c r="DE13" s="37"/>
      <c r="DF13" s="39"/>
      <c r="DG13" s="36"/>
      <c r="DH13" s="37"/>
      <c r="DI13" s="36"/>
      <c r="DJ13" s="36"/>
      <c r="DK13" s="40"/>
    </row>
    <row r="14" spans="1:115" ht="14.25" thickBot="1" x14ac:dyDescent="0.25">
      <c r="A14" s="169"/>
      <c r="B14" s="60"/>
      <c r="C14" s="60">
        <v>37</v>
      </c>
      <c r="D14" s="74">
        <v>1864.96</v>
      </c>
      <c r="E14" s="43">
        <v>34.332700000000003</v>
      </c>
      <c r="F14" s="43">
        <v>44.189100000000003</v>
      </c>
      <c r="G14" s="43">
        <v>45.654200000000003</v>
      </c>
      <c r="H14" s="43">
        <v>34.321199999999997</v>
      </c>
      <c r="I14" s="43">
        <v>44.222099999999998</v>
      </c>
      <c r="J14" s="43">
        <v>45.698599999999999</v>
      </c>
      <c r="K14" s="43">
        <v>34.335000000000001</v>
      </c>
      <c r="L14" s="43">
        <v>44.239899999999999</v>
      </c>
      <c r="M14" s="43">
        <v>45.704999999999998</v>
      </c>
      <c r="N14" s="43">
        <v>34.347099999999998</v>
      </c>
      <c r="O14" s="43">
        <v>44.206699999999998</v>
      </c>
      <c r="P14" s="43">
        <v>45.6599</v>
      </c>
      <c r="Q14" s="43">
        <v>33.838500000000003</v>
      </c>
      <c r="R14" s="43">
        <v>43.4009</v>
      </c>
      <c r="S14" s="43">
        <v>44.424900000000001</v>
      </c>
      <c r="T14" s="43">
        <v>34.448799999999999</v>
      </c>
      <c r="U14" s="43">
        <v>45.2239</v>
      </c>
      <c r="V14" s="43">
        <v>46.746499999999997</v>
      </c>
      <c r="W14" s="43">
        <v>33.8874</v>
      </c>
      <c r="X14" s="43">
        <v>44.174399999999999</v>
      </c>
      <c r="Y14" s="43">
        <v>45.649299999999997</v>
      </c>
      <c r="Z14" s="43">
        <v>34.321199999999997</v>
      </c>
      <c r="AA14" s="43">
        <v>44.218800000000002</v>
      </c>
      <c r="AB14" s="43">
        <v>45.696300000000001</v>
      </c>
      <c r="AC14" s="43">
        <v>34.333799999999997</v>
      </c>
      <c r="AD14" s="43">
        <v>44.235700000000001</v>
      </c>
      <c r="AE14" s="43">
        <v>45.702300000000001</v>
      </c>
      <c r="AF14" s="78">
        <v>34.336300000000001</v>
      </c>
      <c r="AG14" s="78">
        <v>44.1997</v>
      </c>
      <c r="AH14" s="78">
        <v>45.676499999999997</v>
      </c>
      <c r="AI14" s="43">
        <v>35.232900000000001</v>
      </c>
      <c r="AJ14" s="43">
        <v>45.4617</v>
      </c>
      <c r="AK14" s="43">
        <v>46.560400000000001</v>
      </c>
      <c r="AL14" s="25">
        <v>101222.16</v>
      </c>
      <c r="AM14" s="73">
        <v>120.92</v>
      </c>
      <c r="AN14" s="76">
        <f t="shared" si="1"/>
        <v>28.117266666666669</v>
      </c>
      <c r="AO14" s="55">
        <f t="shared" si="0"/>
        <v>1.1625012868908715</v>
      </c>
      <c r="AP14" s="60">
        <v>37</v>
      </c>
      <c r="AQ14" s="90">
        <v>2168.0183999999999</v>
      </c>
      <c r="AR14" s="90">
        <v>34.813299999999998</v>
      </c>
      <c r="AS14" s="90">
        <v>44.677199999999999</v>
      </c>
      <c r="AT14" s="90">
        <v>46.1068</v>
      </c>
      <c r="AU14" s="90">
        <v>34.802900000000001</v>
      </c>
      <c r="AV14" s="90">
        <v>44.716200000000001</v>
      </c>
      <c r="AW14" s="90">
        <v>46.157800000000002</v>
      </c>
      <c r="AX14" s="90">
        <v>34.8155</v>
      </c>
      <c r="AY14" s="90">
        <v>44.7331</v>
      </c>
      <c r="AZ14" s="90">
        <v>46.164099999999998</v>
      </c>
      <c r="BA14" s="90">
        <v>34.827100000000002</v>
      </c>
      <c r="BB14" s="90">
        <v>44.694600000000001</v>
      </c>
      <c r="BC14" s="90">
        <v>46.113100000000003</v>
      </c>
      <c r="BD14" s="90">
        <v>34.511600000000001</v>
      </c>
      <c r="BE14" s="90">
        <v>43.986199999999997</v>
      </c>
      <c r="BF14" s="90">
        <v>45.068899999999999</v>
      </c>
      <c r="BG14" s="90">
        <v>34.905799999999999</v>
      </c>
      <c r="BH14" s="90">
        <v>45.79</v>
      </c>
      <c r="BI14" s="90">
        <v>47.034500000000001</v>
      </c>
      <c r="BJ14" s="90">
        <v>34.627699999999997</v>
      </c>
      <c r="BK14" s="90">
        <v>44.605800000000002</v>
      </c>
      <c r="BL14" s="90">
        <v>46.050800000000002</v>
      </c>
      <c r="BM14" s="90">
        <v>34.802199999999999</v>
      </c>
      <c r="BN14" s="90">
        <v>44.711500000000001</v>
      </c>
      <c r="BO14" s="90">
        <v>46.154800000000002</v>
      </c>
      <c r="BP14" s="90">
        <v>34.814799999999998</v>
      </c>
      <c r="BQ14" s="90">
        <v>44.729700000000001</v>
      </c>
      <c r="BR14" s="90">
        <v>46.1648</v>
      </c>
      <c r="BS14" s="90">
        <v>34.814799999999998</v>
      </c>
      <c r="BT14" s="90">
        <v>44.698599999999999</v>
      </c>
      <c r="BU14" s="90">
        <v>46.1404</v>
      </c>
      <c r="BV14" s="90">
        <v>35.276000000000003</v>
      </c>
      <c r="BW14" s="90">
        <v>44.911999999999999</v>
      </c>
      <c r="BX14" s="90">
        <v>46.3446</v>
      </c>
      <c r="BY14" s="25"/>
      <c r="BZ14" s="73"/>
      <c r="CA14" s="76" t="str">
        <f t="shared" si="2"/>
        <v xml:space="preserve"> </v>
      </c>
      <c r="CB14" s="73">
        <f t="shared" si="3"/>
        <v>0</v>
      </c>
      <c r="CC14" s="73">
        <f t="shared" si="3"/>
        <v>0</v>
      </c>
      <c r="CD14" s="26"/>
      <c r="CE14" s="35"/>
      <c r="CF14" s="36"/>
      <c r="CG14" s="37"/>
      <c r="CH14" s="38"/>
      <c r="CI14" s="36"/>
      <c r="CJ14" s="37"/>
      <c r="CK14" s="36"/>
      <c r="CL14" s="36"/>
      <c r="CM14" s="37"/>
      <c r="CN14" s="36"/>
      <c r="CO14" s="36"/>
      <c r="CP14" s="37"/>
      <c r="CQ14" s="36"/>
      <c r="CR14" s="36"/>
      <c r="CS14" s="36"/>
      <c r="CT14" s="39"/>
      <c r="CU14" s="36"/>
      <c r="CV14" s="36"/>
      <c r="CW14" s="39"/>
      <c r="CX14" s="36"/>
      <c r="CY14" s="36"/>
      <c r="CZ14" s="39"/>
      <c r="DA14" s="36"/>
      <c r="DB14" s="37"/>
      <c r="DC14" s="39"/>
      <c r="DD14" s="36"/>
      <c r="DE14" s="37"/>
      <c r="DF14" s="39"/>
      <c r="DG14" s="36"/>
      <c r="DH14" s="37"/>
      <c r="DI14" s="36"/>
      <c r="DJ14" s="36"/>
      <c r="DK14" s="40"/>
    </row>
    <row r="15" spans="1:115" x14ac:dyDescent="0.2">
      <c r="A15" s="169"/>
      <c r="B15" s="59" t="s">
        <v>46</v>
      </c>
      <c r="C15" s="59">
        <v>22</v>
      </c>
      <c r="D15" s="69">
        <v>17638.743999999999</v>
      </c>
      <c r="E15" s="17">
        <v>42.076099999999997</v>
      </c>
      <c r="F15" s="70">
        <v>48.795900000000003</v>
      </c>
      <c r="G15" s="70">
        <v>49.612200000000001</v>
      </c>
      <c r="H15" s="70">
        <v>42.0929</v>
      </c>
      <c r="I15" s="70">
        <v>48.903300000000002</v>
      </c>
      <c r="J15" s="70">
        <v>49.746400000000001</v>
      </c>
      <c r="K15" s="70">
        <v>42.089599999999997</v>
      </c>
      <c r="L15" s="70">
        <v>48.907699999999998</v>
      </c>
      <c r="M15" s="70">
        <v>49.747</v>
      </c>
      <c r="N15" s="70">
        <v>42.075000000000003</v>
      </c>
      <c r="O15" s="70">
        <v>48.7973</v>
      </c>
      <c r="P15" s="70">
        <v>49.611699999999999</v>
      </c>
      <c r="Q15" s="70">
        <v>42.880600000000001</v>
      </c>
      <c r="R15" s="70">
        <v>49.793799999999997</v>
      </c>
      <c r="S15" s="70">
        <v>50.719099999999997</v>
      </c>
      <c r="T15" s="70">
        <v>42.031300000000002</v>
      </c>
      <c r="U15" s="70">
        <v>48.479100000000003</v>
      </c>
      <c r="V15" s="70">
        <v>51.396999999999998</v>
      </c>
      <c r="W15" s="70">
        <v>39.041200000000003</v>
      </c>
      <c r="X15" s="70">
        <v>48.6922</v>
      </c>
      <c r="Y15" s="70">
        <v>49.574399999999997</v>
      </c>
      <c r="Z15" s="70">
        <v>42.088099999999997</v>
      </c>
      <c r="AA15" s="70">
        <v>48.907600000000002</v>
      </c>
      <c r="AB15" s="70">
        <v>49.750100000000003</v>
      </c>
      <c r="AC15" s="70">
        <v>42.0871</v>
      </c>
      <c r="AD15" s="70">
        <v>48.91</v>
      </c>
      <c r="AE15" s="70">
        <v>49.750399999999999</v>
      </c>
      <c r="AF15" s="70">
        <v>42.627899999999997</v>
      </c>
      <c r="AG15" s="70">
        <v>48.899900000000002</v>
      </c>
      <c r="AH15" s="70">
        <v>49.744300000000003</v>
      </c>
      <c r="AI15" s="70">
        <v>43.17</v>
      </c>
      <c r="AJ15" s="70">
        <v>49.114600000000003</v>
      </c>
      <c r="AK15" s="70">
        <v>50.056699999999999</v>
      </c>
      <c r="AL15" s="24">
        <v>115666.56</v>
      </c>
      <c r="AM15" s="71">
        <v>181.61</v>
      </c>
      <c r="AN15" s="72">
        <f t="shared" si="1"/>
        <v>32.129599999999996</v>
      </c>
      <c r="AO15" s="55">
        <f t="shared" si="0"/>
        <v>0.93924420015393395</v>
      </c>
      <c r="AP15" s="59">
        <v>22</v>
      </c>
      <c r="AQ15" s="90">
        <v>16567.088</v>
      </c>
      <c r="AR15" s="90">
        <v>42.654000000000003</v>
      </c>
      <c r="AS15" s="90">
        <v>48.999899999999997</v>
      </c>
      <c r="AT15" s="90">
        <v>49.7134</v>
      </c>
      <c r="AU15" s="90">
        <v>42.680700000000002</v>
      </c>
      <c r="AV15" s="90">
        <v>49.113500000000002</v>
      </c>
      <c r="AW15" s="90">
        <v>49.851500000000001</v>
      </c>
      <c r="AX15" s="90">
        <v>42.686500000000002</v>
      </c>
      <c r="AY15" s="90">
        <v>49.119500000000002</v>
      </c>
      <c r="AZ15" s="90">
        <v>49.853999999999999</v>
      </c>
      <c r="BA15" s="90">
        <v>42.659399999999998</v>
      </c>
      <c r="BB15" s="90">
        <v>49.003399999999999</v>
      </c>
      <c r="BC15" s="90">
        <v>49.7151</v>
      </c>
      <c r="BD15" s="90">
        <v>43.941099999999999</v>
      </c>
      <c r="BE15" s="90">
        <v>50.357300000000002</v>
      </c>
      <c r="BF15" s="90">
        <v>51.081699999999998</v>
      </c>
      <c r="BG15" s="90">
        <v>42.1648</v>
      </c>
      <c r="BH15" s="90">
        <v>48.3202</v>
      </c>
      <c r="BI15" s="90">
        <v>51.226799999999997</v>
      </c>
      <c r="BJ15" s="90">
        <v>41.2712</v>
      </c>
      <c r="BK15" s="90">
        <v>48.829500000000003</v>
      </c>
      <c r="BL15" s="90">
        <v>49.6389</v>
      </c>
      <c r="BM15" s="90">
        <v>42.673000000000002</v>
      </c>
      <c r="BN15" s="90">
        <v>49.117400000000004</v>
      </c>
      <c r="BO15" s="90">
        <v>49.856000000000002</v>
      </c>
      <c r="BP15" s="90">
        <v>42.679200000000002</v>
      </c>
      <c r="BQ15" s="90">
        <v>49.124600000000001</v>
      </c>
      <c r="BR15" s="90">
        <v>49.859099999999998</v>
      </c>
      <c r="BS15" s="90">
        <v>42.928800000000003</v>
      </c>
      <c r="BT15" s="90">
        <v>49.109200000000001</v>
      </c>
      <c r="BU15" s="90">
        <v>49.8504</v>
      </c>
      <c r="BV15" s="90">
        <v>43.242199999999997</v>
      </c>
      <c r="BW15" s="90">
        <v>49.314300000000003</v>
      </c>
      <c r="BX15" s="90">
        <v>50.184399999999997</v>
      </c>
      <c r="BY15" s="24"/>
      <c r="BZ15" s="71"/>
      <c r="CA15" s="72" t="str">
        <f t="shared" si="2"/>
        <v xml:space="preserve"> </v>
      </c>
      <c r="CB15" s="73">
        <f t="shared" si="3"/>
        <v>0</v>
      </c>
      <c r="CC15" s="73">
        <f t="shared" si="3"/>
        <v>0</v>
      </c>
      <c r="CD15" s="26"/>
      <c r="CE15" s="27">
        <v>-0.19396742013556623</v>
      </c>
      <c r="CF15" s="28">
        <v>-0.12445392147234347</v>
      </c>
      <c r="CG15" s="28">
        <v>-0.12730583440139887</v>
      </c>
      <c r="CH15" s="27">
        <v>-0.19417400905809645</v>
      </c>
      <c r="CI15" s="28">
        <v>-0.12496688666860523</v>
      </c>
      <c r="CJ15" s="28">
        <v>-0.12771710207854303</v>
      </c>
      <c r="CK15" s="27">
        <v>-0.19555980475139756</v>
      </c>
      <c r="CL15" s="28">
        <v>-0.12594357192022798</v>
      </c>
      <c r="CM15" s="28">
        <v>-0.12933811713642263</v>
      </c>
      <c r="CN15" s="27">
        <v>-0.19504526089207119</v>
      </c>
      <c r="CO15" s="28">
        <v>-0.12569847347089413</v>
      </c>
      <c r="CP15" s="28">
        <v>-0.12905060367123433</v>
      </c>
      <c r="CQ15" s="27">
        <v>-0.28265311502644452</v>
      </c>
      <c r="CR15" s="28">
        <v>-0.23837670947331668</v>
      </c>
      <c r="CS15" s="28">
        <v>-0.23575611126229945</v>
      </c>
      <c r="CT15" s="29">
        <v>-0.10455500844872878</v>
      </c>
      <c r="CU15" s="28">
        <v>1.2623117990772759E-2</v>
      </c>
      <c r="CV15" s="28">
        <v>3.3859033038789343E-2</v>
      </c>
      <c r="CW15" s="27">
        <v>-0.43790466800461758</v>
      </c>
      <c r="CX15" s="28">
        <v>-0.10803420736946734</v>
      </c>
      <c r="CY15" s="28">
        <v>-0.10781006044665897</v>
      </c>
      <c r="CZ15" s="29">
        <v>-0.19398405997572576</v>
      </c>
      <c r="DA15" s="28">
        <v>-0.12501018833084754</v>
      </c>
      <c r="DB15" s="41">
        <v>-0.12810650844333382</v>
      </c>
      <c r="DC15" s="29">
        <v>-0.19518777483001504</v>
      </c>
      <c r="DD15" s="28">
        <v>-0.12739318428458168</v>
      </c>
      <c r="DE15" s="41">
        <v>-0.13076259532115864</v>
      </c>
      <c r="DF15" s="29">
        <v>-0.17012408415509428</v>
      </c>
      <c r="DG15" s="28">
        <v>-0.12743491667213214</v>
      </c>
      <c r="DH15" s="41">
        <v>-0.13070772149127963</v>
      </c>
      <c r="DI15" s="28">
        <v>-0.11514486169888327</v>
      </c>
      <c r="DJ15" s="28">
        <v>-0.13087652827358864</v>
      </c>
      <c r="DK15" s="33">
        <v>-0.1510102716800048</v>
      </c>
    </row>
    <row r="16" spans="1:115" x14ac:dyDescent="0.2">
      <c r="A16" s="169"/>
      <c r="B16" s="60"/>
      <c r="C16" s="60">
        <v>27</v>
      </c>
      <c r="D16" s="74">
        <v>7850.2344000000003</v>
      </c>
      <c r="E16" s="34">
        <v>39.7331</v>
      </c>
      <c r="F16" s="75">
        <v>46.646900000000002</v>
      </c>
      <c r="G16" s="75">
        <v>48.322899999999997</v>
      </c>
      <c r="H16" s="75">
        <v>39.7288</v>
      </c>
      <c r="I16" s="75">
        <v>46.714100000000002</v>
      </c>
      <c r="J16" s="75">
        <v>48.424900000000001</v>
      </c>
      <c r="K16" s="75">
        <v>39.727600000000002</v>
      </c>
      <c r="L16" s="75">
        <v>46.717100000000002</v>
      </c>
      <c r="M16" s="75">
        <v>48.421799999999998</v>
      </c>
      <c r="N16" s="75">
        <v>39.733400000000003</v>
      </c>
      <c r="O16" s="75">
        <v>46.6479</v>
      </c>
      <c r="P16" s="75">
        <v>48.319899999999997</v>
      </c>
      <c r="Q16" s="75">
        <v>40.728000000000002</v>
      </c>
      <c r="R16" s="75">
        <v>47.488700000000001</v>
      </c>
      <c r="S16" s="75">
        <v>49.046999999999997</v>
      </c>
      <c r="T16" s="75">
        <v>39.246000000000002</v>
      </c>
      <c r="U16" s="75">
        <v>45.862299999999998</v>
      </c>
      <c r="V16" s="75">
        <v>49.599400000000003</v>
      </c>
      <c r="W16" s="75">
        <v>37.893099999999997</v>
      </c>
      <c r="X16" s="75">
        <v>46.609000000000002</v>
      </c>
      <c r="Y16" s="75">
        <v>48.311500000000002</v>
      </c>
      <c r="Z16" s="75">
        <v>39.725700000000003</v>
      </c>
      <c r="AA16" s="75">
        <v>46.715200000000003</v>
      </c>
      <c r="AB16" s="75">
        <v>48.425899999999999</v>
      </c>
      <c r="AC16" s="75">
        <v>39.725700000000003</v>
      </c>
      <c r="AD16" s="75">
        <v>46.715800000000002</v>
      </c>
      <c r="AE16" s="75">
        <v>48.421900000000001</v>
      </c>
      <c r="AF16" s="75">
        <v>39.8887</v>
      </c>
      <c r="AG16" s="75">
        <v>46.698099999999997</v>
      </c>
      <c r="AH16" s="75">
        <v>48.411499999999997</v>
      </c>
      <c r="AI16" s="75">
        <v>40.373100000000001</v>
      </c>
      <c r="AJ16" s="75">
        <v>46.843299999999999</v>
      </c>
      <c r="AK16" s="75">
        <v>48.6434</v>
      </c>
      <c r="AL16" s="25">
        <v>100855.59</v>
      </c>
      <c r="AM16" s="73">
        <v>146.19999999999999</v>
      </c>
      <c r="AN16" s="76">
        <f t="shared" si="1"/>
        <v>28.015441666666664</v>
      </c>
      <c r="AO16" s="55">
        <f t="shared" si="0"/>
        <v>0.93551876616575924</v>
      </c>
      <c r="AP16" s="60">
        <v>27</v>
      </c>
      <c r="AQ16" s="90">
        <v>7344.0415999999996</v>
      </c>
      <c r="AR16" s="90">
        <v>40.221800000000002</v>
      </c>
      <c r="AS16" s="90">
        <v>46.870699999999999</v>
      </c>
      <c r="AT16" s="90">
        <v>48.454000000000001</v>
      </c>
      <c r="AU16" s="90">
        <v>40.221400000000003</v>
      </c>
      <c r="AV16" s="90">
        <v>46.942900000000002</v>
      </c>
      <c r="AW16" s="90">
        <v>48.559699999999999</v>
      </c>
      <c r="AX16" s="90">
        <v>40.226199999999999</v>
      </c>
      <c r="AY16" s="90">
        <v>46.948799999999999</v>
      </c>
      <c r="AZ16" s="90">
        <v>48.560200000000002</v>
      </c>
      <c r="BA16" s="90">
        <v>40.226500000000001</v>
      </c>
      <c r="BB16" s="90">
        <v>46.875300000000003</v>
      </c>
      <c r="BC16" s="90">
        <v>48.454500000000003</v>
      </c>
      <c r="BD16" s="90">
        <v>41.6023</v>
      </c>
      <c r="BE16" s="90">
        <v>48.092599999999997</v>
      </c>
      <c r="BF16" s="90">
        <v>49.4756</v>
      </c>
      <c r="BG16" s="90">
        <v>39.404200000000003</v>
      </c>
      <c r="BH16" s="90">
        <v>45.7395</v>
      </c>
      <c r="BI16" s="90">
        <v>49.447299999999998</v>
      </c>
      <c r="BJ16" s="90">
        <v>39.434199999999997</v>
      </c>
      <c r="BK16" s="90">
        <v>46.7776</v>
      </c>
      <c r="BL16" s="90">
        <v>48.403500000000001</v>
      </c>
      <c r="BM16" s="90">
        <v>40.216999999999999</v>
      </c>
      <c r="BN16" s="90">
        <v>46.943899999999999</v>
      </c>
      <c r="BO16" s="90">
        <v>48.561300000000003</v>
      </c>
      <c r="BP16" s="90">
        <v>40.221699999999998</v>
      </c>
      <c r="BQ16" s="90">
        <v>46.951999999999998</v>
      </c>
      <c r="BR16" s="90">
        <v>48.563499999999998</v>
      </c>
      <c r="BS16" s="90">
        <v>40.295999999999999</v>
      </c>
      <c r="BT16" s="90">
        <v>46.933900000000001</v>
      </c>
      <c r="BU16" s="90">
        <v>48.552399999999999</v>
      </c>
      <c r="BV16" s="90">
        <v>40.566299999999998</v>
      </c>
      <c r="BW16" s="90">
        <v>47.0886</v>
      </c>
      <c r="BX16" s="90">
        <v>48.8399</v>
      </c>
      <c r="BY16" s="25"/>
      <c r="BZ16" s="73"/>
      <c r="CA16" s="76" t="str">
        <f t="shared" si="2"/>
        <v xml:space="preserve"> </v>
      </c>
      <c r="CB16" s="73">
        <f t="shared" si="3"/>
        <v>0</v>
      </c>
      <c r="CC16" s="73">
        <f t="shared" si="3"/>
        <v>0</v>
      </c>
      <c r="CD16" s="26"/>
      <c r="CE16" s="35"/>
      <c r="CF16" s="36"/>
      <c r="CG16" s="37"/>
      <c r="CH16" s="38"/>
      <c r="CI16" s="36"/>
      <c r="CJ16" s="37"/>
      <c r="CK16" s="36"/>
      <c r="CL16" s="36"/>
      <c r="CM16" s="37"/>
      <c r="CN16" s="36"/>
      <c r="CO16" s="36"/>
      <c r="CP16" s="37"/>
      <c r="CQ16" s="36"/>
      <c r="CR16" s="36"/>
      <c r="CS16" s="36"/>
      <c r="CT16" s="39"/>
      <c r="CU16" s="36"/>
      <c r="CV16" s="36"/>
      <c r="CW16" s="39"/>
      <c r="CX16" s="36"/>
      <c r="CY16" s="36"/>
      <c r="CZ16" s="39"/>
      <c r="DA16" s="36"/>
      <c r="DB16" s="37"/>
      <c r="DC16" s="39"/>
      <c r="DD16" s="36"/>
      <c r="DE16" s="37"/>
      <c r="DF16" s="39"/>
      <c r="DG16" s="36"/>
      <c r="DH16" s="37"/>
      <c r="DI16" s="36"/>
      <c r="DJ16" s="36"/>
      <c r="DK16" s="40"/>
    </row>
    <row r="17" spans="1:115" x14ac:dyDescent="0.2">
      <c r="A17" s="169"/>
      <c r="B17" s="60"/>
      <c r="C17" s="60">
        <v>32</v>
      </c>
      <c r="D17" s="74">
        <v>3532.0279999999998</v>
      </c>
      <c r="E17" s="34">
        <v>37.289400000000001</v>
      </c>
      <c r="F17" s="75">
        <v>44.482599999999998</v>
      </c>
      <c r="G17" s="75">
        <v>46.849200000000003</v>
      </c>
      <c r="H17" s="75">
        <v>37.2776</v>
      </c>
      <c r="I17" s="75">
        <v>44.523800000000001</v>
      </c>
      <c r="J17" s="75">
        <v>46.922199999999997</v>
      </c>
      <c r="K17" s="75">
        <v>37.277799999999999</v>
      </c>
      <c r="L17" s="75">
        <v>44.526800000000001</v>
      </c>
      <c r="M17" s="75">
        <v>46.916699999999999</v>
      </c>
      <c r="N17" s="75">
        <v>37.290999999999997</v>
      </c>
      <c r="O17" s="75">
        <v>44.484099999999998</v>
      </c>
      <c r="P17" s="75">
        <v>46.843499999999999</v>
      </c>
      <c r="Q17" s="75">
        <v>38.3887</v>
      </c>
      <c r="R17" s="75">
        <v>45.142600000000002</v>
      </c>
      <c r="S17" s="75">
        <v>47.154499999999999</v>
      </c>
      <c r="T17" s="75">
        <v>36.568800000000003</v>
      </c>
      <c r="U17" s="75">
        <v>43.419800000000002</v>
      </c>
      <c r="V17" s="75">
        <v>47.9846</v>
      </c>
      <c r="W17" s="75">
        <v>36.302</v>
      </c>
      <c r="X17" s="75">
        <v>44.4803</v>
      </c>
      <c r="Y17" s="75">
        <v>46.8566</v>
      </c>
      <c r="Z17" s="75">
        <v>37.276499999999999</v>
      </c>
      <c r="AA17" s="75">
        <v>44.523600000000002</v>
      </c>
      <c r="AB17" s="75">
        <v>46.921599999999998</v>
      </c>
      <c r="AC17" s="75">
        <v>37.276200000000003</v>
      </c>
      <c r="AD17" s="75">
        <v>44.524900000000002</v>
      </c>
      <c r="AE17" s="75">
        <v>46.915900000000001</v>
      </c>
      <c r="AF17" s="75">
        <v>37.314100000000003</v>
      </c>
      <c r="AG17" s="75">
        <v>44.511499999999998</v>
      </c>
      <c r="AH17" s="75">
        <v>46.904600000000002</v>
      </c>
      <c r="AI17" s="75">
        <v>37.737000000000002</v>
      </c>
      <c r="AJ17" s="75">
        <v>44.634099999999997</v>
      </c>
      <c r="AK17" s="75">
        <v>47.1126</v>
      </c>
      <c r="AL17" s="25">
        <v>82728.84</v>
      </c>
      <c r="AM17" s="73">
        <v>126.89</v>
      </c>
      <c r="AN17" s="76">
        <f t="shared" si="1"/>
        <v>22.980233333333331</v>
      </c>
      <c r="AO17" s="55">
        <f t="shared" si="0"/>
        <v>0.94700630912325734</v>
      </c>
      <c r="AP17" s="60">
        <v>32</v>
      </c>
      <c r="AQ17" s="90">
        <v>3344.8528000000001</v>
      </c>
      <c r="AR17" s="90">
        <v>37.730699999999999</v>
      </c>
      <c r="AS17" s="90">
        <v>44.652999999999999</v>
      </c>
      <c r="AT17" s="90">
        <v>46.986600000000003</v>
      </c>
      <c r="AU17" s="90">
        <v>37.7196</v>
      </c>
      <c r="AV17" s="90">
        <v>44.696899999999999</v>
      </c>
      <c r="AW17" s="90">
        <v>47.0627</v>
      </c>
      <c r="AX17" s="90">
        <v>37.7239</v>
      </c>
      <c r="AY17" s="90">
        <v>44.703000000000003</v>
      </c>
      <c r="AZ17" s="90">
        <v>47.060099999999998</v>
      </c>
      <c r="BA17" s="90">
        <v>37.735500000000002</v>
      </c>
      <c r="BB17" s="90">
        <v>44.658299999999997</v>
      </c>
      <c r="BC17" s="90">
        <v>46.984299999999998</v>
      </c>
      <c r="BD17" s="90">
        <v>39.111600000000003</v>
      </c>
      <c r="BE17" s="90">
        <v>45.704900000000002</v>
      </c>
      <c r="BF17" s="90">
        <v>47.636499999999998</v>
      </c>
      <c r="BG17" s="90">
        <v>36.747599999999998</v>
      </c>
      <c r="BH17" s="90">
        <v>43.149700000000003</v>
      </c>
      <c r="BI17" s="90">
        <v>47.802</v>
      </c>
      <c r="BJ17" s="90">
        <v>37.328600000000002</v>
      </c>
      <c r="BK17" s="90">
        <v>44.609299999999998</v>
      </c>
      <c r="BL17" s="90">
        <v>46.955399999999997</v>
      </c>
      <c r="BM17" s="90">
        <v>37.717799999999997</v>
      </c>
      <c r="BN17" s="90">
        <v>44.697299999999998</v>
      </c>
      <c r="BO17" s="90">
        <v>47.063200000000002</v>
      </c>
      <c r="BP17" s="90">
        <v>37.721899999999998</v>
      </c>
      <c r="BQ17" s="90">
        <v>44.7057</v>
      </c>
      <c r="BR17" s="90">
        <v>47.0623</v>
      </c>
      <c r="BS17" s="90">
        <v>37.741399999999999</v>
      </c>
      <c r="BT17" s="90">
        <v>44.693600000000004</v>
      </c>
      <c r="BU17" s="90">
        <v>47.052199999999999</v>
      </c>
      <c r="BV17" s="90">
        <v>37.984499999999997</v>
      </c>
      <c r="BW17" s="90">
        <v>44.823300000000003</v>
      </c>
      <c r="BX17" s="90">
        <v>47.306600000000003</v>
      </c>
      <c r="BY17" s="25"/>
      <c r="BZ17" s="73"/>
      <c r="CA17" s="76" t="str">
        <f t="shared" si="2"/>
        <v xml:space="preserve"> </v>
      </c>
      <c r="CB17" s="73">
        <f t="shared" si="3"/>
        <v>0</v>
      </c>
      <c r="CC17" s="73">
        <f t="shared" si="3"/>
        <v>0</v>
      </c>
      <c r="CD17" s="26"/>
      <c r="CE17" s="35"/>
      <c r="CF17" s="36"/>
      <c r="CG17" s="37"/>
      <c r="CH17" s="38"/>
      <c r="CI17" s="36"/>
      <c r="CJ17" s="37"/>
      <c r="CK17" s="36"/>
      <c r="CL17" s="36"/>
      <c r="CM17" s="37"/>
      <c r="CN17" s="36"/>
      <c r="CO17" s="36"/>
      <c r="CP17" s="37"/>
      <c r="CQ17" s="36"/>
      <c r="CR17" s="36"/>
      <c r="CS17" s="36"/>
      <c r="CT17" s="39"/>
      <c r="CU17" s="36"/>
      <c r="CV17" s="36"/>
      <c r="CW17" s="39"/>
      <c r="CX17" s="36"/>
      <c r="CY17" s="36"/>
      <c r="CZ17" s="39"/>
      <c r="DA17" s="36"/>
      <c r="DB17" s="37"/>
      <c r="DC17" s="39"/>
      <c r="DD17" s="36"/>
      <c r="DE17" s="37"/>
      <c r="DF17" s="39"/>
      <c r="DG17" s="36"/>
      <c r="DH17" s="37"/>
      <c r="DI17" s="36"/>
      <c r="DJ17" s="36"/>
      <c r="DK17" s="40"/>
    </row>
    <row r="18" spans="1:115" ht="14.25" thickBot="1" x14ac:dyDescent="0.25">
      <c r="A18" s="169"/>
      <c r="B18" s="60"/>
      <c r="C18" s="60">
        <v>37</v>
      </c>
      <c r="D18" s="74">
        <v>1508.4967999999999</v>
      </c>
      <c r="E18" s="34">
        <v>34.980600000000003</v>
      </c>
      <c r="F18" s="75">
        <v>42.841999999999999</v>
      </c>
      <c r="G18" s="75">
        <v>45.5441</v>
      </c>
      <c r="H18" s="75">
        <v>34.968200000000003</v>
      </c>
      <c r="I18" s="75">
        <v>42.8705</v>
      </c>
      <c r="J18" s="75">
        <v>45.599200000000003</v>
      </c>
      <c r="K18" s="75">
        <v>34.970700000000001</v>
      </c>
      <c r="L18" s="75">
        <v>42.874200000000002</v>
      </c>
      <c r="M18" s="75">
        <v>45.591200000000001</v>
      </c>
      <c r="N18" s="75">
        <v>34.984299999999998</v>
      </c>
      <c r="O18" s="75">
        <v>42.8444</v>
      </c>
      <c r="P18" s="75">
        <v>45.537199999999999</v>
      </c>
      <c r="Q18" s="75">
        <v>36.105600000000003</v>
      </c>
      <c r="R18" s="75">
        <v>43.340400000000002</v>
      </c>
      <c r="S18" s="75">
        <v>45.561500000000002</v>
      </c>
      <c r="T18" s="75">
        <v>34.2575</v>
      </c>
      <c r="U18" s="75">
        <v>41.674500000000002</v>
      </c>
      <c r="V18" s="75">
        <v>46.903300000000002</v>
      </c>
      <c r="W18" s="75">
        <v>34.493600000000001</v>
      </c>
      <c r="X18" s="75">
        <v>42.849699999999999</v>
      </c>
      <c r="Y18" s="75">
        <v>45.557000000000002</v>
      </c>
      <c r="Z18" s="75">
        <v>34.9679</v>
      </c>
      <c r="AA18" s="75">
        <v>42.87</v>
      </c>
      <c r="AB18" s="75">
        <v>45.598300000000002</v>
      </c>
      <c r="AC18" s="75">
        <v>34.969000000000001</v>
      </c>
      <c r="AD18" s="75">
        <v>42.872900000000001</v>
      </c>
      <c r="AE18" s="75">
        <v>45.589700000000001</v>
      </c>
      <c r="AF18" s="75">
        <v>34.9679</v>
      </c>
      <c r="AG18" s="75">
        <v>42.862400000000001</v>
      </c>
      <c r="AH18" s="75">
        <v>45.580399999999997</v>
      </c>
      <c r="AI18" s="75">
        <v>35.330199999999998</v>
      </c>
      <c r="AJ18" s="75">
        <v>42.9422</v>
      </c>
      <c r="AK18" s="75">
        <v>45.799199999999999</v>
      </c>
      <c r="AL18" s="25">
        <v>82010.3</v>
      </c>
      <c r="AM18" s="73">
        <v>124.66</v>
      </c>
      <c r="AN18" s="76">
        <f t="shared" si="1"/>
        <v>22.780638888888891</v>
      </c>
      <c r="AO18" s="55">
        <f t="shared" si="0"/>
        <v>0.97786193513967024</v>
      </c>
      <c r="AP18" s="60">
        <v>37</v>
      </c>
      <c r="AQ18" s="90">
        <v>1475.1016</v>
      </c>
      <c r="AR18" s="90">
        <v>35.383000000000003</v>
      </c>
      <c r="AS18" s="90">
        <v>42.940800000000003</v>
      </c>
      <c r="AT18" s="90">
        <v>45.691899999999997</v>
      </c>
      <c r="AU18" s="90">
        <v>35.370899999999999</v>
      </c>
      <c r="AV18" s="90">
        <v>42.970799999999997</v>
      </c>
      <c r="AW18" s="90">
        <v>45.749299999999998</v>
      </c>
      <c r="AX18" s="90">
        <v>35.375</v>
      </c>
      <c r="AY18" s="90">
        <v>42.976999999999997</v>
      </c>
      <c r="AZ18" s="90">
        <v>45.746899999999997</v>
      </c>
      <c r="BA18" s="90">
        <v>35.388500000000001</v>
      </c>
      <c r="BB18" s="90">
        <v>42.946300000000001</v>
      </c>
      <c r="BC18" s="90">
        <v>45.69</v>
      </c>
      <c r="BD18" s="90">
        <v>36.718800000000002</v>
      </c>
      <c r="BE18" s="90">
        <v>43.862400000000001</v>
      </c>
      <c r="BF18" s="90">
        <v>46.034399999999998</v>
      </c>
      <c r="BG18" s="90">
        <v>34.456699999999998</v>
      </c>
      <c r="BH18" s="90">
        <v>41.351500000000001</v>
      </c>
      <c r="BI18" s="90">
        <v>46.673000000000002</v>
      </c>
      <c r="BJ18" s="90">
        <v>35.188699999999997</v>
      </c>
      <c r="BK18" s="90">
        <v>42.916800000000002</v>
      </c>
      <c r="BL18" s="90">
        <v>45.671999999999997</v>
      </c>
      <c r="BM18" s="90">
        <v>35.370399999999997</v>
      </c>
      <c r="BN18" s="90">
        <v>42.970999999999997</v>
      </c>
      <c r="BO18" s="90">
        <v>45.749600000000001</v>
      </c>
      <c r="BP18" s="90">
        <v>35.3735</v>
      </c>
      <c r="BQ18" s="90">
        <v>42.979199999999999</v>
      </c>
      <c r="BR18" s="90">
        <v>45.748399999999997</v>
      </c>
      <c r="BS18" s="90">
        <v>35.3767</v>
      </c>
      <c r="BT18" s="90">
        <v>42.970300000000002</v>
      </c>
      <c r="BU18" s="90">
        <v>45.7395</v>
      </c>
      <c r="BV18" s="90">
        <v>35.590299999999999</v>
      </c>
      <c r="BW18" s="90">
        <v>43.107900000000001</v>
      </c>
      <c r="BX18" s="90">
        <v>45.9803</v>
      </c>
      <c r="BY18" s="25"/>
      <c r="BZ18" s="73"/>
      <c r="CA18" s="76" t="str">
        <f t="shared" si="2"/>
        <v xml:space="preserve"> </v>
      </c>
      <c r="CB18" s="73">
        <f t="shared" si="3"/>
        <v>0</v>
      </c>
      <c r="CC18" s="73">
        <f t="shared" si="3"/>
        <v>0</v>
      </c>
      <c r="CD18" s="26"/>
      <c r="CE18" s="35"/>
      <c r="CF18" s="36"/>
      <c r="CG18" s="37"/>
      <c r="CH18" s="38"/>
      <c r="CI18" s="36"/>
      <c r="CJ18" s="37"/>
      <c r="CK18" s="36"/>
      <c r="CL18" s="36"/>
      <c r="CM18" s="37"/>
      <c r="CN18" s="36"/>
      <c r="CO18" s="36"/>
      <c r="CP18" s="37"/>
      <c r="CQ18" s="36"/>
      <c r="CR18" s="36"/>
      <c r="CS18" s="36"/>
      <c r="CT18" s="39"/>
      <c r="CU18" s="36"/>
      <c r="CV18" s="36"/>
      <c r="CW18" s="39"/>
      <c r="CX18" s="36"/>
      <c r="CY18" s="36"/>
      <c r="CZ18" s="39"/>
      <c r="DA18" s="36"/>
      <c r="DB18" s="37"/>
      <c r="DC18" s="39"/>
      <c r="DD18" s="36"/>
      <c r="DE18" s="37"/>
      <c r="DF18" s="39"/>
      <c r="DG18" s="36"/>
      <c r="DH18" s="37"/>
      <c r="DI18" s="36"/>
      <c r="DJ18" s="36"/>
      <c r="DK18" s="40"/>
    </row>
    <row r="19" spans="1:115" x14ac:dyDescent="0.2">
      <c r="A19" s="169"/>
      <c r="B19" s="59" t="s">
        <v>35</v>
      </c>
      <c r="C19" s="59">
        <v>22</v>
      </c>
      <c r="D19" s="69">
        <v>20477.3904</v>
      </c>
      <c r="E19" s="17">
        <v>40.6083</v>
      </c>
      <c r="F19" s="70">
        <v>49.36</v>
      </c>
      <c r="G19" s="70">
        <v>49.714300000000001</v>
      </c>
      <c r="H19" s="70">
        <v>40.678699999999999</v>
      </c>
      <c r="I19" s="70">
        <v>49.625399999999999</v>
      </c>
      <c r="J19" s="70">
        <v>49.999299999999998</v>
      </c>
      <c r="K19" s="70">
        <v>40.6877</v>
      </c>
      <c r="L19" s="70">
        <v>49.6233</v>
      </c>
      <c r="M19" s="70">
        <v>50.004199999999997</v>
      </c>
      <c r="N19" s="70">
        <v>40.613300000000002</v>
      </c>
      <c r="O19" s="70">
        <v>49.354599999999998</v>
      </c>
      <c r="P19" s="70">
        <v>49.713200000000001</v>
      </c>
      <c r="Q19" s="70">
        <v>42.189300000000003</v>
      </c>
      <c r="R19" s="70">
        <v>50.5227</v>
      </c>
      <c r="S19" s="70">
        <v>50.366700000000002</v>
      </c>
      <c r="T19" s="70">
        <v>40.802799999999998</v>
      </c>
      <c r="U19" s="70">
        <v>49.677999999999997</v>
      </c>
      <c r="V19" s="70">
        <v>50.080300000000001</v>
      </c>
      <c r="W19" s="70">
        <v>35.200499999999998</v>
      </c>
      <c r="X19" s="70">
        <v>49.189599999999999</v>
      </c>
      <c r="Y19" s="70">
        <v>49.6004</v>
      </c>
      <c r="Z19" s="70">
        <v>40.668300000000002</v>
      </c>
      <c r="AA19" s="70">
        <v>49.620800000000003</v>
      </c>
      <c r="AB19" s="70">
        <v>49.996400000000001</v>
      </c>
      <c r="AC19" s="70">
        <v>40.634399999999999</v>
      </c>
      <c r="AD19" s="70">
        <v>49.605200000000004</v>
      </c>
      <c r="AE19" s="70">
        <v>49.988599999999998</v>
      </c>
      <c r="AF19" s="70">
        <v>42.625799999999998</v>
      </c>
      <c r="AG19" s="70">
        <v>49.521299999999997</v>
      </c>
      <c r="AH19" s="70">
        <v>49.926299999999998</v>
      </c>
      <c r="AI19" s="70">
        <v>43.211300000000001</v>
      </c>
      <c r="AJ19" s="70">
        <v>49.967300000000002</v>
      </c>
      <c r="AK19" s="70">
        <v>50.338900000000002</v>
      </c>
      <c r="AL19" s="24">
        <v>83964.33</v>
      </c>
      <c r="AM19" s="71">
        <v>145.97999999999999</v>
      </c>
      <c r="AN19" s="72">
        <f t="shared" si="1"/>
        <v>23.323425</v>
      </c>
      <c r="AO19" s="55">
        <f t="shared" si="0"/>
        <v>1.0650594228061403</v>
      </c>
      <c r="AP19" s="59">
        <v>22</v>
      </c>
      <c r="AQ19" s="90">
        <v>21809.637599999998</v>
      </c>
      <c r="AR19" s="90">
        <v>41.641599999999997</v>
      </c>
      <c r="AS19" s="90">
        <v>49.626100000000001</v>
      </c>
      <c r="AT19" s="90">
        <v>49.946599999999997</v>
      </c>
      <c r="AU19" s="90">
        <v>41.7515</v>
      </c>
      <c r="AV19" s="90">
        <v>49.9086</v>
      </c>
      <c r="AW19" s="90">
        <v>50.250300000000003</v>
      </c>
      <c r="AX19" s="90">
        <v>41.746299999999998</v>
      </c>
      <c r="AY19" s="90">
        <v>49.911299999999997</v>
      </c>
      <c r="AZ19" s="90">
        <v>50.258099999999999</v>
      </c>
      <c r="BA19" s="90">
        <v>41.633000000000003</v>
      </c>
      <c r="BB19" s="90">
        <v>49.622399999999999</v>
      </c>
      <c r="BC19" s="90">
        <v>49.948300000000003</v>
      </c>
      <c r="BD19" s="90">
        <v>43.319699999999997</v>
      </c>
      <c r="BE19" s="90">
        <v>50.870199999999997</v>
      </c>
      <c r="BF19" s="90">
        <v>50.645699999999998</v>
      </c>
      <c r="BG19" s="90">
        <v>42.206800000000001</v>
      </c>
      <c r="BH19" s="90">
        <v>50.209899999999998</v>
      </c>
      <c r="BI19" s="90">
        <v>50.481099999999998</v>
      </c>
      <c r="BJ19" s="90">
        <v>38.729100000000003</v>
      </c>
      <c r="BK19" s="90">
        <v>49.348500000000001</v>
      </c>
      <c r="BL19" s="90">
        <v>49.758200000000002</v>
      </c>
      <c r="BM19" s="90">
        <v>41.731000000000002</v>
      </c>
      <c r="BN19" s="90">
        <v>49.898800000000001</v>
      </c>
      <c r="BO19" s="90">
        <v>50.244399999999999</v>
      </c>
      <c r="BP19" s="90">
        <v>41.728700000000003</v>
      </c>
      <c r="BQ19" s="90">
        <v>49.912599999999998</v>
      </c>
      <c r="BR19" s="90">
        <v>50.258600000000001</v>
      </c>
      <c r="BS19" s="90">
        <v>42.708300000000001</v>
      </c>
      <c r="BT19" s="90">
        <v>49.818899999999999</v>
      </c>
      <c r="BU19" s="90">
        <v>50.193399999999997</v>
      </c>
      <c r="BV19" s="90">
        <v>43.055399999999999</v>
      </c>
      <c r="BW19" s="90">
        <v>50.116100000000003</v>
      </c>
      <c r="BX19" s="90">
        <v>50.488</v>
      </c>
      <c r="BY19" s="24"/>
      <c r="BZ19" s="71"/>
      <c r="CA19" s="72" t="str">
        <f t="shared" si="2"/>
        <v xml:space="preserve"> </v>
      </c>
      <c r="CB19" s="73">
        <f t="shared" si="3"/>
        <v>0</v>
      </c>
      <c r="CC19" s="73">
        <f t="shared" si="3"/>
        <v>0</v>
      </c>
      <c r="CD19" s="26"/>
      <c r="CE19" s="27">
        <v>-7.7137112554534149E-2</v>
      </c>
      <c r="CF19" s="28">
        <v>-1.2264131655218335E-2</v>
      </c>
      <c r="CG19" s="28">
        <v>-2.3254969083133736E-2</v>
      </c>
      <c r="CH19" s="27">
        <v>-7.8415145727336433E-2</v>
      </c>
      <c r="CI19" s="28">
        <v>-1.2534898533438921E-2</v>
      </c>
      <c r="CJ19" s="28">
        <v>-2.3642536126473601E-2</v>
      </c>
      <c r="CK19" s="27">
        <v>-7.8362925364051539E-2</v>
      </c>
      <c r="CL19" s="28">
        <v>-1.4504063317200666E-2</v>
      </c>
      <c r="CM19" s="28">
        <v>-2.4405731579452472E-2</v>
      </c>
      <c r="CN19" s="27">
        <v>-7.7454829293427951E-2</v>
      </c>
      <c r="CO19" s="28">
        <v>-1.3502597223629231E-2</v>
      </c>
      <c r="CP19" s="28">
        <v>-2.3697746220124993E-2</v>
      </c>
      <c r="CQ19" s="27">
        <v>-0.11692878083879266</v>
      </c>
      <c r="CR19" s="28">
        <v>-4.1117868985376393E-2</v>
      </c>
      <c r="CS19" s="28">
        <v>-1.6867588347999951E-2</v>
      </c>
      <c r="CT19" s="29">
        <v>-0.15274051536769628</v>
      </c>
      <c r="CU19" s="28">
        <v>-7.1176828266203862E-2</v>
      </c>
      <c r="CV19" s="28">
        <v>-7.2894840641768877E-2</v>
      </c>
      <c r="CW19" s="27">
        <v>-0.49150112252861622</v>
      </c>
      <c r="CX19" s="28">
        <v>1.1980142445824349E-2</v>
      </c>
      <c r="CY19" s="28">
        <v>-5.1543303579387745E-3</v>
      </c>
      <c r="CZ19" s="29">
        <v>-7.780587867941835E-2</v>
      </c>
      <c r="DA19" s="28">
        <v>-1.1713065549288637E-2</v>
      </c>
      <c r="DB19" s="41">
        <v>-2.297056732579561E-2</v>
      </c>
      <c r="DC19" s="29">
        <v>-8.2419038828837166E-2</v>
      </c>
      <c r="DD19" s="28">
        <v>-2.0056671674850035E-2</v>
      </c>
      <c r="DE19" s="41">
        <v>-3.0805118122001374E-2</v>
      </c>
      <c r="DF19" s="29">
        <v>1.3299656894403933E-2</v>
      </c>
      <c r="DG19" s="28">
        <v>-1.8871151746559955E-2</v>
      </c>
      <c r="DH19" s="41">
        <v>-2.9737959927821134E-2</v>
      </c>
      <c r="DI19" s="28">
        <v>9.718500232222449E-2</v>
      </c>
      <c r="DJ19" s="28">
        <v>4.3970523039596587E-2</v>
      </c>
      <c r="DK19" s="33">
        <v>4.4802270149091994E-2</v>
      </c>
    </row>
    <row r="20" spans="1:115" x14ac:dyDescent="0.2">
      <c r="A20" s="169"/>
      <c r="B20" s="60"/>
      <c r="C20" s="60">
        <v>27</v>
      </c>
      <c r="D20" s="74">
        <v>10332.640799999999</v>
      </c>
      <c r="E20" s="34">
        <v>38.404200000000003</v>
      </c>
      <c r="F20" s="75">
        <v>47.105699999999999</v>
      </c>
      <c r="G20" s="75">
        <v>47.799399999999999</v>
      </c>
      <c r="H20" s="75">
        <v>38.4283</v>
      </c>
      <c r="I20" s="75">
        <v>47.267299999999999</v>
      </c>
      <c r="J20" s="75">
        <v>47.986499999999999</v>
      </c>
      <c r="K20" s="75">
        <v>38.426900000000003</v>
      </c>
      <c r="L20" s="75">
        <v>47.260899999999999</v>
      </c>
      <c r="M20" s="75">
        <v>47.990499999999997</v>
      </c>
      <c r="N20" s="75">
        <v>38.400300000000001</v>
      </c>
      <c r="O20" s="75">
        <v>47.0959</v>
      </c>
      <c r="P20" s="75">
        <v>47.798999999999999</v>
      </c>
      <c r="Q20" s="75">
        <v>40.000300000000003</v>
      </c>
      <c r="R20" s="75">
        <v>48.293399999999998</v>
      </c>
      <c r="S20" s="75">
        <v>48.459000000000003</v>
      </c>
      <c r="T20" s="75">
        <v>38.687199999999997</v>
      </c>
      <c r="U20" s="75">
        <v>47.204700000000003</v>
      </c>
      <c r="V20" s="75">
        <v>47.9011</v>
      </c>
      <c r="W20" s="75">
        <v>34.551400000000001</v>
      </c>
      <c r="X20" s="75">
        <v>47.015099999999997</v>
      </c>
      <c r="Y20" s="75">
        <v>47.7273</v>
      </c>
      <c r="Z20" s="75">
        <v>38.422600000000003</v>
      </c>
      <c r="AA20" s="75">
        <v>47.259599999999999</v>
      </c>
      <c r="AB20" s="75">
        <v>47.9803</v>
      </c>
      <c r="AC20" s="75">
        <v>38.394399999999997</v>
      </c>
      <c r="AD20" s="75">
        <v>47.2425</v>
      </c>
      <c r="AE20" s="75">
        <v>47.9739</v>
      </c>
      <c r="AF20" s="75">
        <v>39.222099999999998</v>
      </c>
      <c r="AG20" s="75">
        <v>47.149099999999997</v>
      </c>
      <c r="AH20" s="75">
        <v>47.901000000000003</v>
      </c>
      <c r="AI20" s="75">
        <v>39.922699999999999</v>
      </c>
      <c r="AJ20" s="75">
        <v>47.666499999999999</v>
      </c>
      <c r="AK20" s="75">
        <v>48.4056</v>
      </c>
      <c r="AL20" s="25">
        <v>80555</v>
      </c>
      <c r="AM20" s="73">
        <v>135.41999999999999</v>
      </c>
      <c r="AN20" s="76">
        <f t="shared" si="1"/>
        <v>22.37638888888889</v>
      </c>
      <c r="AO20" s="55">
        <f t="shared" si="0"/>
        <v>1.0761612075007969</v>
      </c>
      <c r="AP20" s="60">
        <v>27</v>
      </c>
      <c r="AQ20" s="90">
        <v>11119.5872</v>
      </c>
      <c r="AR20" s="90">
        <v>39.104100000000003</v>
      </c>
      <c r="AS20" s="90">
        <v>47.403199999999998</v>
      </c>
      <c r="AT20" s="90">
        <v>48.067799999999998</v>
      </c>
      <c r="AU20" s="90">
        <v>39.146999999999998</v>
      </c>
      <c r="AV20" s="90">
        <v>47.577300000000001</v>
      </c>
      <c r="AW20" s="90">
        <v>48.268500000000003</v>
      </c>
      <c r="AX20" s="90">
        <v>39.145400000000002</v>
      </c>
      <c r="AY20" s="90">
        <v>47.577599999999997</v>
      </c>
      <c r="AZ20" s="90">
        <v>48.274999999999999</v>
      </c>
      <c r="BA20" s="90">
        <v>39.1023</v>
      </c>
      <c r="BB20" s="90">
        <v>47.396999999999998</v>
      </c>
      <c r="BC20" s="90">
        <v>48.069000000000003</v>
      </c>
      <c r="BD20" s="90">
        <v>40.860599999999998</v>
      </c>
      <c r="BE20" s="90">
        <v>48.703800000000001</v>
      </c>
      <c r="BF20" s="90">
        <v>48.693300000000001</v>
      </c>
      <c r="BG20" s="90">
        <v>39.732500000000002</v>
      </c>
      <c r="BH20" s="90">
        <v>47.7453</v>
      </c>
      <c r="BI20" s="90">
        <v>48.333799999999997</v>
      </c>
      <c r="BJ20" s="90">
        <v>37.267099999999999</v>
      </c>
      <c r="BK20" s="90">
        <v>47.213000000000001</v>
      </c>
      <c r="BL20" s="90">
        <v>47.933700000000002</v>
      </c>
      <c r="BM20" s="90">
        <v>39.136099999999999</v>
      </c>
      <c r="BN20" s="90">
        <v>47.565600000000003</v>
      </c>
      <c r="BO20" s="90">
        <v>48.259500000000003</v>
      </c>
      <c r="BP20" s="90">
        <v>39.133800000000001</v>
      </c>
      <c r="BQ20" s="90">
        <v>47.584299999999999</v>
      </c>
      <c r="BR20" s="90">
        <v>48.278100000000002</v>
      </c>
      <c r="BS20" s="90">
        <v>39.479700000000001</v>
      </c>
      <c r="BT20" s="90">
        <v>47.478900000000003</v>
      </c>
      <c r="BU20" s="90">
        <v>48.201700000000002</v>
      </c>
      <c r="BV20" s="90">
        <v>39.8339</v>
      </c>
      <c r="BW20" s="90">
        <v>47.769799999999996</v>
      </c>
      <c r="BX20" s="90">
        <v>48.498100000000001</v>
      </c>
      <c r="BY20" s="25"/>
      <c r="BZ20" s="73"/>
      <c r="CA20" s="76" t="str">
        <f t="shared" si="2"/>
        <v xml:space="preserve"> </v>
      </c>
      <c r="CB20" s="73">
        <f t="shared" si="3"/>
        <v>0</v>
      </c>
      <c r="CC20" s="73">
        <f t="shared" si="3"/>
        <v>0</v>
      </c>
      <c r="CD20" s="26"/>
      <c r="CE20" s="35"/>
      <c r="CF20" s="36"/>
      <c r="CG20" s="37"/>
      <c r="CH20" s="38"/>
      <c r="CI20" s="36"/>
      <c r="CJ20" s="37"/>
      <c r="CK20" s="36"/>
      <c r="CL20" s="36"/>
      <c r="CM20" s="37"/>
      <c r="CN20" s="36"/>
      <c r="CO20" s="36"/>
      <c r="CP20" s="37"/>
      <c r="CQ20" s="36"/>
      <c r="CR20" s="36"/>
      <c r="CS20" s="36"/>
      <c r="CT20" s="39"/>
      <c r="CU20" s="36"/>
      <c r="CV20" s="36"/>
      <c r="CW20" s="39"/>
      <c r="CX20" s="36"/>
      <c r="CY20" s="36"/>
      <c r="CZ20" s="39"/>
      <c r="DA20" s="36"/>
      <c r="DB20" s="37"/>
      <c r="DC20" s="39"/>
      <c r="DD20" s="36"/>
      <c r="DE20" s="37"/>
      <c r="DF20" s="39"/>
      <c r="DG20" s="36"/>
      <c r="DH20" s="37"/>
      <c r="DI20" s="36"/>
      <c r="DJ20" s="36"/>
      <c r="DK20" s="40"/>
    </row>
    <row r="21" spans="1:115" x14ac:dyDescent="0.2">
      <c r="A21" s="169"/>
      <c r="B21" s="60"/>
      <c r="C21" s="60">
        <v>32</v>
      </c>
      <c r="D21" s="74">
        <v>5354.8919999999998</v>
      </c>
      <c r="E21" s="34">
        <v>35.7408</v>
      </c>
      <c r="F21" s="75">
        <v>44.714500000000001</v>
      </c>
      <c r="G21" s="75">
        <v>45.7575</v>
      </c>
      <c r="H21" s="75">
        <v>35.735199999999999</v>
      </c>
      <c r="I21" s="75">
        <v>44.8108</v>
      </c>
      <c r="J21" s="75">
        <v>45.876800000000003</v>
      </c>
      <c r="K21" s="75">
        <v>35.728499999999997</v>
      </c>
      <c r="L21" s="75">
        <v>44.811199999999999</v>
      </c>
      <c r="M21" s="75">
        <v>45.883899999999997</v>
      </c>
      <c r="N21" s="75">
        <v>35.731200000000001</v>
      </c>
      <c r="O21" s="75">
        <v>44.713000000000001</v>
      </c>
      <c r="P21" s="75">
        <v>45.762300000000003</v>
      </c>
      <c r="Q21" s="75">
        <v>37.309199999999997</v>
      </c>
      <c r="R21" s="75">
        <v>46.002699999999997</v>
      </c>
      <c r="S21" s="75">
        <v>46.502699999999997</v>
      </c>
      <c r="T21" s="75">
        <v>36.074100000000001</v>
      </c>
      <c r="U21" s="75">
        <v>44.8703</v>
      </c>
      <c r="V21" s="75">
        <v>45.822000000000003</v>
      </c>
      <c r="W21" s="75">
        <v>33.414200000000001</v>
      </c>
      <c r="X21" s="75">
        <v>44.683500000000002</v>
      </c>
      <c r="Y21" s="75">
        <v>45.724499999999999</v>
      </c>
      <c r="Z21" s="75">
        <v>35.733199999999997</v>
      </c>
      <c r="AA21" s="75">
        <v>44.804299999999998</v>
      </c>
      <c r="AB21" s="75">
        <v>45.871099999999998</v>
      </c>
      <c r="AC21" s="75">
        <v>35.711399999999998</v>
      </c>
      <c r="AD21" s="75">
        <v>44.798900000000003</v>
      </c>
      <c r="AE21" s="75">
        <v>45.872</v>
      </c>
      <c r="AF21" s="75">
        <v>35.982599999999998</v>
      </c>
      <c r="AG21" s="75">
        <v>44.7288</v>
      </c>
      <c r="AH21" s="75">
        <v>45.816400000000002</v>
      </c>
      <c r="AI21" s="75">
        <v>36.759</v>
      </c>
      <c r="AJ21" s="75">
        <v>45.239699999999999</v>
      </c>
      <c r="AK21" s="75">
        <v>46.341099999999997</v>
      </c>
      <c r="AL21" s="25">
        <v>69828.100000000006</v>
      </c>
      <c r="AM21" s="73">
        <v>112.38</v>
      </c>
      <c r="AN21" s="76">
        <f t="shared" si="1"/>
        <v>19.396694444444446</v>
      </c>
      <c r="AO21" s="55">
        <f t="shared" si="0"/>
        <v>1.079695500861642</v>
      </c>
      <c r="AP21" s="60">
        <v>32</v>
      </c>
      <c r="AQ21" s="90">
        <v>5781.6527999999998</v>
      </c>
      <c r="AR21" s="90">
        <v>36.252600000000001</v>
      </c>
      <c r="AS21" s="90">
        <v>44.9908</v>
      </c>
      <c r="AT21" s="90">
        <v>46.0246</v>
      </c>
      <c r="AU21" s="90">
        <v>36.2547</v>
      </c>
      <c r="AV21" s="90">
        <v>45.0931</v>
      </c>
      <c r="AW21" s="90">
        <v>46.151499999999999</v>
      </c>
      <c r="AX21" s="90">
        <v>36.2515</v>
      </c>
      <c r="AY21" s="90">
        <v>45.100099999999998</v>
      </c>
      <c r="AZ21" s="90">
        <v>46.160699999999999</v>
      </c>
      <c r="BA21" s="90">
        <v>36.248100000000001</v>
      </c>
      <c r="BB21" s="90">
        <v>44.993000000000002</v>
      </c>
      <c r="BC21" s="90">
        <v>46.029699999999998</v>
      </c>
      <c r="BD21" s="90">
        <v>38.011600000000001</v>
      </c>
      <c r="BE21" s="90">
        <v>46.322299999999998</v>
      </c>
      <c r="BF21" s="90">
        <v>46.736600000000003</v>
      </c>
      <c r="BG21" s="90">
        <v>36.909100000000002</v>
      </c>
      <c r="BH21" s="90">
        <v>45.334400000000002</v>
      </c>
      <c r="BI21" s="90">
        <v>46.251600000000003</v>
      </c>
      <c r="BJ21" s="90">
        <v>35.254600000000003</v>
      </c>
      <c r="BK21" s="90">
        <v>44.885399999999997</v>
      </c>
      <c r="BL21" s="90">
        <v>45.941699999999997</v>
      </c>
      <c r="BM21" s="90">
        <v>36.2502</v>
      </c>
      <c r="BN21" s="90">
        <v>45.084899999999998</v>
      </c>
      <c r="BO21" s="90">
        <v>46.144500000000001</v>
      </c>
      <c r="BP21" s="90">
        <v>36.246499999999997</v>
      </c>
      <c r="BQ21" s="90">
        <v>45.102200000000003</v>
      </c>
      <c r="BR21" s="90">
        <v>46.169199999999996</v>
      </c>
      <c r="BS21" s="90">
        <v>36.3279</v>
      </c>
      <c r="BT21" s="90">
        <v>45.031199999999998</v>
      </c>
      <c r="BU21" s="90">
        <v>46.106900000000003</v>
      </c>
      <c r="BV21" s="90">
        <v>36.682299999999998</v>
      </c>
      <c r="BW21" s="90">
        <v>45.323300000000003</v>
      </c>
      <c r="BX21" s="90">
        <v>46.3947</v>
      </c>
      <c r="BY21" s="25"/>
      <c r="BZ21" s="73"/>
      <c r="CA21" s="76" t="str">
        <f t="shared" si="2"/>
        <v xml:space="preserve"> </v>
      </c>
      <c r="CB21" s="73">
        <f t="shared" si="3"/>
        <v>0</v>
      </c>
      <c r="CC21" s="73">
        <f t="shared" si="3"/>
        <v>0</v>
      </c>
      <c r="CD21" s="26"/>
      <c r="CE21" s="35"/>
      <c r="CF21" s="36"/>
      <c r="CG21" s="37"/>
      <c r="CH21" s="38"/>
      <c r="CI21" s="36"/>
      <c r="CJ21" s="37"/>
      <c r="CK21" s="36"/>
      <c r="CL21" s="36"/>
      <c r="CM21" s="37"/>
      <c r="CN21" s="36"/>
      <c r="CO21" s="36"/>
      <c r="CP21" s="37"/>
      <c r="CQ21" s="36"/>
      <c r="CR21" s="36"/>
      <c r="CS21" s="36"/>
      <c r="CT21" s="39"/>
      <c r="CU21" s="36"/>
      <c r="CV21" s="36"/>
      <c r="CW21" s="39"/>
      <c r="CX21" s="36"/>
      <c r="CY21" s="36"/>
      <c r="CZ21" s="39"/>
      <c r="DA21" s="36"/>
      <c r="DB21" s="37"/>
      <c r="DC21" s="39"/>
      <c r="DD21" s="36"/>
      <c r="DE21" s="37"/>
      <c r="DF21" s="39"/>
      <c r="DG21" s="36"/>
      <c r="DH21" s="37"/>
      <c r="DI21" s="36"/>
      <c r="DJ21" s="36"/>
      <c r="DK21" s="40"/>
    </row>
    <row r="22" spans="1:115" ht="14.25" thickBot="1" x14ac:dyDescent="0.25">
      <c r="A22" s="169"/>
      <c r="B22" s="60"/>
      <c r="C22" s="60">
        <v>37</v>
      </c>
      <c r="D22" s="74">
        <v>2676.5895999999998</v>
      </c>
      <c r="E22" s="34">
        <v>32.939399999999999</v>
      </c>
      <c r="F22" s="75">
        <v>42.808999999999997</v>
      </c>
      <c r="G22" s="75">
        <v>44.103299999999997</v>
      </c>
      <c r="H22" s="75">
        <v>32.925400000000003</v>
      </c>
      <c r="I22" s="75">
        <v>42.872100000000003</v>
      </c>
      <c r="J22" s="75">
        <v>44.186199999999999</v>
      </c>
      <c r="K22" s="75">
        <v>32.915900000000001</v>
      </c>
      <c r="L22" s="75">
        <v>42.877099999999999</v>
      </c>
      <c r="M22" s="75">
        <v>44.200099999999999</v>
      </c>
      <c r="N22" s="75">
        <v>32.930599999999998</v>
      </c>
      <c r="O22" s="75">
        <v>42.813200000000002</v>
      </c>
      <c r="P22" s="75">
        <v>44.116</v>
      </c>
      <c r="Q22" s="75">
        <v>34.520299999999999</v>
      </c>
      <c r="R22" s="75">
        <v>44.098799999999997</v>
      </c>
      <c r="S22" s="75">
        <v>44.991</v>
      </c>
      <c r="T22" s="75">
        <v>33.325699999999998</v>
      </c>
      <c r="U22" s="75">
        <v>42.969200000000001</v>
      </c>
      <c r="V22" s="75">
        <v>44.136000000000003</v>
      </c>
      <c r="W22" s="75">
        <v>31.7575</v>
      </c>
      <c r="X22" s="75">
        <v>42.803100000000001</v>
      </c>
      <c r="Y22" s="75">
        <v>44.090600000000002</v>
      </c>
      <c r="Z22" s="75">
        <v>32.924999999999997</v>
      </c>
      <c r="AA22" s="75">
        <v>42.868200000000002</v>
      </c>
      <c r="AB22" s="75">
        <v>44.182200000000002</v>
      </c>
      <c r="AC22" s="75">
        <v>32.909100000000002</v>
      </c>
      <c r="AD22" s="75">
        <v>42.869399999999999</v>
      </c>
      <c r="AE22" s="75">
        <v>44.191800000000001</v>
      </c>
      <c r="AF22" s="75">
        <v>32.958799999999997</v>
      </c>
      <c r="AG22" s="75">
        <v>42.825699999999998</v>
      </c>
      <c r="AH22" s="75">
        <v>44.154800000000002</v>
      </c>
      <c r="AI22" s="75">
        <v>33.756500000000003</v>
      </c>
      <c r="AJ22" s="75">
        <v>43.2958</v>
      </c>
      <c r="AK22" s="75">
        <v>44.690399999999997</v>
      </c>
      <c r="AL22" s="25">
        <v>72441.67</v>
      </c>
      <c r="AM22" s="73">
        <v>111.52</v>
      </c>
      <c r="AN22" s="76">
        <f t="shared" si="1"/>
        <v>20.122686111111111</v>
      </c>
      <c r="AO22" s="55">
        <f t="shared" si="0"/>
        <v>1.0758484602943987</v>
      </c>
      <c r="AP22" s="60">
        <v>37</v>
      </c>
      <c r="AQ22" s="90">
        <v>2879.6048000000001</v>
      </c>
      <c r="AR22" s="90">
        <v>33.355800000000002</v>
      </c>
      <c r="AS22" s="90">
        <v>43.047400000000003</v>
      </c>
      <c r="AT22" s="90">
        <v>44.411499999999997</v>
      </c>
      <c r="AU22" s="90">
        <v>33.3416</v>
      </c>
      <c r="AV22" s="90">
        <v>43.114899999999999</v>
      </c>
      <c r="AW22" s="90">
        <v>44.500300000000003</v>
      </c>
      <c r="AX22" s="90">
        <v>33.331699999999998</v>
      </c>
      <c r="AY22" s="90">
        <v>43.125799999999998</v>
      </c>
      <c r="AZ22" s="90">
        <v>44.5124</v>
      </c>
      <c r="BA22" s="90">
        <v>33.345300000000002</v>
      </c>
      <c r="BB22" s="90">
        <v>43.056399999999996</v>
      </c>
      <c r="BC22" s="90">
        <v>44.420999999999999</v>
      </c>
      <c r="BD22" s="90">
        <v>35.138199999999998</v>
      </c>
      <c r="BE22" s="90">
        <v>44.496099999999998</v>
      </c>
      <c r="BF22" s="90">
        <v>45.244</v>
      </c>
      <c r="BG22" s="90">
        <v>34.045099999999998</v>
      </c>
      <c r="BH22" s="90">
        <v>43.366599999999998</v>
      </c>
      <c r="BI22" s="90">
        <v>44.660899999999998</v>
      </c>
      <c r="BJ22" s="90">
        <v>32.873899999999999</v>
      </c>
      <c r="BK22" s="90">
        <v>42.991199999999999</v>
      </c>
      <c r="BL22" s="90">
        <v>44.363799999999998</v>
      </c>
      <c r="BM22" s="90">
        <v>33.340299999999999</v>
      </c>
      <c r="BN22" s="90">
        <v>43.109699999999997</v>
      </c>
      <c r="BO22" s="90">
        <v>44.495699999999999</v>
      </c>
      <c r="BP22" s="90">
        <v>33.3309</v>
      </c>
      <c r="BQ22" s="90">
        <v>43.1295</v>
      </c>
      <c r="BR22" s="90">
        <v>44.516500000000001</v>
      </c>
      <c r="BS22" s="90">
        <v>33.328200000000002</v>
      </c>
      <c r="BT22" s="90">
        <v>43.084200000000003</v>
      </c>
      <c r="BU22" s="90">
        <v>44.476700000000001</v>
      </c>
      <c r="BV22" s="90">
        <v>33.677500000000002</v>
      </c>
      <c r="BW22" s="90">
        <v>43.384799999999998</v>
      </c>
      <c r="BX22" s="90">
        <v>44.764099999999999</v>
      </c>
      <c r="BY22" s="25"/>
      <c r="BZ22" s="73"/>
      <c r="CA22" s="76" t="str">
        <f t="shared" si="2"/>
        <v xml:space="preserve"> </v>
      </c>
      <c r="CB22" s="73">
        <f t="shared" si="3"/>
        <v>0</v>
      </c>
      <c r="CC22" s="73">
        <f t="shared" si="3"/>
        <v>0</v>
      </c>
      <c r="CD22" s="26"/>
      <c r="CE22" s="35"/>
      <c r="CF22" s="36"/>
      <c r="CG22" s="37"/>
      <c r="CH22" s="38"/>
      <c r="CI22" s="36"/>
      <c r="CJ22" s="37"/>
      <c r="CK22" s="36"/>
      <c r="CL22" s="36"/>
      <c r="CM22" s="37"/>
      <c r="CN22" s="36"/>
      <c r="CO22" s="36"/>
      <c r="CP22" s="37"/>
      <c r="CQ22" s="36"/>
      <c r="CR22" s="36"/>
      <c r="CS22" s="36"/>
      <c r="CT22" s="39"/>
      <c r="CU22" s="36"/>
      <c r="CV22" s="36"/>
      <c r="CW22" s="39"/>
      <c r="CX22" s="36"/>
      <c r="CY22" s="36"/>
      <c r="CZ22" s="39"/>
      <c r="DA22" s="36"/>
      <c r="DB22" s="37"/>
      <c r="DC22" s="39"/>
      <c r="DD22" s="36"/>
      <c r="DE22" s="37"/>
      <c r="DF22" s="39"/>
      <c r="DG22" s="36"/>
      <c r="DH22" s="37"/>
      <c r="DI22" s="36"/>
      <c r="DJ22" s="36"/>
      <c r="DK22" s="40"/>
    </row>
    <row r="23" spans="1:115" x14ac:dyDescent="0.2">
      <c r="A23" s="169"/>
      <c r="B23" s="59" t="s">
        <v>36</v>
      </c>
      <c r="C23" s="59">
        <v>22</v>
      </c>
      <c r="D23" s="69">
        <v>8433.0336000000007</v>
      </c>
      <c r="E23" s="17">
        <v>43.075000000000003</v>
      </c>
      <c r="F23" s="70">
        <v>51.593400000000003</v>
      </c>
      <c r="G23" s="70">
        <v>50.936399999999999</v>
      </c>
      <c r="H23" s="70">
        <v>43.154600000000002</v>
      </c>
      <c r="I23" s="70">
        <v>51.917099999999998</v>
      </c>
      <c r="J23" s="70">
        <v>51.282800000000002</v>
      </c>
      <c r="K23" s="70">
        <v>43.124000000000002</v>
      </c>
      <c r="L23" s="70">
        <v>51.919899999999998</v>
      </c>
      <c r="M23" s="70">
        <v>51.290300000000002</v>
      </c>
      <c r="N23" s="70">
        <v>43.053899999999999</v>
      </c>
      <c r="O23" s="70">
        <v>51.590200000000003</v>
      </c>
      <c r="P23" s="70">
        <v>50.935699999999997</v>
      </c>
      <c r="Q23" s="70">
        <v>41.760800000000003</v>
      </c>
      <c r="R23" s="70">
        <v>50.613999999999997</v>
      </c>
      <c r="S23" s="70">
        <v>50.493000000000002</v>
      </c>
      <c r="T23" s="70">
        <v>42.749299999999998</v>
      </c>
      <c r="U23" s="70">
        <v>52.273800000000001</v>
      </c>
      <c r="V23" s="70">
        <v>51.377400000000002</v>
      </c>
      <c r="W23" s="70">
        <v>38.293700000000001</v>
      </c>
      <c r="X23" s="70">
        <v>51.473100000000002</v>
      </c>
      <c r="Y23" s="70">
        <v>50.850299999999997</v>
      </c>
      <c r="Z23" s="70">
        <v>43.144500000000001</v>
      </c>
      <c r="AA23" s="70">
        <v>51.915300000000002</v>
      </c>
      <c r="AB23" s="70">
        <v>51.281799999999997</v>
      </c>
      <c r="AC23" s="70">
        <v>43.136600000000001</v>
      </c>
      <c r="AD23" s="70">
        <v>51.908799999999999</v>
      </c>
      <c r="AE23" s="70">
        <v>51.278500000000001</v>
      </c>
      <c r="AF23" s="70">
        <v>44.938299999999998</v>
      </c>
      <c r="AG23" s="70">
        <v>51.849200000000003</v>
      </c>
      <c r="AH23" s="70">
        <v>51.236499999999999</v>
      </c>
      <c r="AI23" s="70">
        <v>45.633499999999998</v>
      </c>
      <c r="AJ23" s="70">
        <v>52.5383</v>
      </c>
      <c r="AK23" s="70">
        <v>51.8108</v>
      </c>
      <c r="AL23" s="24">
        <v>74923.360000000001</v>
      </c>
      <c r="AM23" s="71">
        <v>112.29</v>
      </c>
      <c r="AN23" s="72">
        <f t="shared" si="1"/>
        <v>20.812044444444446</v>
      </c>
      <c r="AO23" s="55">
        <f t="shared" si="0"/>
        <v>1.134157463809939</v>
      </c>
      <c r="AP23" s="59">
        <v>22</v>
      </c>
      <c r="AQ23" s="90">
        <v>9564.3880000000008</v>
      </c>
      <c r="AR23" s="90">
        <v>44.137500000000003</v>
      </c>
      <c r="AS23" s="90">
        <v>51.876100000000001</v>
      </c>
      <c r="AT23" s="90">
        <v>51.148000000000003</v>
      </c>
      <c r="AU23" s="90">
        <v>44.2468</v>
      </c>
      <c r="AV23" s="90">
        <v>52.223700000000001</v>
      </c>
      <c r="AW23" s="90">
        <v>51.510199999999998</v>
      </c>
      <c r="AX23" s="90">
        <v>44.241100000000003</v>
      </c>
      <c r="AY23" s="90">
        <v>52.228900000000003</v>
      </c>
      <c r="AZ23" s="90">
        <v>51.521999999999998</v>
      </c>
      <c r="BA23" s="90">
        <v>44.117899999999999</v>
      </c>
      <c r="BB23" s="90">
        <v>51.874699999999997</v>
      </c>
      <c r="BC23" s="90">
        <v>51.148099999999999</v>
      </c>
      <c r="BD23" s="90">
        <v>42.545999999999999</v>
      </c>
      <c r="BE23" s="90">
        <v>50.851399999999998</v>
      </c>
      <c r="BF23" s="90">
        <v>50.723500000000001</v>
      </c>
      <c r="BG23" s="90">
        <v>44.231099999999998</v>
      </c>
      <c r="BH23" s="90">
        <v>52.703200000000002</v>
      </c>
      <c r="BI23" s="90">
        <v>51.703499999999998</v>
      </c>
      <c r="BJ23" s="90">
        <v>41.702800000000003</v>
      </c>
      <c r="BK23" s="90">
        <v>51.643700000000003</v>
      </c>
      <c r="BL23" s="90">
        <v>50.981900000000003</v>
      </c>
      <c r="BM23" s="90">
        <v>44.2239</v>
      </c>
      <c r="BN23" s="90">
        <v>52.217700000000001</v>
      </c>
      <c r="BO23" s="90">
        <v>51.5075</v>
      </c>
      <c r="BP23" s="90">
        <v>44.216200000000001</v>
      </c>
      <c r="BQ23" s="90">
        <v>52.228099999999998</v>
      </c>
      <c r="BR23" s="90">
        <v>51.514800000000001</v>
      </c>
      <c r="BS23" s="90">
        <v>45.029299999999999</v>
      </c>
      <c r="BT23" s="90">
        <v>52.170200000000001</v>
      </c>
      <c r="BU23" s="90">
        <v>51.4788</v>
      </c>
      <c r="BV23" s="90">
        <v>45.443100000000001</v>
      </c>
      <c r="BW23" s="90">
        <v>52.438299999999998</v>
      </c>
      <c r="BX23" s="90">
        <v>51.744799999999998</v>
      </c>
      <c r="BY23" s="24"/>
      <c r="BZ23" s="71"/>
      <c r="CA23" s="72" t="str">
        <f t="shared" si="2"/>
        <v xml:space="preserve"> </v>
      </c>
      <c r="CB23" s="73">
        <f t="shared" si="3"/>
        <v>0</v>
      </c>
      <c r="CC23" s="73">
        <f t="shared" si="3"/>
        <v>0</v>
      </c>
      <c r="CD23" s="26"/>
      <c r="CE23" s="27">
        <v>-6.9694594273957189E-2</v>
      </c>
      <c r="CF23" s="28">
        <v>-6.589501154380617E-3</v>
      </c>
      <c r="CG23" s="28">
        <v>-1.4342620759887348E-3</v>
      </c>
      <c r="CH23" s="27">
        <v>-7.0335376487560941E-2</v>
      </c>
      <c r="CI23" s="28">
        <v>-7.2179894126130906E-3</v>
      </c>
      <c r="CJ23" s="28">
        <v>-6.9663986435219982E-4</v>
      </c>
      <c r="CK23" s="27">
        <v>-7.3367524521837701E-2</v>
      </c>
      <c r="CL23" s="28">
        <v>-8.7838461883669172E-3</v>
      </c>
      <c r="CM23" s="28">
        <v>-2.0850216322476633E-3</v>
      </c>
      <c r="CN23" s="27">
        <v>-7.0834013876194812E-2</v>
      </c>
      <c r="CO23" s="28">
        <v>-7.819189393646897E-3</v>
      </c>
      <c r="CP23" s="28">
        <v>-1.1603767508264751E-3</v>
      </c>
      <c r="CQ23" s="27">
        <v>5.4280742981838159E-4</v>
      </c>
      <c r="CR23" s="28">
        <v>6.1452821898269061E-2</v>
      </c>
      <c r="CS23" s="28">
        <v>4.2349344717458992E-2</v>
      </c>
      <c r="CT23" s="29">
        <v>-0.18561295816637702</v>
      </c>
      <c r="CU23" s="28">
        <v>-2.3878460865825013E-2</v>
      </c>
      <c r="CV23" s="28">
        <v>-1.6331887421902946E-2</v>
      </c>
      <c r="CW23" s="27">
        <v>-0.53737593504732972</v>
      </c>
      <c r="CX23" s="28">
        <v>2.5230395258167171E-2</v>
      </c>
      <c r="CY23" s="28">
        <v>2.8813292593842021E-2</v>
      </c>
      <c r="CZ23" s="29">
        <v>-6.9314694501597884E-2</v>
      </c>
      <c r="DA23" s="28">
        <v>-6.4508180962196127E-3</v>
      </c>
      <c r="DB23" s="41">
        <v>-1.9381409166774333E-4</v>
      </c>
      <c r="DC23" s="29">
        <v>-6.8953854313575036E-2</v>
      </c>
      <c r="DD23" s="28">
        <v>-1.1813626924108589E-2</v>
      </c>
      <c r="DE23" s="41">
        <v>-2.2890674740764227E-3</v>
      </c>
      <c r="DF23" s="29">
        <v>5.8860055871798211E-2</v>
      </c>
      <c r="DG23" s="28">
        <v>-1.4604251215272424E-2</v>
      </c>
      <c r="DH23" s="41">
        <v>-7.5494127305889558E-3</v>
      </c>
      <c r="DI23" s="28">
        <v>0.18163994527350691</v>
      </c>
      <c r="DJ23" s="28">
        <v>0.20574011384195212</v>
      </c>
      <c r="DK23" s="33">
        <v>0.19708939080199728</v>
      </c>
    </row>
    <row r="24" spans="1:115" x14ac:dyDescent="0.2">
      <c r="A24" s="169"/>
      <c r="B24" s="60"/>
      <c r="C24" s="60">
        <v>27</v>
      </c>
      <c r="D24" s="74">
        <v>3998.9247999999998</v>
      </c>
      <c r="E24" s="34">
        <v>41.102200000000003</v>
      </c>
      <c r="F24" s="75">
        <v>49.6569</v>
      </c>
      <c r="G24" s="75">
        <v>49.403399999999998</v>
      </c>
      <c r="H24" s="75">
        <v>41.138599999999997</v>
      </c>
      <c r="I24" s="75">
        <v>49.868099999999998</v>
      </c>
      <c r="J24" s="75">
        <v>49.648400000000002</v>
      </c>
      <c r="K24" s="75">
        <v>41.123399999999997</v>
      </c>
      <c r="L24" s="75">
        <v>49.864699999999999</v>
      </c>
      <c r="M24" s="75">
        <v>49.653300000000002</v>
      </c>
      <c r="N24" s="75">
        <v>41.091099999999997</v>
      </c>
      <c r="O24" s="75">
        <v>49.650500000000001</v>
      </c>
      <c r="P24" s="75">
        <v>49.402500000000003</v>
      </c>
      <c r="Q24" s="75">
        <v>39.470500000000001</v>
      </c>
      <c r="R24" s="75">
        <v>48.717199999999998</v>
      </c>
      <c r="S24" s="75">
        <v>48.832799999999999</v>
      </c>
      <c r="T24" s="75">
        <v>41.297600000000003</v>
      </c>
      <c r="U24" s="75">
        <v>49.988599999999998</v>
      </c>
      <c r="V24" s="75">
        <v>49.494599999999998</v>
      </c>
      <c r="W24" s="75">
        <v>37.645200000000003</v>
      </c>
      <c r="X24" s="75">
        <v>49.588299999999997</v>
      </c>
      <c r="Y24" s="75">
        <v>49.351999999999997</v>
      </c>
      <c r="Z24" s="75">
        <v>41.1312</v>
      </c>
      <c r="AA24" s="75">
        <v>49.861800000000002</v>
      </c>
      <c r="AB24" s="75">
        <v>49.644300000000001</v>
      </c>
      <c r="AC24" s="75">
        <v>41.130099999999999</v>
      </c>
      <c r="AD24" s="75">
        <v>49.851799999999997</v>
      </c>
      <c r="AE24" s="75">
        <v>49.640900000000002</v>
      </c>
      <c r="AF24" s="75">
        <v>41.980400000000003</v>
      </c>
      <c r="AG24" s="75">
        <v>49.770800000000001</v>
      </c>
      <c r="AH24" s="75">
        <v>49.581099999999999</v>
      </c>
      <c r="AI24" s="75">
        <v>42.8125</v>
      </c>
      <c r="AJ24" s="75">
        <v>50.567500000000003</v>
      </c>
      <c r="AK24" s="75">
        <v>50.287399999999998</v>
      </c>
      <c r="AL24" s="25">
        <v>67410.13</v>
      </c>
      <c r="AM24" s="73">
        <v>101.3</v>
      </c>
      <c r="AN24" s="76">
        <f t="shared" si="1"/>
        <v>18.725036111111113</v>
      </c>
      <c r="AO24" s="55">
        <f t="shared" si="0"/>
        <v>1.1279629964534466</v>
      </c>
      <c r="AP24" s="60">
        <v>27</v>
      </c>
      <c r="AQ24" s="90">
        <v>4510.6391999999996</v>
      </c>
      <c r="AR24" s="90">
        <v>41.824300000000001</v>
      </c>
      <c r="AS24" s="90">
        <v>50.003599999999999</v>
      </c>
      <c r="AT24" s="90">
        <v>49.665799999999997</v>
      </c>
      <c r="AU24" s="90">
        <v>41.874499999999998</v>
      </c>
      <c r="AV24" s="90">
        <v>50.235199999999999</v>
      </c>
      <c r="AW24" s="90">
        <v>49.926499999999997</v>
      </c>
      <c r="AX24" s="90">
        <v>41.872399999999999</v>
      </c>
      <c r="AY24" s="90">
        <v>50.234900000000003</v>
      </c>
      <c r="AZ24" s="90">
        <v>49.936900000000001</v>
      </c>
      <c r="BA24" s="90">
        <v>41.813899999999997</v>
      </c>
      <c r="BB24" s="90">
        <v>49.999600000000001</v>
      </c>
      <c r="BC24" s="90">
        <v>49.667299999999997</v>
      </c>
      <c r="BD24" s="90">
        <v>39.980800000000002</v>
      </c>
      <c r="BE24" s="90">
        <v>48.899799999999999</v>
      </c>
      <c r="BF24" s="90">
        <v>49.040199999999999</v>
      </c>
      <c r="BG24" s="90">
        <v>42.461300000000001</v>
      </c>
      <c r="BH24" s="90">
        <v>50.475000000000001</v>
      </c>
      <c r="BI24" s="90">
        <v>49.876800000000003</v>
      </c>
      <c r="BJ24" s="90">
        <v>40.263199999999998</v>
      </c>
      <c r="BK24" s="90">
        <v>49.8292</v>
      </c>
      <c r="BL24" s="90">
        <v>49.537599999999998</v>
      </c>
      <c r="BM24" s="90">
        <v>41.860300000000002</v>
      </c>
      <c r="BN24" s="90">
        <v>50.226199999999999</v>
      </c>
      <c r="BO24" s="90">
        <v>49.920900000000003</v>
      </c>
      <c r="BP24" s="90">
        <v>41.856699999999996</v>
      </c>
      <c r="BQ24" s="90">
        <v>50.231299999999997</v>
      </c>
      <c r="BR24" s="90">
        <v>49.928600000000003</v>
      </c>
      <c r="BS24" s="90">
        <v>42.189500000000002</v>
      </c>
      <c r="BT24" s="90">
        <v>50.158000000000001</v>
      </c>
      <c r="BU24" s="90">
        <v>49.878300000000003</v>
      </c>
      <c r="BV24" s="90">
        <v>42.618699999999997</v>
      </c>
      <c r="BW24" s="90">
        <v>50.360700000000001</v>
      </c>
      <c r="BX24" s="90">
        <v>50.130200000000002</v>
      </c>
      <c r="BY24" s="25"/>
      <c r="BZ24" s="73"/>
      <c r="CA24" s="76" t="str">
        <f t="shared" si="2"/>
        <v xml:space="preserve"> </v>
      </c>
      <c r="CB24" s="73">
        <f t="shared" si="3"/>
        <v>0</v>
      </c>
      <c r="CC24" s="73">
        <f t="shared" si="3"/>
        <v>0</v>
      </c>
      <c r="CD24" s="26"/>
      <c r="CE24" s="35"/>
      <c r="CF24" s="36"/>
      <c r="CG24" s="37"/>
      <c r="CH24" s="38"/>
      <c r="CI24" s="36"/>
      <c r="CJ24" s="37"/>
      <c r="CK24" s="36"/>
      <c r="CL24" s="36"/>
      <c r="CM24" s="37"/>
      <c r="CN24" s="36"/>
      <c r="CO24" s="36"/>
      <c r="CP24" s="37"/>
      <c r="CQ24" s="36"/>
      <c r="CR24" s="36"/>
      <c r="CS24" s="36"/>
      <c r="CT24" s="39"/>
      <c r="CU24" s="36"/>
      <c r="CV24" s="36"/>
      <c r="CW24" s="39"/>
      <c r="CX24" s="36"/>
      <c r="CY24" s="36"/>
      <c r="CZ24" s="39"/>
      <c r="DA24" s="36"/>
      <c r="DB24" s="37"/>
      <c r="DC24" s="39"/>
      <c r="DD24" s="36"/>
      <c r="DE24" s="37"/>
      <c r="DF24" s="39"/>
      <c r="DG24" s="36"/>
      <c r="DH24" s="37"/>
      <c r="DI24" s="36"/>
      <c r="DJ24" s="36"/>
      <c r="DK24" s="40"/>
    </row>
    <row r="25" spans="1:115" x14ac:dyDescent="0.2">
      <c r="A25" s="169"/>
      <c r="B25" s="60"/>
      <c r="C25" s="60">
        <v>32</v>
      </c>
      <c r="D25" s="74">
        <v>1919.5663999999999</v>
      </c>
      <c r="E25" s="34">
        <v>38.741700000000002</v>
      </c>
      <c r="F25" s="75">
        <v>47.354199999999999</v>
      </c>
      <c r="G25" s="75">
        <v>47.4131</v>
      </c>
      <c r="H25" s="75">
        <v>38.751100000000001</v>
      </c>
      <c r="I25" s="75">
        <v>47.480899999999998</v>
      </c>
      <c r="J25" s="75">
        <v>47.5685</v>
      </c>
      <c r="K25" s="75">
        <v>38.740099999999998</v>
      </c>
      <c r="L25" s="75">
        <v>47.469900000000003</v>
      </c>
      <c r="M25" s="75">
        <v>47.572299999999998</v>
      </c>
      <c r="N25" s="75">
        <v>38.732900000000001</v>
      </c>
      <c r="O25" s="75">
        <v>47.342100000000002</v>
      </c>
      <c r="P25" s="75">
        <v>47.412199999999999</v>
      </c>
      <c r="Q25" s="75">
        <v>37.081200000000003</v>
      </c>
      <c r="R25" s="75">
        <v>46.797899999999998</v>
      </c>
      <c r="S25" s="75">
        <v>46.944499999999998</v>
      </c>
      <c r="T25" s="75">
        <v>39.249899999999997</v>
      </c>
      <c r="U25" s="75">
        <v>47.3782</v>
      </c>
      <c r="V25" s="75">
        <v>47.226399999999998</v>
      </c>
      <c r="W25" s="75">
        <v>36.557699999999997</v>
      </c>
      <c r="X25" s="75">
        <v>47.333599999999997</v>
      </c>
      <c r="Y25" s="75">
        <v>47.402099999999997</v>
      </c>
      <c r="Z25" s="75">
        <v>38.746699999999997</v>
      </c>
      <c r="AA25" s="75">
        <v>47.475200000000001</v>
      </c>
      <c r="AB25" s="75">
        <v>47.564</v>
      </c>
      <c r="AC25" s="75">
        <v>38.743000000000002</v>
      </c>
      <c r="AD25" s="75">
        <v>47.458300000000001</v>
      </c>
      <c r="AE25" s="75">
        <v>47.561500000000002</v>
      </c>
      <c r="AF25" s="75">
        <v>39.073599999999999</v>
      </c>
      <c r="AG25" s="75">
        <v>47.391800000000003</v>
      </c>
      <c r="AH25" s="75">
        <v>47.508000000000003</v>
      </c>
      <c r="AI25" s="75">
        <v>39.957900000000002</v>
      </c>
      <c r="AJ25" s="75">
        <v>48.220500000000001</v>
      </c>
      <c r="AK25" s="75">
        <v>48.284500000000001</v>
      </c>
      <c r="AL25" s="25">
        <v>65916.479999999996</v>
      </c>
      <c r="AM25" s="73">
        <v>101.88</v>
      </c>
      <c r="AN25" s="76">
        <f t="shared" si="1"/>
        <v>18.310133333333333</v>
      </c>
      <c r="AO25" s="55">
        <f t="shared" si="0"/>
        <v>1.126849896935058</v>
      </c>
      <c r="AP25" s="60">
        <v>32</v>
      </c>
      <c r="AQ25" s="90">
        <v>2163.0632000000001</v>
      </c>
      <c r="AR25" s="90">
        <v>39.2562</v>
      </c>
      <c r="AS25" s="90">
        <v>47.7393</v>
      </c>
      <c r="AT25" s="90">
        <v>47.755699999999997</v>
      </c>
      <c r="AU25" s="90">
        <v>39.270899999999997</v>
      </c>
      <c r="AV25" s="90">
        <v>47.878700000000002</v>
      </c>
      <c r="AW25" s="90">
        <v>47.920400000000001</v>
      </c>
      <c r="AX25" s="90">
        <v>39.266399999999997</v>
      </c>
      <c r="AY25" s="90">
        <v>47.875900000000001</v>
      </c>
      <c r="AZ25" s="90">
        <v>47.927</v>
      </c>
      <c r="BA25" s="90">
        <v>39.250100000000003</v>
      </c>
      <c r="BB25" s="90">
        <v>47.7333</v>
      </c>
      <c r="BC25" s="90">
        <v>47.751800000000003</v>
      </c>
      <c r="BD25" s="90">
        <v>37.363700000000001</v>
      </c>
      <c r="BE25" s="90">
        <v>46.9163</v>
      </c>
      <c r="BF25" s="90">
        <v>47.137099999999997</v>
      </c>
      <c r="BG25" s="90">
        <v>40.117899999999999</v>
      </c>
      <c r="BH25" s="90">
        <v>47.848700000000001</v>
      </c>
      <c r="BI25" s="90">
        <v>47.614899999999999</v>
      </c>
      <c r="BJ25" s="90">
        <v>38.364600000000003</v>
      </c>
      <c r="BK25" s="90">
        <v>47.635399999999997</v>
      </c>
      <c r="BL25" s="90">
        <v>47.6693</v>
      </c>
      <c r="BM25" s="90">
        <v>39.263399999999997</v>
      </c>
      <c r="BN25" s="90">
        <v>47.871299999999998</v>
      </c>
      <c r="BO25" s="90">
        <v>47.914900000000003</v>
      </c>
      <c r="BP25" s="90">
        <v>39.2575</v>
      </c>
      <c r="BQ25" s="90">
        <v>47.872999999999998</v>
      </c>
      <c r="BR25" s="90">
        <v>47.9131</v>
      </c>
      <c r="BS25" s="90">
        <v>39.366799999999998</v>
      </c>
      <c r="BT25" s="90">
        <v>47.814500000000002</v>
      </c>
      <c r="BU25" s="90">
        <v>47.876800000000003</v>
      </c>
      <c r="BV25" s="90">
        <v>39.799599999999998</v>
      </c>
      <c r="BW25" s="90">
        <v>48.034300000000002</v>
      </c>
      <c r="BX25" s="90">
        <v>48.148099999999999</v>
      </c>
      <c r="BY25" s="25"/>
      <c r="BZ25" s="73"/>
      <c r="CA25" s="76" t="str">
        <f t="shared" si="2"/>
        <v xml:space="preserve"> </v>
      </c>
      <c r="CB25" s="73">
        <f t="shared" si="3"/>
        <v>0</v>
      </c>
      <c r="CC25" s="73">
        <f t="shared" si="3"/>
        <v>0</v>
      </c>
      <c r="CD25" s="26"/>
      <c r="CE25" s="35"/>
      <c r="CF25" s="36"/>
      <c r="CG25" s="37"/>
      <c r="CH25" s="38"/>
      <c r="CI25" s="36"/>
      <c r="CJ25" s="37"/>
      <c r="CK25" s="36"/>
      <c r="CL25" s="36"/>
      <c r="CM25" s="37"/>
      <c r="CN25" s="36"/>
      <c r="CO25" s="36"/>
      <c r="CP25" s="37"/>
      <c r="CQ25" s="36"/>
      <c r="CR25" s="36"/>
      <c r="CS25" s="36"/>
      <c r="CT25" s="39"/>
      <c r="CU25" s="36"/>
      <c r="CV25" s="36"/>
      <c r="CW25" s="39"/>
      <c r="CX25" s="36"/>
      <c r="CY25" s="36"/>
      <c r="CZ25" s="39"/>
      <c r="DA25" s="36"/>
      <c r="DB25" s="37"/>
      <c r="DC25" s="39"/>
      <c r="DD25" s="36"/>
      <c r="DE25" s="37"/>
      <c r="DF25" s="39"/>
      <c r="DG25" s="36"/>
      <c r="DH25" s="37"/>
      <c r="DI25" s="36"/>
      <c r="DJ25" s="36"/>
      <c r="DK25" s="40"/>
    </row>
    <row r="26" spans="1:115" ht="14.25" thickBot="1" x14ac:dyDescent="0.25">
      <c r="A26" s="169"/>
      <c r="B26" s="60"/>
      <c r="C26" s="60">
        <v>37</v>
      </c>
      <c r="D26" s="74">
        <v>910.3768</v>
      </c>
      <c r="E26" s="34">
        <v>36.2333</v>
      </c>
      <c r="F26" s="75">
        <v>45.416800000000002</v>
      </c>
      <c r="G26" s="75">
        <v>45.627800000000001</v>
      </c>
      <c r="H26" s="75">
        <v>36.228200000000001</v>
      </c>
      <c r="I26" s="75">
        <v>45.497399999999999</v>
      </c>
      <c r="J26" s="75">
        <v>45.7318</v>
      </c>
      <c r="K26" s="75">
        <v>36.219099999999997</v>
      </c>
      <c r="L26" s="75">
        <v>45.484900000000003</v>
      </c>
      <c r="M26" s="75">
        <v>45.732100000000003</v>
      </c>
      <c r="N26" s="75">
        <v>36.229199999999999</v>
      </c>
      <c r="O26" s="75">
        <v>45.402200000000001</v>
      </c>
      <c r="P26" s="75">
        <v>45.626300000000001</v>
      </c>
      <c r="Q26" s="75">
        <v>34.742400000000004</v>
      </c>
      <c r="R26" s="75">
        <v>45.0411</v>
      </c>
      <c r="S26" s="75">
        <v>45.2149</v>
      </c>
      <c r="T26" s="75">
        <v>36.722499999999997</v>
      </c>
      <c r="U26" s="75">
        <v>45.1447</v>
      </c>
      <c r="V26" s="75">
        <v>45.109400000000001</v>
      </c>
      <c r="W26" s="75">
        <v>35.034199999999998</v>
      </c>
      <c r="X26" s="75">
        <v>45.428899999999999</v>
      </c>
      <c r="Y26" s="75">
        <v>45.636200000000002</v>
      </c>
      <c r="Z26" s="75">
        <v>36.226399999999998</v>
      </c>
      <c r="AA26" s="75">
        <v>45.493000000000002</v>
      </c>
      <c r="AB26" s="75">
        <v>45.727899999999998</v>
      </c>
      <c r="AC26" s="75">
        <v>36.215400000000002</v>
      </c>
      <c r="AD26" s="75">
        <v>45.476799999999997</v>
      </c>
      <c r="AE26" s="75">
        <v>45.724200000000003</v>
      </c>
      <c r="AF26" s="75">
        <v>36.311</v>
      </c>
      <c r="AG26" s="75">
        <v>45.427799999999998</v>
      </c>
      <c r="AH26" s="75">
        <v>45.684600000000003</v>
      </c>
      <c r="AI26" s="75">
        <v>37.246200000000002</v>
      </c>
      <c r="AJ26" s="75">
        <v>46.284799999999997</v>
      </c>
      <c r="AK26" s="75">
        <v>46.472200000000001</v>
      </c>
      <c r="AL26" s="25">
        <v>70554.27</v>
      </c>
      <c r="AM26" s="73">
        <v>106.15</v>
      </c>
      <c r="AN26" s="76">
        <f t="shared" si="1"/>
        <v>19.598408333333335</v>
      </c>
      <c r="AO26" s="55">
        <f t="shared" si="0"/>
        <v>1.1369832798902608</v>
      </c>
      <c r="AP26" s="60">
        <v>37</v>
      </c>
      <c r="AQ26" s="90">
        <v>1035.0832</v>
      </c>
      <c r="AR26" s="90">
        <v>36.674900000000001</v>
      </c>
      <c r="AS26" s="90">
        <v>45.768500000000003</v>
      </c>
      <c r="AT26" s="90">
        <v>45.923200000000001</v>
      </c>
      <c r="AU26" s="90">
        <v>36.674199999999999</v>
      </c>
      <c r="AV26" s="90">
        <v>45.856099999999998</v>
      </c>
      <c r="AW26" s="90">
        <v>46.0319</v>
      </c>
      <c r="AX26" s="90">
        <v>36.673200000000001</v>
      </c>
      <c r="AY26" s="90">
        <v>45.850200000000001</v>
      </c>
      <c r="AZ26" s="90">
        <v>46.034199999999998</v>
      </c>
      <c r="BA26" s="90">
        <v>36.6785</v>
      </c>
      <c r="BB26" s="90">
        <v>45.758800000000001</v>
      </c>
      <c r="BC26" s="90">
        <v>45.918700000000001</v>
      </c>
      <c r="BD26" s="90">
        <v>34.887099999999997</v>
      </c>
      <c r="BE26" s="90">
        <v>45.153100000000002</v>
      </c>
      <c r="BF26" s="90">
        <v>45.319200000000002</v>
      </c>
      <c r="BG26" s="90">
        <v>37.396799999999999</v>
      </c>
      <c r="BH26" s="90">
        <v>45.579900000000002</v>
      </c>
      <c r="BI26" s="90">
        <v>45.563099999999999</v>
      </c>
      <c r="BJ26" s="90">
        <v>36.219499999999996</v>
      </c>
      <c r="BK26" s="90">
        <v>45.7089</v>
      </c>
      <c r="BL26" s="90">
        <v>45.867899999999999</v>
      </c>
      <c r="BM26" s="90">
        <v>36.6708</v>
      </c>
      <c r="BN26" s="90">
        <v>45.851599999999998</v>
      </c>
      <c r="BO26" s="90">
        <v>46.028199999999998</v>
      </c>
      <c r="BP26" s="90">
        <v>36.666499999999999</v>
      </c>
      <c r="BQ26" s="90">
        <v>45.848199999999999</v>
      </c>
      <c r="BR26" s="90">
        <v>46.023000000000003</v>
      </c>
      <c r="BS26" s="90">
        <v>36.686999999999998</v>
      </c>
      <c r="BT26" s="90">
        <v>45.808599999999998</v>
      </c>
      <c r="BU26" s="90">
        <v>45.999099999999999</v>
      </c>
      <c r="BV26" s="90">
        <v>37.118400000000001</v>
      </c>
      <c r="BW26" s="90">
        <v>46.0505</v>
      </c>
      <c r="BX26" s="90">
        <v>46.259099999999997</v>
      </c>
      <c r="BY26" s="25"/>
      <c r="BZ26" s="73"/>
      <c r="CA26" s="76" t="str">
        <f t="shared" si="2"/>
        <v xml:space="preserve"> </v>
      </c>
      <c r="CB26" s="73">
        <f t="shared" si="3"/>
        <v>0</v>
      </c>
      <c r="CC26" s="73">
        <f t="shared" si="3"/>
        <v>0</v>
      </c>
      <c r="CD26" s="26"/>
      <c r="CE26" s="35"/>
      <c r="CF26" s="36"/>
      <c r="CG26" s="37"/>
      <c r="CH26" s="38"/>
      <c r="CI26" s="36"/>
      <c r="CJ26" s="37"/>
      <c r="CK26" s="36"/>
      <c r="CL26" s="36"/>
      <c r="CM26" s="37"/>
      <c r="CN26" s="36"/>
      <c r="CO26" s="36"/>
      <c r="CP26" s="37"/>
      <c r="CQ26" s="36"/>
      <c r="CR26" s="36"/>
      <c r="CS26" s="36"/>
      <c r="CT26" s="39"/>
      <c r="CU26" s="36"/>
      <c r="CV26" s="36"/>
      <c r="CW26" s="39"/>
      <c r="CX26" s="36"/>
      <c r="CY26" s="36"/>
      <c r="CZ26" s="39"/>
      <c r="DA26" s="36"/>
      <c r="DB26" s="37"/>
      <c r="DC26" s="39"/>
      <c r="DD26" s="36"/>
      <c r="DE26" s="37"/>
      <c r="DF26" s="39"/>
      <c r="DG26" s="36"/>
      <c r="DH26" s="37"/>
      <c r="DI26" s="36"/>
      <c r="DJ26" s="36"/>
      <c r="DK26" s="40"/>
    </row>
    <row r="27" spans="1:115" x14ac:dyDescent="0.2">
      <c r="A27" s="168" t="s">
        <v>90</v>
      </c>
      <c r="B27" s="59" t="s">
        <v>37</v>
      </c>
      <c r="C27" s="59">
        <v>22</v>
      </c>
      <c r="D27" s="69">
        <v>22423.620800000001</v>
      </c>
      <c r="E27" s="17">
        <v>39.672800000000002</v>
      </c>
      <c r="F27" s="70">
        <v>40.1372</v>
      </c>
      <c r="G27" s="70">
        <v>41.631100000000004</v>
      </c>
      <c r="H27" s="70">
        <v>40.232100000000003</v>
      </c>
      <c r="I27" s="70">
        <v>40.871899999999997</v>
      </c>
      <c r="J27" s="70">
        <v>42.328499999999998</v>
      </c>
      <c r="K27" s="70">
        <v>40.233899999999998</v>
      </c>
      <c r="L27" s="70">
        <v>40.903700000000001</v>
      </c>
      <c r="M27" s="70">
        <v>42.356099999999998</v>
      </c>
      <c r="N27" s="70">
        <v>39.686799999999998</v>
      </c>
      <c r="O27" s="70">
        <v>40.152700000000003</v>
      </c>
      <c r="P27" s="70">
        <v>41.645099999999999</v>
      </c>
      <c r="Q27" s="70">
        <v>41.452199999999998</v>
      </c>
      <c r="R27" s="70">
        <v>42.2438</v>
      </c>
      <c r="S27" s="70">
        <v>43.736899999999999</v>
      </c>
      <c r="T27" s="70">
        <v>40.518500000000003</v>
      </c>
      <c r="U27" s="70">
        <v>41.347999999999999</v>
      </c>
      <c r="V27" s="70">
        <v>42.9651</v>
      </c>
      <c r="W27" s="70">
        <v>35.352699999999999</v>
      </c>
      <c r="X27" s="70">
        <v>39.284999999999997</v>
      </c>
      <c r="Y27" s="70">
        <v>41.036299999999997</v>
      </c>
      <c r="Z27" s="70">
        <v>40.174399999999999</v>
      </c>
      <c r="AA27" s="70">
        <v>40.830199999999998</v>
      </c>
      <c r="AB27" s="70">
        <v>42.293799999999997</v>
      </c>
      <c r="AC27" s="70">
        <v>40.210299999999997</v>
      </c>
      <c r="AD27" s="70">
        <v>40.849600000000002</v>
      </c>
      <c r="AE27" s="70">
        <v>42.307400000000001</v>
      </c>
      <c r="AF27" s="70">
        <v>40.652900000000002</v>
      </c>
      <c r="AG27" s="70">
        <v>40.944400000000002</v>
      </c>
      <c r="AH27" s="70">
        <v>42.360500000000002</v>
      </c>
      <c r="AI27" s="70">
        <v>41.379100000000001</v>
      </c>
      <c r="AJ27" s="70">
        <v>41.4953</v>
      </c>
      <c r="AK27" s="70">
        <v>42.8431</v>
      </c>
      <c r="AL27" s="24">
        <v>68765.279999999999</v>
      </c>
      <c r="AM27" s="71">
        <v>145.91</v>
      </c>
      <c r="AN27" s="72">
        <f t="shared" si="1"/>
        <v>19.101466666666667</v>
      </c>
      <c r="AO27" s="55">
        <f t="shared" si="0"/>
        <v>1.0936194568541757</v>
      </c>
      <c r="AP27" s="59">
        <v>22</v>
      </c>
      <c r="AQ27" s="90">
        <v>24522.907999999999</v>
      </c>
      <c r="AR27" s="90">
        <v>40.267699999999998</v>
      </c>
      <c r="AS27" s="90">
        <v>40.4437</v>
      </c>
      <c r="AT27" s="90">
        <v>41.876100000000001</v>
      </c>
      <c r="AU27" s="90">
        <v>40.808999999999997</v>
      </c>
      <c r="AV27" s="90">
        <v>41.196800000000003</v>
      </c>
      <c r="AW27" s="90">
        <v>42.591000000000001</v>
      </c>
      <c r="AX27" s="90">
        <v>40.806800000000003</v>
      </c>
      <c r="AY27" s="90">
        <v>41.231099999999998</v>
      </c>
      <c r="AZ27" s="90">
        <v>42.621099999999998</v>
      </c>
      <c r="BA27" s="90">
        <v>40.2804</v>
      </c>
      <c r="BB27" s="90">
        <v>40.459600000000002</v>
      </c>
      <c r="BC27" s="90">
        <v>41.890099999999997</v>
      </c>
      <c r="BD27" s="90">
        <v>42.417200000000001</v>
      </c>
      <c r="BE27" s="90">
        <v>42.894500000000001</v>
      </c>
      <c r="BF27" s="90">
        <v>44.250100000000003</v>
      </c>
      <c r="BG27" s="90">
        <v>41.015700000000002</v>
      </c>
      <c r="BH27" s="90">
        <v>41.541200000000003</v>
      </c>
      <c r="BI27" s="90">
        <v>43.154000000000003</v>
      </c>
      <c r="BJ27" s="90">
        <v>35.325299999999999</v>
      </c>
      <c r="BK27" s="90">
        <v>39.402099999999997</v>
      </c>
      <c r="BL27" s="90">
        <v>41.136099999999999</v>
      </c>
      <c r="BM27" s="90">
        <v>40.734699999999997</v>
      </c>
      <c r="BN27" s="90">
        <v>41.137300000000003</v>
      </c>
      <c r="BO27" s="90">
        <v>42.544199999999996</v>
      </c>
      <c r="BP27" s="90">
        <v>40.7485</v>
      </c>
      <c r="BQ27" s="90">
        <v>41.152799999999999</v>
      </c>
      <c r="BR27" s="90">
        <v>42.557600000000001</v>
      </c>
      <c r="BS27" s="90">
        <v>40.914499999999997</v>
      </c>
      <c r="BT27" s="90">
        <v>41.173699999999997</v>
      </c>
      <c r="BU27" s="90">
        <v>42.561300000000003</v>
      </c>
      <c r="BV27" s="90">
        <v>41.285499999999999</v>
      </c>
      <c r="BW27" s="90">
        <v>41.528799999999997</v>
      </c>
      <c r="BX27" s="90">
        <v>42.91</v>
      </c>
      <c r="BY27" s="24"/>
      <c r="BZ27" s="71"/>
      <c r="CA27" s="72" t="str">
        <f t="shared" si="2"/>
        <v xml:space="preserve"> </v>
      </c>
      <c r="CB27" s="73">
        <f t="shared" si="3"/>
        <v>0</v>
      </c>
      <c r="CC27" s="73">
        <f t="shared" si="3"/>
        <v>0</v>
      </c>
      <c r="CD27" s="26"/>
      <c r="CE27" s="27">
        <v>-6.6654600540370534E-2</v>
      </c>
      <c r="CF27" s="28">
        <v>-7.5860216077066611E-2</v>
      </c>
      <c r="CG27" s="28">
        <v>-7.2604040089257804E-2</v>
      </c>
      <c r="CH27" s="27">
        <v>-6.1887354132039718E-2</v>
      </c>
      <c r="CI27" s="28">
        <v>-7.4112264363002445E-2</v>
      </c>
      <c r="CJ27" s="28">
        <v>-7.2828063725683623E-2</v>
      </c>
      <c r="CK27" s="27">
        <v>-6.1299767592528087E-2</v>
      </c>
      <c r="CL27" s="28">
        <v>-7.5000368787878857E-2</v>
      </c>
      <c r="CM27" s="28">
        <v>-7.4800474885543311E-2</v>
      </c>
      <c r="CN27" s="27">
        <v>-6.6535773185831371E-2</v>
      </c>
      <c r="CO27" s="28">
        <v>-7.6607564926227223E-2</v>
      </c>
      <c r="CP27" s="28">
        <v>-7.4097557865519637E-2</v>
      </c>
      <c r="CQ27" s="27">
        <v>-0.18174019421801346</v>
      </c>
      <c r="CR27" s="28">
        <v>-0.17711670938900936</v>
      </c>
      <c r="CS27" s="28">
        <v>-0.15259850940911446</v>
      </c>
      <c r="CT27" s="29">
        <v>-4.9744877400960563E-2</v>
      </c>
      <c r="CU27" s="28">
        <v>-2.276406444975243E-2</v>
      </c>
      <c r="CV27" s="28">
        <v>-4.0660319989746063E-2</v>
      </c>
      <c r="CW27" s="27">
        <v>4.3055292121334521E-2</v>
      </c>
      <c r="CX27" s="28">
        <v>-3.4811221661406044E-2</v>
      </c>
      <c r="CY27" s="28">
        <v>-3.7027382254646302E-2</v>
      </c>
      <c r="CZ27" s="29">
        <v>-5.8640350379881467E-2</v>
      </c>
      <c r="DA27" s="28">
        <v>-7.0532350650094333E-2</v>
      </c>
      <c r="DB27" s="41">
        <v>-7.0734202215411379E-2</v>
      </c>
      <c r="DC27" s="29">
        <v>-5.6488519000373438E-2</v>
      </c>
      <c r="DD27" s="28">
        <v>-6.971371427245876E-2</v>
      </c>
      <c r="DE27" s="41">
        <v>-7.345031399885249E-2</v>
      </c>
      <c r="DF27" s="29">
        <v>-1.4799019592045881E-2</v>
      </c>
      <c r="DG27" s="28">
        <v>-5.1443623194671106E-2</v>
      </c>
      <c r="DH27" s="41">
        <v>-6.0878906368176056E-2</v>
      </c>
      <c r="DI27" s="28">
        <v>0.11891262724436857</v>
      </c>
      <c r="DJ27" s="28">
        <v>4.235898693439677E-2</v>
      </c>
      <c r="DK27" s="33">
        <v>9.6987263121126599E-3</v>
      </c>
    </row>
    <row r="28" spans="1:115" x14ac:dyDescent="0.2">
      <c r="A28" s="169"/>
      <c r="B28" s="60"/>
      <c r="C28" s="60">
        <v>27</v>
      </c>
      <c r="D28" s="74">
        <v>7503.3639999999996</v>
      </c>
      <c r="E28" s="34">
        <v>37.547800000000002</v>
      </c>
      <c r="F28" s="75">
        <v>38.612900000000003</v>
      </c>
      <c r="G28" s="75">
        <v>40.281300000000002</v>
      </c>
      <c r="H28" s="75">
        <v>37.913899999999998</v>
      </c>
      <c r="I28" s="75">
        <v>39.2102</v>
      </c>
      <c r="J28" s="75">
        <v>40.863199999999999</v>
      </c>
      <c r="K28" s="75">
        <v>37.917999999999999</v>
      </c>
      <c r="L28" s="75">
        <v>39.241999999999997</v>
      </c>
      <c r="M28" s="75">
        <v>40.89</v>
      </c>
      <c r="N28" s="75">
        <v>37.562899999999999</v>
      </c>
      <c r="O28" s="75">
        <v>38.631</v>
      </c>
      <c r="P28" s="75">
        <v>40.2988</v>
      </c>
      <c r="Q28" s="75">
        <v>39.479199999999999</v>
      </c>
      <c r="R28" s="75">
        <v>40.644199999999998</v>
      </c>
      <c r="S28" s="75">
        <v>42.269199999999998</v>
      </c>
      <c r="T28" s="75">
        <v>38.494100000000003</v>
      </c>
      <c r="U28" s="75">
        <v>39.744</v>
      </c>
      <c r="V28" s="75">
        <v>41.514299999999999</v>
      </c>
      <c r="W28" s="75">
        <v>34.520400000000002</v>
      </c>
      <c r="X28" s="75">
        <v>38.082000000000001</v>
      </c>
      <c r="Y28" s="75">
        <v>39.920400000000001</v>
      </c>
      <c r="Z28" s="75">
        <v>37.875399999999999</v>
      </c>
      <c r="AA28" s="75">
        <v>39.181199999999997</v>
      </c>
      <c r="AB28" s="75">
        <v>40.838700000000003</v>
      </c>
      <c r="AC28" s="75">
        <v>37.896099999999997</v>
      </c>
      <c r="AD28" s="75">
        <v>39.2027</v>
      </c>
      <c r="AE28" s="75">
        <v>40.854500000000002</v>
      </c>
      <c r="AF28" s="75">
        <v>38.0396</v>
      </c>
      <c r="AG28" s="75">
        <v>39.2104</v>
      </c>
      <c r="AH28" s="75">
        <v>40.8491</v>
      </c>
      <c r="AI28" s="75">
        <v>38.719000000000001</v>
      </c>
      <c r="AJ28" s="75">
        <v>39.657899999999998</v>
      </c>
      <c r="AK28" s="75">
        <v>41.2575</v>
      </c>
      <c r="AL28" s="25">
        <v>46860.92</v>
      </c>
      <c r="AM28" s="73">
        <v>91.47</v>
      </c>
      <c r="AN28" s="76">
        <f t="shared" si="1"/>
        <v>13.016922222222222</v>
      </c>
      <c r="AO28" s="55">
        <f t="shared" si="0"/>
        <v>1.0908797707268367</v>
      </c>
      <c r="AP28" s="60">
        <v>27</v>
      </c>
      <c r="AQ28" s="90">
        <v>8185.268</v>
      </c>
      <c r="AR28" s="90">
        <v>37.946199999999997</v>
      </c>
      <c r="AS28" s="90">
        <v>38.846499999999999</v>
      </c>
      <c r="AT28" s="90">
        <v>40.501199999999997</v>
      </c>
      <c r="AU28" s="90">
        <v>38.321300000000001</v>
      </c>
      <c r="AV28" s="90">
        <v>39.4587</v>
      </c>
      <c r="AW28" s="90">
        <v>41.101199999999999</v>
      </c>
      <c r="AX28" s="90">
        <v>38.3217</v>
      </c>
      <c r="AY28" s="90">
        <v>39.491799999999998</v>
      </c>
      <c r="AZ28" s="90">
        <v>41.129800000000003</v>
      </c>
      <c r="BA28" s="90">
        <v>37.96</v>
      </c>
      <c r="BB28" s="90">
        <v>38.864600000000003</v>
      </c>
      <c r="BC28" s="90">
        <v>40.519100000000002</v>
      </c>
      <c r="BD28" s="90">
        <v>40.231400000000001</v>
      </c>
      <c r="BE28" s="90">
        <v>41.143500000000003</v>
      </c>
      <c r="BF28" s="90">
        <v>42.694099999999999</v>
      </c>
      <c r="BG28" s="90">
        <v>38.872100000000003</v>
      </c>
      <c r="BH28" s="90">
        <v>39.8949</v>
      </c>
      <c r="BI28" s="90">
        <v>41.693600000000004</v>
      </c>
      <c r="BJ28" s="90">
        <v>34.552500000000002</v>
      </c>
      <c r="BK28" s="90">
        <v>38.215600000000002</v>
      </c>
      <c r="BL28" s="90">
        <v>40.0593</v>
      </c>
      <c r="BM28" s="90">
        <v>38.2699</v>
      </c>
      <c r="BN28" s="90">
        <v>39.422199999999997</v>
      </c>
      <c r="BO28" s="90">
        <v>41.071899999999999</v>
      </c>
      <c r="BP28" s="90">
        <v>38.282899999999998</v>
      </c>
      <c r="BQ28" s="90">
        <v>39.441099999999999</v>
      </c>
      <c r="BR28" s="90">
        <v>41.088099999999997</v>
      </c>
      <c r="BS28" s="90">
        <v>38.315199999999997</v>
      </c>
      <c r="BT28" s="90">
        <v>39.423200000000001</v>
      </c>
      <c r="BU28" s="90">
        <v>41.068300000000001</v>
      </c>
      <c r="BV28" s="90">
        <v>38.683700000000002</v>
      </c>
      <c r="BW28" s="90">
        <v>39.769300000000001</v>
      </c>
      <c r="BX28" s="90">
        <v>41.417200000000001</v>
      </c>
      <c r="BY28" s="25"/>
      <c r="BZ28" s="73"/>
      <c r="CA28" s="76" t="str">
        <f t="shared" si="2"/>
        <v xml:space="preserve"> </v>
      </c>
      <c r="CB28" s="73">
        <f t="shared" si="3"/>
        <v>0</v>
      </c>
      <c r="CC28" s="73">
        <f t="shared" si="3"/>
        <v>0</v>
      </c>
      <c r="CD28" s="26"/>
      <c r="CE28" s="44"/>
      <c r="CF28" s="45"/>
      <c r="CG28" s="46"/>
      <c r="CH28" s="47"/>
      <c r="CI28" s="36"/>
      <c r="CJ28" s="37"/>
      <c r="CK28" s="36"/>
      <c r="CL28" s="36"/>
      <c r="CM28" s="46"/>
      <c r="CN28" s="45"/>
      <c r="CO28" s="45"/>
      <c r="CP28" s="46"/>
      <c r="CQ28" s="45"/>
      <c r="CR28" s="45"/>
      <c r="CS28" s="45"/>
      <c r="CT28" s="47"/>
      <c r="CU28" s="45"/>
      <c r="CV28" s="45"/>
      <c r="CW28" s="47"/>
      <c r="CX28" s="45"/>
      <c r="CY28" s="45"/>
      <c r="CZ28" s="47"/>
      <c r="DA28" s="45"/>
      <c r="DB28" s="46"/>
      <c r="DC28" s="47"/>
      <c r="DD28" s="45"/>
      <c r="DE28" s="46"/>
      <c r="DF28" s="47"/>
      <c r="DG28" s="45"/>
      <c r="DH28" s="46"/>
      <c r="DI28" s="45"/>
      <c r="DJ28" s="45"/>
      <c r="DK28" s="40"/>
    </row>
    <row r="29" spans="1:115" x14ac:dyDescent="0.2">
      <c r="A29" s="169"/>
      <c r="B29" s="60"/>
      <c r="C29" s="60">
        <v>32</v>
      </c>
      <c r="D29" s="74">
        <v>3322.3384000000001</v>
      </c>
      <c r="E29" s="34">
        <v>35.537999999999997</v>
      </c>
      <c r="F29" s="75">
        <v>37.422699999999999</v>
      </c>
      <c r="G29" s="75">
        <v>39.152700000000003</v>
      </c>
      <c r="H29" s="75">
        <v>35.7761</v>
      </c>
      <c r="I29" s="75">
        <v>37.926099999999998</v>
      </c>
      <c r="J29" s="75">
        <v>39.641399999999997</v>
      </c>
      <c r="K29" s="75">
        <v>35.781999999999996</v>
      </c>
      <c r="L29" s="75">
        <v>37.957599999999999</v>
      </c>
      <c r="M29" s="75">
        <v>39.6661</v>
      </c>
      <c r="N29" s="75">
        <v>35.553400000000003</v>
      </c>
      <c r="O29" s="75">
        <v>37.4405</v>
      </c>
      <c r="P29" s="75">
        <v>39.1706</v>
      </c>
      <c r="Q29" s="75">
        <v>37.401000000000003</v>
      </c>
      <c r="R29" s="75">
        <v>39.108499999999999</v>
      </c>
      <c r="S29" s="75">
        <v>40.798299999999998</v>
      </c>
      <c r="T29" s="75">
        <v>36.463299999999997</v>
      </c>
      <c r="U29" s="75">
        <v>38.536299999999997</v>
      </c>
      <c r="V29" s="75">
        <v>40.280099999999997</v>
      </c>
      <c r="W29" s="75">
        <v>33.506799999999998</v>
      </c>
      <c r="X29" s="75">
        <v>37.099200000000003</v>
      </c>
      <c r="Y29" s="75">
        <v>38.950200000000002</v>
      </c>
      <c r="Z29" s="75">
        <v>35.749099999999999</v>
      </c>
      <c r="AA29" s="75">
        <v>37.908700000000003</v>
      </c>
      <c r="AB29" s="75">
        <v>39.625100000000003</v>
      </c>
      <c r="AC29" s="75">
        <v>35.7622</v>
      </c>
      <c r="AD29" s="75">
        <v>37.932699999999997</v>
      </c>
      <c r="AE29" s="75">
        <v>39.640500000000003</v>
      </c>
      <c r="AF29" s="75">
        <v>35.790300000000002</v>
      </c>
      <c r="AG29" s="75">
        <v>37.916800000000002</v>
      </c>
      <c r="AH29" s="75">
        <v>39.621000000000002</v>
      </c>
      <c r="AI29" s="75">
        <v>36.526400000000002</v>
      </c>
      <c r="AJ29" s="75">
        <v>38.404699999999998</v>
      </c>
      <c r="AK29" s="75">
        <v>40.099800000000002</v>
      </c>
      <c r="AL29" s="25">
        <v>40731.69</v>
      </c>
      <c r="AM29" s="73">
        <v>76.849999999999994</v>
      </c>
      <c r="AN29" s="76">
        <f t="shared" si="1"/>
        <v>11.314358333333335</v>
      </c>
      <c r="AO29" s="55">
        <f t="shared" si="0"/>
        <v>1.1178124419836342</v>
      </c>
      <c r="AP29" s="60">
        <v>32</v>
      </c>
      <c r="AQ29" s="90">
        <v>3713.7512000000002</v>
      </c>
      <c r="AR29" s="90">
        <v>35.9343</v>
      </c>
      <c r="AS29" s="90">
        <v>37.688400000000001</v>
      </c>
      <c r="AT29" s="90">
        <v>39.395600000000002</v>
      </c>
      <c r="AU29" s="90">
        <v>36.1952</v>
      </c>
      <c r="AV29" s="90">
        <v>38.213900000000002</v>
      </c>
      <c r="AW29" s="90">
        <v>39.907800000000002</v>
      </c>
      <c r="AX29" s="90">
        <v>36.203000000000003</v>
      </c>
      <c r="AY29" s="90">
        <v>38.247100000000003</v>
      </c>
      <c r="AZ29" s="90">
        <v>39.9373</v>
      </c>
      <c r="BA29" s="90">
        <v>35.9512</v>
      </c>
      <c r="BB29" s="90">
        <v>37.708100000000002</v>
      </c>
      <c r="BC29" s="90">
        <v>39.417499999999997</v>
      </c>
      <c r="BD29" s="90">
        <v>38.166600000000003</v>
      </c>
      <c r="BE29" s="90">
        <v>39.650500000000001</v>
      </c>
      <c r="BF29" s="90">
        <v>41.2517</v>
      </c>
      <c r="BG29" s="90">
        <v>36.830500000000001</v>
      </c>
      <c r="BH29" s="90">
        <v>38.7348</v>
      </c>
      <c r="BI29" s="90">
        <v>40.499600000000001</v>
      </c>
      <c r="BJ29" s="90">
        <v>33.643000000000001</v>
      </c>
      <c r="BK29" s="90">
        <v>37.293500000000002</v>
      </c>
      <c r="BL29" s="90">
        <v>39.14</v>
      </c>
      <c r="BM29" s="90">
        <v>36.157899999999998</v>
      </c>
      <c r="BN29" s="90">
        <v>38.189900000000002</v>
      </c>
      <c r="BO29" s="90">
        <v>39.888599999999997</v>
      </c>
      <c r="BP29" s="90">
        <v>36.173900000000003</v>
      </c>
      <c r="BQ29" s="90">
        <v>38.213099999999997</v>
      </c>
      <c r="BR29" s="90">
        <v>39.911900000000003</v>
      </c>
      <c r="BS29" s="90">
        <v>36.1616</v>
      </c>
      <c r="BT29" s="90">
        <v>38.187899999999999</v>
      </c>
      <c r="BU29" s="90">
        <v>39.886000000000003</v>
      </c>
      <c r="BV29" s="90">
        <v>36.527900000000002</v>
      </c>
      <c r="BW29" s="90">
        <v>38.508499999999998</v>
      </c>
      <c r="BX29" s="90">
        <v>40.233199999999997</v>
      </c>
      <c r="BY29" s="25"/>
      <c r="BZ29" s="73"/>
      <c r="CA29" s="76" t="str">
        <f t="shared" si="2"/>
        <v xml:space="preserve"> </v>
      </c>
      <c r="CB29" s="73">
        <f t="shared" si="3"/>
        <v>0</v>
      </c>
      <c r="CC29" s="73">
        <f t="shared" si="3"/>
        <v>0</v>
      </c>
      <c r="CD29" s="26"/>
      <c r="CE29" s="35"/>
      <c r="CF29" s="36"/>
      <c r="CG29" s="37"/>
      <c r="CH29" s="38"/>
      <c r="CI29" s="36"/>
      <c r="CJ29" s="37"/>
      <c r="CK29" s="36"/>
      <c r="CL29" s="36"/>
      <c r="CM29" s="37"/>
      <c r="CN29" s="36"/>
      <c r="CO29" s="36"/>
      <c r="CP29" s="37"/>
      <c r="CQ29" s="36"/>
      <c r="CR29" s="36"/>
      <c r="CS29" s="36"/>
      <c r="CT29" s="39"/>
      <c r="CU29" s="36"/>
      <c r="CV29" s="36"/>
      <c r="CW29" s="39"/>
      <c r="CX29" s="36"/>
      <c r="CY29" s="36"/>
      <c r="CZ29" s="39"/>
      <c r="DA29" s="36"/>
      <c r="DB29" s="37"/>
      <c r="DC29" s="39"/>
      <c r="DD29" s="36"/>
      <c r="DE29" s="37"/>
      <c r="DF29" s="39"/>
      <c r="DG29" s="36"/>
      <c r="DH29" s="37"/>
      <c r="DI29" s="36"/>
      <c r="DJ29" s="36"/>
      <c r="DK29" s="40"/>
    </row>
    <row r="30" spans="1:115" ht="14.25" thickBot="1" x14ac:dyDescent="0.25">
      <c r="A30" s="169"/>
      <c r="B30" s="60"/>
      <c r="C30" s="60">
        <v>37</v>
      </c>
      <c r="D30" s="74">
        <v>1649.8208</v>
      </c>
      <c r="E30" s="34">
        <v>33.274700000000003</v>
      </c>
      <c r="F30" s="75">
        <v>36.366599999999998</v>
      </c>
      <c r="G30" s="75">
        <v>38.138399999999997</v>
      </c>
      <c r="H30" s="75">
        <v>33.410299999999999</v>
      </c>
      <c r="I30" s="75">
        <v>36.781399999999998</v>
      </c>
      <c r="J30" s="75">
        <v>38.542400000000001</v>
      </c>
      <c r="K30" s="75">
        <v>33.418100000000003</v>
      </c>
      <c r="L30" s="75">
        <v>36.811700000000002</v>
      </c>
      <c r="M30" s="75">
        <v>38.562600000000003</v>
      </c>
      <c r="N30" s="75">
        <v>33.288899999999998</v>
      </c>
      <c r="O30" s="75">
        <v>36.384700000000002</v>
      </c>
      <c r="P30" s="75">
        <v>38.157299999999999</v>
      </c>
      <c r="Q30" s="75">
        <v>34.898099999999999</v>
      </c>
      <c r="R30" s="75">
        <v>37.560699999999997</v>
      </c>
      <c r="S30" s="75">
        <v>39.355600000000003</v>
      </c>
      <c r="T30" s="75">
        <v>34.067799999999998</v>
      </c>
      <c r="U30" s="75">
        <v>37.592700000000001</v>
      </c>
      <c r="V30" s="75">
        <v>39.261000000000003</v>
      </c>
      <c r="W30" s="75">
        <v>32.078899999999997</v>
      </c>
      <c r="X30" s="75">
        <v>36.1631</v>
      </c>
      <c r="Y30" s="75">
        <v>38.0259</v>
      </c>
      <c r="Z30" s="75">
        <v>33.393099999999997</v>
      </c>
      <c r="AA30" s="75">
        <v>36.7682</v>
      </c>
      <c r="AB30" s="75">
        <v>38.529600000000002</v>
      </c>
      <c r="AC30" s="75">
        <v>33.403500000000001</v>
      </c>
      <c r="AD30" s="75">
        <v>36.791699999999999</v>
      </c>
      <c r="AE30" s="75">
        <v>38.543100000000003</v>
      </c>
      <c r="AF30" s="75">
        <v>33.391500000000001</v>
      </c>
      <c r="AG30" s="75">
        <v>36.770400000000002</v>
      </c>
      <c r="AH30" s="75">
        <v>38.522399999999998</v>
      </c>
      <c r="AI30" s="75">
        <v>34.2119</v>
      </c>
      <c r="AJ30" s="75">
        <v>37.343000000000004</v>
      </c>
      <c r="AK30" s="75">
        <v>39.0974</v>
      </c>
      <c r="AL30" s="25">
        <v>41726.730000000003</v>
      </c>
      <c r="AM30" s="73">
        <v>74.06</v>
      </c>
      <c r="AN30" s="76">
        <f t="shared" si="1"/>
        <v>11.590758333333333</v>
      </c>
      <c r="AO30" s="55">
        <f t="shared" si="0"/>
        <v>1.1436883326964964</v>
      </c>
      <c r="AP30" s="60">
        <v>37</v>
      </c>
      <c r="AQ30" s="90">
        <v>1886.8807999999999</v>
      </c>
      <c r="AR30" s="90">
        <v>33.731000000000002</v>
      </c>
      <c r="AS30" s="90">
        <v>36.6663</v>
      </c>
      <c r="AT30" s="90">
        <v>38.4131</v>
      </c>
      <c r="AU30" s="90">
        <v>33.887999999999998</v>
      </c>
      <c r="AV30" s="90">
        <v>37.107599999999998</v>
      </c>
      <c r="AW30" s="90">
        <v>38.8386</v>
      </c>
      <c r="AX30" s="90">
        <v>33.889899999999997</v>
      </c>
      <c r="AY30" s="90">
        <v>37.139899999999997</v>
      </c>
      <c r="AZ30" s="90">
        <v>38.867699999999999</v>
      </c>
      <c r="BA30" s="90">
        <v>33.743899999999996</v>
      </c>
      <c r="BB30" s="90">
        <v>36.687899999999999</v>
      </c>
      <c r="BC30" s="90">
        <v>38.435499999999998</v>
      </c>
      <c r="BD30" s="90">
        <v>35.715800000000002</v>
      </c>
      <c r="BE30" s="90">
        <v>38.1678</v>
      </c>
      <c r="BF30" s="90">
        <v>39.887700000000002</v>
      </c>
      <c r="BG30" s="90">
        <v>34.438000000000002</v>
      </c>
      <c r="BH30" s="90">
        <v>37.793399999999998</v>
      </c>
      <c r="BI30" s="90">
        <v>39.521500000000003</v>
      </c>
      <c r="BJ30" s="90">
        <v>32.351399999999998</v>
      </c>
      <c r="BK30" s="90">
        <v>36.4161</v>
      </c>
      <c r="BL30" s="90">
        <v>38.264400000000002</v>
      </c>
      <c r="BM30" s="90">
        <v>33.863300000000002</v>
      </c>
      <c r="BN30" s="90">
        <v>37.089599999999997</v>
      </c>
      <c r="BO30" s="90">
        <v>38.823300000000003</v>
      </c>
      <c r="BP30" s="90">
        <v>33.872300000000003</v>
      </c>
      <c r="BQ30" s="90">
        <v>37.115299999999998</v>
      </c>
      <c r="BR30" s="90">
        <v>38.850999999999999</v>
      </c>
      <c r="BS30" s="90">
        <v>33.856299999999997</v>
      </c>
      <c r="BT30" s="90">
        <v>37.090000000000003</v>
      </c>
      <c r="BU30" s="90">
        <v>38.824300000000001</v>
      </c>
      <c r="BV30" s="90">
        <v>34.209899999999998</v>
      </c>
      <c r="BW30" s="90">
        <v>37.391800000000003</v>
      </c>
      <c r="BX30" s="90">
        <v>39.171500000000002</v>
      </c>
      <c r="BY30" s="25"/>
      <c r="BZ30" s="73"/>
      <c r="CA30" s="76" t="str">
        <f t="shared" si="2"/>
        <v xml:space="preserve"> </v>
      </c>
      <c r="CB30" s="73">
        <f t="shared" si="3"/>
        <v>0</v>
      </c>
      <c r="CC30" s="73">
        <f t="shared" si="3"/>
        <v>0</v>
      </c>
      <c r="CD30" s="26"/>
      <c r="CE30" s="35"/>
      <c r="CF30" s="36"/>
      <c r="CG30" s="37"/>
      <c r="CH30" s="38"/>
      <c r="CI30" s="36"/>
      <c r="CJ30" s="37"/>
      <c r="CK30" s="36"/>
      <c r="CL30" s="36"/>
      <c r="CM30" s="37"/>
      <c r="CN30" s="36"/>
      <c r="CO30" s="36"/>
      <c r="CP30" s="37"/>
      <c r="CQ30" s="36"/>
      <c r="CR30" s="36"/>
      <c r="CS30" s="36"/>
      <c r="CT30" s="39"/>
      <c r="CU30" s="36"/>
      <c r="CV30" s="36"/>
      <c r="CW30" s="39"/>
      <c r="CX30" s="36"/>
      <c r="CY30" s="36"/>
      <c r="CZ30" s="39"/>
      <c r="DA30" s="36"/>
      <c r="DB30" s="37"/>
      <c r="DC30" s="39"/>
      <c r="DD30" s="36"/>
      <c r="DE30" s="37"/>
      <c r="DF30" s="39"/>
      <c r="DG30" s="36"/>
      <c r="DH30" s="37"/>
      <c r="DI30" s="36"/>
      <c r="DJ30" s="36"/>
      <c r="DK30" s="40"/>
    </row>
    <row r="31" spans="1:115" x14ac:dyDescent="0.2">
      <c r="A31" s="169"/>
      <c r="B31" s="59" t="s">
        <v>38</v>
      </c>
      <c r="C31" s="59">
        <v>22</v>
      </c>
      <c r="D31" s="69">
        <v>9765.4791999999998</v>
      </c>
      <c r="E31" s="17">
        <v>39.790599999999998</v>
      </c>
      <c r="F31" s="70">
        <v>45.706200000000003</v>
      </c>
      <c r="G31" s="70">
        <v>44.867899999999999</v>
      </c>
      <c r="H31" s="70">
        <v>40.581600000000002</v>
      </c>
      <c r="I31" s="70">
        <v>46.458100000000002</v>
      </c>
      <c r="J31" s="70">
        <v>45.589300000000001</v>
      </c>
      <c r="K31" s="70">
        <v>40.565800000000003</v>
      </c>
      <c r="L31" s="70">
        <v>46.499200000000002</v>
      </c>
      <c r="M31" s="70">
        <v>45.623800000000003</v>
      </c>
      <c r="N31" s="70">
        <v>39.792700000000004</v>
      </c>
      <c r="O31" s="70">
        <v>45.703200000000002</v>
      </c>
      <c r="P31" s="70">
        <v>44.861600000000003</v>
      </c>
      <c r="Q31" s="70">
        <v>41.578200000000002</v>
      </c>
      <c r="R31" s="70">
        <v>47.237200000000001</v>
      </c>
      <c r="S31" s="70">
        <v>46.296599999999998</v>
      </c>
      <c r="T31" s="70">
        <v>41.174700000000001</v>
      </c>
      <c r="U31" s="70">
        <v>46.371600000000001</v>
      </c>
      <c r="V31" s="70">
        <v>45.815899999999999</v>
      </c>
      <c r="W31" s="70">
        <v>37.017800000000001</v>
      </c>
      <c r="X31" s="70">
        <v>45.323099999999997</v>
      </c>
      <c r="Y31" s="70">
        <v>44.544899999999998</v>
      </c>
      <c r="Z31" s="70">
        <v>40.558999999999997</v>
      </c>
      <c r="AA31" s="70">
        <v>46.447699999999998</v>
      </c>
      <c r="AB31" s="70">
        <v>45.574199999999998</v>
      </c>
      <c r="AC31" s="70">
        <v>40.567399999999999</v>
      </c>
      <c r="AD31" s="70">
        <v>46.444299999999998</v>
      </c>
      <c r="AE31" s="70">
        <v>45.567599999999999</v>
      </c>
      <c r="AF31" s="70">
        <v>40.6524</v>
      </c>
      <c r="AG31" s="70">
        <v>46.441800000000001</v>
      </c>
      <c r="AH31" s="70">
        <v>45.549599999999998</v>
      </c>
      <c r="AI31" s="70">
        <v>41.194600000000001</v>
      </c>
      <c r="AJ31" s="70">
        <v>46.699300000000001</v>
      </c>
      <c r="AK31" s="70">
        <v>45.762500000000003</v>
      </c>
      <c r="AL31" s="24">
        <v>53443.15</v>
      </c>
      <c r="AM31" s="71">
        <v>111.03</v>
      </c>
      <c r="AN31" s="72">
        <f t="shared" si="1"/>
        <v>14.845319444444446</v>
      </c>
      <c r="AO31" s="55">
        <f t="shared" si="0"/>
        <v>1.12771141840126</v>
      </c>
      <c r="AP31" s="59">
        <v>22</v>
      </c>
      <c r="AQ31" s="90">
        <v>11012.642400000001</v>
      </c>
      <c r="AR31" s="90">
        <v>39.989899999999999</v>
      </c>
      <c r="AS31" s="90">
        <v>45.852600000000002</v>
      </c>
      <c r="AT31" s="90">
        <v>44.975700000000003</v>
      </c>
      <c r="AU31" s="90">
        <v>40.808999999999997</v>
      </c>
      <c r="AV31" s="90">
        <v>46.631100000000004</v>
      </c>
      <c r="AW31" s="90">
        <v>45.718600000000002</v>
      </c>
      <c r="AX31" s="90">
        <v>40.791600000000003</v>
      </c>
      <c r="AY31" s="90">
        <v>46.676699999999997</v>
      </c>
      <c r="AZ31" s="90">
        <v>45.756999999999998</v>
      </c>
      <c r="BA31" s="90">
        <v>39.989899999999999</v>
      </c>
      <c r="BB31" s="90">
        <v>45.8523</v>
      </c>
      <c r="BC31" s="90">
        <v>44.970799999999997</v>
      </c>
      <c r="BD31" s="90">
        <v>42.208300000000001</v>
      </c>
      <c r="BE31" s="90">
        <v>47.580800000000004</v>
      </c>
      <c r="BF31" s="90">
        <v>46.5837</v>
      </c>
      <c r="BG31" s="90">
        <v>41.500999999999998</v>
      </c>
      <c r="BH31" s="90">
        <v>46.5199</v>
      </c>
      <c r="BI31" s="90">
        <v>45.963900000000002</v>
      </c>
      <c r="BJ31" s="90">
        <v>37.037599999999998</v>
      </c>
      <c r="BK31" s="90">
        <v>45.454500000000003</v>
      </c>
      <c r="BL31" s="90">
        <v>44.644300000000001</v>
      </c>
      <c r="BM31" s="90">
        <v>40.774900000000002</v>
      </c>
      <c r="BN31" s="90">
        <v>46.616500000000002</v>
      </c>
      <c r="BO31" s="90">
        <v>45.698500000000003</v>
      </c>
      <c r="BP31" s="90">
        <v>40.775500000000001</v>
      </c>
      <c r="BQ31" s="90">
        <v>46.618699999999997</v>
      </c>
      <c r="BR31" s="90">
        <v>45.695799999999998</v>
      </c>
      <c r="BS31" s="90">
        <v>40.81</v>
      </c>
      <c r="BT31" s="90">
        <v>46.606699999999996</v>
      </c>
      <c r="BU31" s="90">
        <v>45.675699999999999</v>
      </c>
      <c r="BV31" s="90">
        <v>41.169699999999999</v>
      </c>
      <c r="BW31" s="90">
        <v>46.909599999999998</v>
      </c>
      <c r="BX31" s="90">
        <v>45.981499999999997</v>
      </c>
      <c r="BY31" s="24"/>
      <c r="BZ31" s="71"/>
      <c r="CA31" s="72" t="str">
        <f t="shared" si="2"/>
        <v xml:space="preserve"> </v>
      </c>
      <c r="CB31" s="73">
        <f t="shared" si="3"/>
        <v>0</v>
      </c>
      <c r="CC31" s="73">
        <f t="shared" si="3"/>
        <v>0</v>
      </c>
      <c r="CD31" s="26"/>
      <c r="CE31" s="27">
        <v>-1.3811334644668105E-2</v>
      </c>
      <c r="CF31" s="28">
        <v>4.9336866425164771E-4</v>
      </c>
      <c r="CG31" s="28">
        <v>4.1491501741699466E-3</v>
      </c>
      <c r="CH31" s="27">
        <v>-1.4205832362915172E-2</v>
      </c>
      <c r="CI31" s="28">
        <v>-2.0406331365052655E-3</v>
      </c>
      <c r="CJ31" s="28">
        <v>1.6486761733625066E-3</v>
      </c>
      <c r="CK31" s="27">
        <v>-1.5128111536936384E-2</v>
      </c>
      <c r="CL31" s="28">
        <v>-3.8762628627941886E-3</v>
      </c>
      <c r="CM31" s="28">
        <v>-2.0862163818213819E-4</v>
      </c>
      <c r="CN31" s="27">
        <v>-1.4345631223634081E-2</v>
      </c>
      <c r="CO31" s="28">
        <v>-2.0642681073231861E-3</v>
      </c>
      <c r="CP31" s="28">
        <v>2.0552089056020684E-3</v>
      </c>
      <c r="CQ31" s="27">
        <v>-0.14355846577941578</v>
      </c>
      <c r="CR31" s="28">
        <v>-6.1003780487515091E-2</v>
      </c>
      <c r="CS31" s="28">
        <v>-6.5635410512042025E-2</v>
      </c>
      <c r="CT31" s="29">
        <v>-2.9977496590068431E-2</v>
      </c>
      <c r="CU31" s="28">
        <v>4.1934956979445825E-3</v>
      </c>
      <c r="CV31" s="28">
        <v>-7.8854293774488493E-4</v>
      </c>
      <c r="CW31" s="27">
        <v>2.8913437017354715E-2</v>
      </c>
      <c r="CX31" s="28">
        <v>-2.8515177186543283E-3</v>
      </c>
      <c r="CY31" s="28">
        <v>3.4003002759042111E-4</v>
      </c>
      <c r="CZ31" s="29">
        <v>-1.0722177144669276E-2</v>
      </c>
      <c r="DA31" s="28">
        <v>2.1667352877741131E-4</v>
      </c>
      <c r="DB31" s="41">
        <v>4.1104699196223837E-3</v>
      </c>
      <c r="DC31" s="29">
        <v>-1.1133440877794887E-2</v>
      </c>
      <c r="DD31" s="28">
        <v>-1.8114213124270639E-3</v>
      </c>
      <c r="DE31" s="41">
        <v>1.3693049934742074E-3</v>
      </c>
      <c r="DF31" s="29">
        <v>-2.5666153917025536E-4</v>
      </c>
      <c r="DG31" s="28">
        <v>-7.9170432899411392E-4</v>
      </c>
      <c r="DH31" s="41">
        <v>7.5824935564461349E-4</v>
      </c>
      <c r="DI31" s="28">
        <v>0.16954973197714507</v>
      </c>
      <c r="DJ31" s="28">
        <v>9.8009050927434727E-2</v>
      </c>
      <c r="DK31" s="33">
        <v>3.3286768128446553E-2</v>
      </c>
    </row>
    <row r="32" spans="1:115" x14ac:dyDescent="0.2">
      <c r="A32" s="169"/>
      <c r="B32" s="60"/>
      <c r="C32" s="60">
        <v>27</v>
      </c>
      <c r="D32" s="74">
        <v>3019.2256000000002</v>
      </c>
      <c r="E32" s="34">
        <v>38.659599999999998</v>
      </c>
      <c r="F32" s="75">
        <v>44.619</v>
      </c>
      <c r="G32" s="75">
        <v>43.905200000000001</v>
      </c>
      <c r="H32" s="75">
        <v>39.271500000000003</v>
      </c>
      <c r="I32" s="75">
        <v>45.206699999999998</v>
      </c>
      <c r="J32" s="75">
        <v>44.479599999999998</v>
      </c>
      <c r="K32" s="75">
        <v>39.26</v>
      </c>
      <c r="L32" s="75">
        <v>45.238700000000001</v>
      </c>
      <c r="M32" s="75">
        <v>44.505800000000001</v>
      </c>
      <c r="N32" s="75">
        <v>38.664299999999997</v>
      </c>
      <c r="O32" s="75">
        <v>44.616900000000001</v>
      </c>
      <c r="P32" s="75">
        <v>43.898800000000001</v>
      </c>
      <c r="Q32" s="75">
        <v>40.077399999999997</v>
      </c>
      <c r="R32" s="75">
        <v>45.796599999999998</v>
      </c>
      <c r="S32" s="75">
        <v>45.006799999999998</v>
      </c>
      <c r="T32" s="75">
        <v>39.638599999999997</v>
      </c>
      <c r="U32" s="75">
        <v>45.124299999999998</v>
      </c>
      <c r="V32" s="75">
        <v>44.591000000000001</v>
      </c>
      <c r="W32" s="75">
        <v>36.463200000000001</v>
      </c>
      <c r="X32" s="75">
        <v>44.348700000000001</v>
      </c>
      <c r="Y32" s="75">
        <v>43.669800000000002</v>
      </c>
      <c r="Z32" s="75">
        <v>39.2545</v>
      </c>
      <c r="AA32" s="75">
        <v>45.197400000000002</v>
      </c>
      <c r="AB32" s="75">
        <v>44.468200000000003</v>
      </c>
      <c r="AC32" s="75">
        <v>39.258000000000003</v>
      </c>
      <c r="AD32" s="75">
        <v>45.195700000000002</v>
      </c>
      <c r="AE32" s="75">
        <v>44.462299999999999</v>
      </c>
      <c r="AF32" s="75">
        <v>39.262900000000002</v>
      </c>
      <c r="AG32" s="75">
        <v>45.184699999999999</v>
      </c>
      <c r="AH32" s="75">
        <v>44.444899999999997</v>
      </c>
      <c r="AI32" s="75">
        <v>39.8842</v>
      </c>
      <c r="AJ32" s="75">
        <v>45.493499999999997</v>
      </c>
      <c r="AK32" s="75">
        <v>44.688000000000002</v>
      </c>
      <c r="AL32" s="25">
        <v>41384.85</v>
      </c>
      <c r="AM32" s="73">
        <v>79.040000000000006</v>
      </c>
      <c r="AN32" s="76">
        <f t="shared" si="1"/>
        <v>11.495791666666666</v>
      </c>
      <c r="AO32" s="55">
        <f t="shared" si="0"/>
        <v>1.1399556230577801</v>
      </c>
      <c r="AP32" s="60">
        <v>27</v>
      </c>
      <c r="AQ32" s="90">
        <v>3441.7831999999999</v>
      </c>
      <c r="AR32" s="90">
        <v>38.869399999999999</v>
      </c>
      <c r="AS32" s="90">
        <v>44.805700000000002</v>
      </c>
      <c r="AT32" s="90">
        <v>44.053199999999997</v>
      </c>
      <c r="AU32" s="90">
        <v>39.511200000000002</v>
      </c>
      <c r="AV32" s="90">
        <v>45.421599999999998</v>
      </c>
      <c r="AW32" s="90">
        <v>44.651600000000002</v>
      </c>
      <c r="AX32" s="90">
        <v>39.500100000000003</v>
      </c>
      <c r="AY32" s="90">
        <v>45.458500000000001</v>
      </c>
      <c r="AZ32" s="90">
        <v>44.681699999999999</v>
      </c>
      <c r="BA32" s="90">
        <v>38.873399999999997</v>
      </c>
      <c r="BB32" s="90">
        <v>44.807000000000002</v>
      </c>
      <c r="BC32" s="90">
        <v>44.049300000000002</v>
      </c>
      <c r="BD32" s="90">
        <v>40.681399999999996</v>
      </c>
      <c r="BE32" s="90">
        <v>46.173200000000001</v>
      </c>
      <c r="BF32" s="90">
        <v>45.334299999999999</v>
      </c>
      <c r="BG32" s="90">
        <v>39.976900000000001</v>
      </c>
      <c r="BH32" s="90">
        <v>45.311900000000001</v>
      </c>
      <c r="BI32" s="90">
        <v>44.755899999999997</v>
      </c>
      <c r="BJ32" s="90">
        <v>36.533200000000001</v>
      </c>
      <c r="BK32" s="90">
        <v>44.523699999999998</v>
      </c>
      <c r="BL32" s="90">
        <v>43.812100000000001</v>
      </c>
      <c r="BM32" s="90">
        <v>39.487000000000002</v>
      </c>
      <c r="BN32" s="90">
        <v>45.408099999999997</v>
      </c>
      <c r="BO32" s="90">
        <v>44.636099999999999</v>
      </c>
      <c r="BP32" s="90">
        <v>39.491599999999998</v>
      </c>
      <c r="BQ32" s="90">
        <v>45.4099</v>
      </c>
      <c r="BR32" s="90">
        <v>44.634300000000003</v>
      </c>
      <c r="BS32" s="90">
        <v>39.481900000000003</v>
      </c>
      <c r="BT32" s="90">
        <v>45.398000000000003</v>
      </c>
      <c r="BU32" s="90">
        <v>44.618200000000002</v>
      </c>
      <c r="BV32" s="90">
        <v>39.836799999999997</v>
      </c>
      <c r="BW32" s="90">
        <v>45.637900000000002</v>
      </c>
      <c r="BX32" s="90">
        <v>44.888800000000003</v>
      </c>
      <c r="BY32" s="25"/>
      <c r="BZ32" s="73"/>
      <c r="CA32" s="76" t="str">
        <f t="shared" si="2"/>
        <v xml:space="preserve"> </v>
      </c>
      <c r="CB32" s="73">
        <f t="shared" si="3"/>
        <v>0</v>
      </c>
      <c r="CC32" s="73">
        <f t="shared" si="3"/>
        <v>0</v>
      </c>
      <c r="CD32" s="26"/>
      <c r="CE32" s="44"/>
      <c r="CF32" s="45"/>
      <c r="CG32" s="46"/>
      <c r="CH32" s="47"/>
      <c r="CI32" s="36"/>
      <c r="CJ32" s="37"/>
      <c r="CK32" s="36"/>
      <c r="CL32" s="36"/>
      <c r="CM32" s="46"/>
      <c r="CN32" s="45"/>
      <c r="CO32" s="45"/>
      <c r="CP32" s="46"/>
      <c r="CQ32" s="45"/>
      <c r="CR32" s="45"/>
      <c r="CS32" s="45"/>
      <c r="CT32" s="47"/>
      <c r="CU32" s="45"/>
      <c r="CV32" s="45"/>
      <c r="CW32" s="47"/>
      <c r="CX32" s="45"/>
      <c r="CY32" s="45"/>
      <c r="CZ32" s="47"/>
      <c r="DA32" s="45"/>
      <c r="DB32" s="46"/>
      <c r="DC32" s="47"/>
      <c r="DD32" s="45"/>
      <c r="DE32" s="46"/>
      <c r="DF32" s="47"/>
      <c r="DG32" s="45"/>
      <c r="DH32" s="46"/>
      <c r="DI32" s="45"/>
      <c r="DJ32" s="45"/>
      <c r="DK32" s="40"/>
    </row>
    <row r="33" spans="1:115" x14ac:dyDescent="0.2">
      <c r="A33" s="169"/>
      <c r="B33" s="60"/>
      <c r="C33" s="60">
        <v>32</v>
      </c>
      <c r="D33" s="74">
        <v>1498.1679999999999</v>
      </c>
      <c r="E33" s="34">
        <v>37.349699999999999</v>
      </c>
      <c r="F33" s="75">
        <v>43.194000000000003</v>
      </c>
      <c r="G33" s="75">
        <v>42.641300000000001</v>
      </c>
      <c r="H33" s="75">
        <v>37.7864</v>
      </c>
      <c r="I33" s="75">
        <v>43.619199999999999</v>
      </c>
      <c r="J33" s="75">
        <v>43.070700000000002</v>
      </c>
      <c r="K33" s="75">
        <v>37.780900000000003</v>
      </c>
      <c r="L33" s="75">
        <v>43.643799999999999</v>
      </c>
      <c r="M33" s="75">
        <v>43.088200000000001</v>
      </c>
      <c r="N33" s="75">
        <v>37.355899999999998</v>
      </c>
      <c r="O33" s="75">
        <v>43.195500000000003</v>
      </c>
      <c r="P33" s="75">
        <v>42.636800000000001</v>
      </c>
      <c r="Q33" s="75">
        <v>38.312600000000003</v>
      </c>
      <c r="R33" s="75">
        <v>43.948500000000003</v>
      </c>
      <c r="S33" s="75">
        <v>43.310299999999998</v>
      </c>
      <c r="T33" s="75">
        <v>37.869599999999998</v>
      </c>
      <c r="U33" s="75">
        <v>43.669499999999999</v>
      </c>
      <c r="V33" s="75">
        <v>43.190300000000001</v>
      </c>
      <c r="W33" s="75">
        <v>35.722200000000001</v>
      </c>
      <c r="X33" s="75">
        <v>43.022399999999998</v>
      </c>
      <c r="Y33" s="75">
        <v>42.487200000000001</v>
      </c>
      <c r="Z33" s="75">
        <v>37.769100000000002</v>
      </c>
      <c r="AA33" s="75">
        <v>43.610399999999998</v>
      </c>
      <c r="AB33" s="75">
        <v>43.061100000000003</v>
      </c>
      <c r="AC33" s="75">
        <v>37.773200000000003</v>
      </c>
      <c r="AD33" s="75">
        <v>43.611499999999999</v>
      </c>
      <c r="AE33" s="75">
        <v>43.055700000000002</v>
      </c>
      <c r="AF33" s="75">
        <v>37.759700000000002</v>
      </c>
      <c r="AG33" s="75">
        <v>43.597200000000001</v>
      </c>
      <c r="AH33" s="75">
        <v>43.038600000000002</v>
      </c>
      <c r="AI33" s="75">
        <v>38.4696</v>
      </c>
      <c r="AJ33" s="75">
        <v>44.025700000000001</v>
      </c>
      <c r="AK33" s="75">
        <v>43.420099999999998</v>
      </c>
      <c r="AL33" s="25">
        <v>39722.559999999998</v>
      </c>
      <c r="AM33" s="73">
        <v>78.19</v>
      </c>
      <c r="AN33" s="76">
        <f t="shared" si="1"/>
        <v>11.034044444444444</v>
      </c>
      <c r="AO33" s="55">
        <f t="shared" si="0"/>
        <v>1.1474259228604538</v>
      </c>
      <c r="AP33" s="60">
        <v>32</v>
      </c>
      <c r="AQ33" s="90">
        <v>1719.0368000000001</v>
      </c>
      <c r="AR33" s="90">
        <v>37.6526</v>
      </c>
      <c r="AS33" s="90">
        <v>43.460099999999997</v>
      </c>
      <c r="AT33" s="90">
        <v>42.901200000000003</v>
      </c>
      <c r="AU33" s="90">
        <v>38.127200000000002</v>
      </c>
      <c r="AV33" s="90">
        <v>43.917000000000002</v>
      </c>
      <c r="AW33" s="90">
        <v>43.360999999999997</v>
      </c>
      <c r="AX33" s="90">
        <v>38.1235</v>
      </c>
      <c r="AY33" s="90">
        <v>43.945300000000003</v>
      </c>
      <c r="AZ33" s="90">
        <v>43.383000000000003</v>
      </c>
      <c r="BA33" s="90">
        <v>37.661499999999997</v>
      </c>
      <c r="BB33" s="90">
        <v>43.465699999999998</v>
      </c>
      <c r="BC33" s="90">
        <v>42.900199999999998</v>
      </c>
      <c r="BD33" s="90">
        <v>39.032699999999998</v>
      </c>
      <c r="BE33" s="90">
        <v>44.4099</v>
      </c>
      <c r="BF33" s="90">
        <v>43.793900000000001</v>
      </c>
      <c r="BG33" s="90">
        <v>38.304499999999997</v>
      </c>
      <c r="BH33" s="90">
        <v>43.938099999999999</v>
      </c>
      <c r="BI33" s="90">
        <v>43.484299999999998</v>
      </c>
      <c r="BJ33" s="90">
        <v>35.879399999999997</v>
      </c>
      <c r="BK33" s="90">
        <v>43.281300000000002</v>
      </c>
      <c r="BL33" s="90">
        <v>42.736899999999999</v>
      </c>
      <c r="BM33" s="90">
        <v>38.103900000000003</v>
      </c>
      <c r="BN33" s="90">
        <v>43.9041</v>
      </c>
      <c r="BO33" s="90">
        <v>43.347000000000001</v>
      </c>
      <c r="BP33" s="90">
        <v>38.111499999999999</v>
      </c>
      <c r="BQ33" s="90">
        <v>43.906700000000001</v>
      </c>
      <c r="BR33" s="90">
        <v>43.345599999999997</v>
      </c>
      <c r="BS33" s="90">
        <v>38.093499999999999</v>
      </c>
      <c r="BT33" s="90">
        <v>43.894300000000001</v>
      </c>
      <c r="BU33" s="90">
        <v>43.330599999999997</v>
      </c>
      <c r="BV33" s="90">
        <v>38.425800000000002</v>
      </c>
      <c r="BW33" s="90">
        <v>43.978700000000003</v>
      </c>
      <c r="BX33" s="90">
        <v>43.537500000000001</v>
      </c>
      <c r="BY33" s="25"/>
      <c r="BZ33" s="73"/>
      <c r="CA33" s="76" t="str">
        <f t="shared" si="2"/>
        <v xml:space="preserve"> </v>
      </c>
      <c r="CB33" s="73">
        <f t="shared" si="3"/>
        <v>0</v>
      </c>
      <c r="CC33" s="73">
        <f t="shared" si="3"/>
        <v>0</v>
      </c>
      <c r="CD33" s="26"/>
      <c r="CE33" s="35"/>
      <c r="CF33" s="36"/>
      <c r="CG33" s="37"/>
      <c r="CH33" s="38"/>
      <c r="CI33" s="36"/>
      <c r="CJ33" s="37"/>
      <c r="CK33" s="36"/>
      <c r="CL33" s="36"/>
      <c r="CM33" s="37"/>
      <c r="CN33" s="36"/>
      <c r="CO33" s="36"/>
      <c r="CP33" s="37"/>
      <c r="CQ33" s="36"/>
      <c r="CR33" s="36"/>
      <c r="CS33" s="36"/>
      <c r="CT33" s="39"/>
      <c r="CU33" s="36"/>
      <c r="CV33" s="36"/>
      <c r="CW33" s="39"/>
      <c r="CX33" s="36"/>
      <c r="CY33" s="36"/>
      <c r="CZ33" s="39"/>
      <c r="DA33" s="36"/>
      <c r="DB33" s="37"/>
      <c r="DC33" s="39"/>
      <c r="DD33" s="36"/>
      <c r="DE33" s="37"/>
      <c r="DF33" s="39"/>
      <c r="DG33" s="36"/>
      <c r="DH33" s="37"/>
      <c r="DI33" s="36"/>
      <c r="DJ33" s="36"/>
      <c r="DK33" s="40"/>
    </row>
    <row r="34" spans="1:115" ht="14.25" thickBot="1" x14ac:dyDescent="0.25">
      <c r="A34" s="169"/>
      <c r="B34" s="60"/>
      <c r="C34" s="60">
        <v>37</v>
      </c>
      <c r="D34" s="74">
        <v>821.96640000000002</v>
      </c>
      <c r="E34" s="34">
        <v>35.502899999999997</v>
      </c>
      <c r="F34" s="75">
        <v>41.723799999999997</v>
      </c>
      <c r="G34" s="75">
        <v>41.258299999999998</v>
      </c>
      <c r="H34" s="75">
        <v>35.769300000000001</v>
      </c>
      <c r="I34" s="75">
        <v>42.0304</v>
      </c>
      <c r="J34" s="75">
        <v>41.570599999999999</v>
      </c>
      <c r="K34" s="75">
        <v>35.769199999999998</v>
      </c>
      <c r="L34" s="75">
        <v>42.0486</v>
      </c>
      <c r="M34" s="75">
        <v>41.584699999999998</v>
      </c>
      <c r="N34" s="75">
        <v>35.5107</v>
      </c>
      <c r="O34" s="75">
        <v>41.728200000000001</v>
      </c>
      <c r="P34" s="75">
        <v>41.256</v>
      </c>
      <c r="Q34" s="75">
        <v>35.954700000000003</v>
      </c>
      <c r="R34" s="75">
        <v>42.122399999999999</v>
      </c>
      <c r="S34" s="75">
        <v>41.563200000000002</v>
      </c>
      <c r="T34" s="75">
        <v>35.466999999999999</v>
      </c>
      <c r="U34" s="75">
        <v>42.2652</v>
      </c>
      <c r="V34" s="75">
        <v>41.730400000000003</v>
      </c>
      <c r="W34" s="75">
        <v>34.486899999999999</v>
      </c>
      <c r="X34" s="75">
        <v>41.615099999999998</v>
      </c>
      <c r="Y34" s="75">
        <v>41.155799999999999</v>
      </c>
      <c r="Z34" s="75">
        <v>35.754899999999999</v>
      </c>
      <c r="AA34" s="75">
        <v>42.022300000000001</v>
      </c>
      <c r="AB34" s="75">
        <v>41.561700000000002</v>
      </c>
      <c r="AC34" s="75">
        <v>35.759399999999999</v>
      </c>
      <c r="AD34" s="75">
        <v>42.024799999999999</v>
      </c>
      <c r="AE34" s="75">
        <v>41.5595</v>
      </c>
      <c r="AF34" s="75">
        <v>35.741599999999998</v>
      </c>
      <c r="AG34" s="75">
        <v>42.008800000000001</v>
      </c>
      <c r="AH34" s="75">
        <v>41.542200000000001</v>
      </c>
      <c r="AI34" s="75">
        <v>36.540599999999998</v>
      </c>
      <c r="AJ34" s="75">
        <v>42.525700000000001</v>
      </c>
      <c r="AK34" s="75">
        <v>42.042200000000001</v>
      </c>
      <c r="AL34" s="25">
        <v>39081.35</v>
      </c>
      <c r="AM34" s="73">
        <v>68.73</v>
      </c>
      <c r="AN34" s="76">
        <f t="shared" si="1"/>
        <v>10.855930555555554</v>
      </c>
      <c r="AO34" s="55">
        <f t="shared" si="0"/>
        <v>1.1585553862055675</v>
      </c>
      <c r="AP34" s="60">
        <v>37</v>
      </c>
      <c r="AQ34" s="90">
        <v>952.29359999999997</v>
      </c>
      <c r="AR34" s="90">
        <v>35.916899999999998</v>
      </c>
      <c r="AS34" s="90">
        <v>42.046999999999997</v>
      </c>
      <c r="AT34" s="90">
        <v>41.5642</v>
      </c>
      <c r="AU34" s="90">
        <v>36.216700000000003</v>
      </c>
      <c r="AV34" s="90">
        <v>42.380499999999998</v>
      </c>
      <c r="AW34" s="90">
        <v>41.9026</v>
      </c>
      <c r="AX34" s="90">
        <v>36.219099999999997</v>
      </c>
      <c r="AY34" s="90">
        <v>42.405000000000001</v>
      </c>
      <c r="AZ34" s="90">
        <v>41.920900000000003</v>
      </c>
      <c r="BA34" s="90">
        <v>35.926699999999997</v>
      </c>
      <c r="BB34" s="90">
        <v>42.056600000000003</v>
      </c>
      <c r="BC34" s="90">
        <v>41.565800000000003</v>
      </c>
      <c r="BD34" s="90">
        <v>36.7896</v>
      </c>
      <c r="BE34" s="90">
        <v>42.667400000000001</v>
      </c>
      <c r="BF34" s="90">
        <v>42.095199999999998</v>
      </c>
      <c r="BG34" s="90">
        <v>35.969700000000003</v>
      </c>
      <c r="BH34" s="90">
        <v>42.575400000000002</v>
      </c>
      <c r="BI34" s="90">
        <v>42.130099999999999</v>
      </c>
      <c r="BJ34" s="90">
        <v>34.768900000000002</v>
      </c>
      <c r="BK34" s="90">
        <v>41.934600000000003</v>
      </c>
      <c r="BL34" s="90">
        <v>41.465600000000002</v>
      </c>
      <c r="BM34" s="90">
        <v>36.196899999999999</v>
      </c>
      <c r="BN34" s="90">
        <v>42.368099999999998</v>
      </c>
      <c r="BO34" s="90">
        <v>41.890599999999999</v>
      </c>
      <c r="BP34" s="90">
        <v>36.206099999999999</v>
      </c>
      <c r="BQ34" s="90">
        <v>42.3752</v>
      </c>
      <c r="BR34" s="90">
        <v>41.893700000000003</v>
      </c>
      <c r="BS34" s="90">
        <v>36.188699999999997</v>
      </c>
      <c r="BT34" s="90">
        <v>42.361199999999997</v>
      </c>
      <c r="BU34" s="90">
        <v>41.877200000000002</v>
      </c>
      <c r="BV34" s="90">
        <v>36.488900000000001</v>
      </c>
      <c r="BW34" s="90">
        <v>42.369199999999999</v>
      </c>
      <c r="BX34" s="90">
        <v>42.067799999999998</v>
      </c>
      <c r="BY34" s="25"/>
      <c r="BZ34" s="73"/>
      <c r="CA34" s="76" t="str">
        <f t="shared" si="2"/>
        <v xml:space="preserve"> </v>
      </c>
      <c r="CB34" s="73">
        <f t="shared" si="3"/>
        <v>0</v>
      </c>
      <c r="CC34" s="73">
        <f t="shared" si="3"/>
        <v>0</v>
      </c>
      <c r="CD34" s="26"/>
      <c r="CE34" s="35"/>
      <c r="CF34" s="36"/>
      <c r="CG34" s="37"/>
      <c r="CH34" s="38"/>
      <c r="CI34" s="36"/>
      <c r="CJ34" s="37"/>
      <c r="CK34" s="36"/>
      <c r="CL34" s="36"/>
      <c r="CM34" s="37"/>
      <c r="CN34" s="36"/>
      <c r="CO34" s="36"/>
      <c r="CP34" s="37"/>
      <c r="CQ34" s="36"/>
      <c r="CR34" s="36"/>
      <c r="CS34" s="36"/>
      <c r="CT34" s="39"/>
      <c r="CU34" s="36"/>
      <c r="CV34" s="36"/>
      <c r="CW34" s="39"/>
      <c r="CX34" s="36"/>
      <c r="CY34" s="36"/>
      <c r="CZ34" s="39"/>
      <c r="DA34" s="36"/>
      <c r="DB34" s="37"/>
      <c r="DC34" s="39"/>
      <c r="DD34" s="36"/>
      <c r="DE34" s="37"/>
      <c r="DF34" s="39"/>
      <c r="DG34" s="36"/>
      <c r="DH34" s="37"/>
      <c r="DI34" s="36"/>
      <c r="DJ34" s="36"/>
      <c r="DK34" s="40"/>
    </row>
    <row r="35" spans="1:115" x14ac:dyDescent="0.2">
      <c r="A35" s="169"/>
      <c r="B35" s="59" t="s">
        <v>39</v>
      </c>
      <c r="C35" s="59">
        <v>22</v>
      </c>
      <c r="D35" s="69">
        <v>11938.3776</v>
      </c>
      <c r="E35" s="17">
        <v>41.158499999999997</v>
      </c>
      <c r="F35" s="70">
        <v>47.608499999999999</v>
      </c>
      <c r="G35" s="70">
        <v>46.826300000000003</v>
      </c>
      <c r="H35" s="70">
        <v>41.712600000000002</v>
      </c>
      <c r="I35" s="70">
        <v>48.078699999999998</v>
      </c>
      <c r="J35" s="70">
        <v>47.271000000000001</v>
      </c>
      <c r="K35" s="70">
        <v>41.709000000000003</v>
      </c>
      <c r="L35" s="70">
        <v>48.095300000000002</v>
      </c>
      <c r="M35" s="70">
        <v>47.286000000000001</v>
      </c>
      <c r="N35" s="70">
        <v>41.175199999999997</v>
      </c>
      <c r="O35" s="70">
        <v>47.605899999999998</v>
      </c>
      <c r="P35" s="70">
        <v>46.821899999999999</v>
      </c>
      <c r="Q35" s="70">
        <v>41.608199999999997</v>
      </c>
      <c r="R35" s="70">
        <v>48.342300000000002</v>
      </c>
      <c r="S35" s="70">
        <v>47.644300000000001</v>
      </c>
      <c r="T35" s="70">
        <v>41.3474</v>
      </c>
      <c r="U35" s="70">
        <v>48.239100000000001</v>
      </c>
      <c r="V35" s="70">
        <v>47.4253</v>
      </c>
      <c r="W35" s="70">
        <v>37.245399999999997</v>
      </c>
      <c r="X35" s="70">
        <v>47.312899999999999</v>
      </c>
      <c r="Y35" s="70">
        <v>46.393000000000001</v>
      </c>
      <c r="Z35" s="70">
        <v>41.677700000000002</v>
      </c>
      <c r="AA35" s="70">
        <v>48.061100000000003</v>
      </c>
      <c r="AB35" s="70">
        <v>47.252600000000001</v>
      </c>
      <c r="AC35" s="70">
        <v>41.714399999999998</v>
      </c>
      <c r="AD35" s="70">
        <v>48.054099999999998</v>
      </c>
      <c r="AE35" s="70">
        <v>47.248199999999997</v>
      </c>
      <c r="AF35" s="70">
        <v>42.065100000000001</v>
      </c>
      <c r="AG35" s="70">
        <v>48.030500000000004</v>
      </c>
      <c r="AH35" s="70">
        <v>47.225999999999999</v>
      </c>
      <c r="AI35" s="70">
        <v>43.0152</v>
      </c>
      <c r="AJ35" s="70">
        <v>48.567999999999998</v>
      </c>
      <c r="AK35" s="70">
        <v>47.671700000000001</v>
      </c>
      <c r="AL35" s="24">
        <v>64068.98</v>
      </c>
      <c r="AM35" s="71">
        <v>117.62</v>
      </c>
      <c r="AN35" s="72">
        <f t="shared" si="1"/>
        <v>17.796938888888889</v>
      </c>
      <c r="AO35" s="55">
        <f t="shared" si="0"/>
        <v>1.2190774062968155</v>
      </c>
      <c r="AP35" s="59">
        <v>22</v>
      </c>
      <c r="AQ35" s="90">
        <v>14553.806399999999</v>
      </c>
      <c r="AR35" s="90">
        <v>41.829799999999999</v>
      </c>
      <c r="AS35" s="90">
        <v>47.782499999999999</v>
      </c>
      <c r="AT35" s="90">
        <v>46.983600000000003</v>
      </c>
      <c r="AU35" s="90">
        <v>42.371099999999998</v>
      </c>
      <c r="AV35" s="90">
        <v>48.277700000000003</v>
      </c>
      <c r="AW35" s="90">
        <v>47.448099999999997</v>
      </c>
      <c r="AX35" s="90">
        <v>42.363399999999999</v>
      </c>
      <c r="AY35" s="90">
        <v>48.295299999999997</v>
      </c>
      <c r="AZ35" s="90">
        <v>47.463799999999999</v>
      </c>
      <c r="BA35" s="90">
        <v>41.841099999999997</v>
      </c>
      <c r="BB35" s="90">
        <v>47.781799999999997</v>
      </c>
      <c r="BC35" s="90">
        <v>46.981099999999998</v>
      </c>
      <c r="BD35" s="90">
        <v>42.478099999999998</v>
      </c>
      <c r="BE35" s="90">
        <v>48.594000000000001</v>
      </c>
      <c r="BF35" s="90">
        <v>47.901400000000002</v>
      </c>
      <c r="BG35" s="90">
        <v>42.340699999999998</v>
      </c>
      <c r="BH35" s="90">
        <v>48.5779</v>
      </c>
      <c r="BI35" s="90">
        <v>47.771099999999997</v>
      </c>
      <c r="BJ35" s="90">
        <v>37.240699999999997</v>
      </c>
      <c r="BK35" s="90">
        <v>47.464599999999997</v>
      </c>
      <c r="BL35" s="90">
        <v>46.508600000000001</v>
      </c>
      <c r="BM35" s="90">
        <v>42.318600000000004</v>
      </c>
      <c r="BN35" s="90">
        <v>48.252099999999999</v>
      </c>
      <c r="BO35" s="90">
        <v>47.422199999999997</v>
      </c>
      <c r="BP35" s="90">
        <v>42.326799999999999</v>
      </c>
      <c r="BQ35" s="90">
        <v>48.2515</v>
      </c>
      <c r="BR35" s="90">
        <v>47.421599999999998</v>
      </c>
      <c r="BS35" s="90">
        <v>42.410299999999999</v>
      </c>
      <c r="BT35" s="90">
        <v>48.222299999999997</v>
      </c>
      <c r="BU35" s="90">
        <v>47.3934</v>
      </c>
      <c r="BV35" s="90">
        <v>42.843499999999999</v>
      </c>
      <c r="BW35" s="90">
        <v>48.513599999999997</v>
      </c>
      <c r="BX35" s="90">
        <v>47.711799999999997</v>
      </c>
      <c r="BY35" s="24"/>
      <c r="BZ35" s="71"/>
      <c r="CA35" s="72" t="str">
        <f t="shared" si="2"/>
        <v xml:space="preserve"> </v>
      </c>
      <c r="CB35" s="73">
        <f t="shared" si="3"/>
        <v>0</v>
      </c>
      <c r="CC35" s="73">
        <f t="shared" si="3"/>
        <v>0</v>
      </c>
      <c r="CD35" s="26"/>
      <c r="CE35" s="27">
        <v>-1.649725010046954E-2</v>
      </c>
      <c r="CF35" s="28">
        <v>6.712475440340282E-2</v>
      </c>
      <c r="CG35" s="28">
        <v>6.2007050240750816E-2</v>
      </c>
      <c r="CH35" s="27">
        <v>-9.2772872099696757E-3</v>
      </c>
      <c r="CI35" s="28">
        <v>6.3032488104307838E-2</v>
      </c>
      <c r="CJ35" s="28">
        <v>5.814725794089215E-2</v>
      </c>
      <c r="CK35" s="27">
        <v>-9.3855590283555834E-3</v>
      </c>
      <c r="CL35" s="28">
        <v>6.2049047598567997E-2</v>
      </c>
      <c r="CM35" s="28">
        <v>5.7951255158098736E-2</v>
      </c>
      <c r="CN35" s="27">
        <v>-1.6548222430446624E-2</v>
      </c>
      <c r="CO35" s="28">
        <v>6.5573442231408485E-2</v>
      </c>
      <c r="CP35" s="28">
        <v>6.0248899250484822E-2</v>
      </c>
      <c r="CQ35" s="27">
        <v>-5.2034757270554621E-2</v>
      </c>
      <c r="CR35" s="28">
        <v>3.565438797079179E-2</v>
      </c>
      <c r="CS35" s="28">
        <v>2.5644975211913223E-2</v>
      </c>
      <c r="CT35" s="29">
        <v>-7.5335381143191826E-2</v>
      </c>
      <c r="CU35" s="28">
        <v>-5.2903000185933191E-3</v>
      </c>
      <c r="CV35" s="28">
        <v>-1.3587692116610262E-2</v>
      </c>
      <c r="CW35" s="27">
        <v>9.4135927485898385E-2</v>
      </c>
      <c r="CX35" s="28">
        <v>6.4379433223209936E-2</v>
      </c>
      <c r="CY35" s="28">
        <v>6.4592322140445191E-2</v>
      </c>
      <c r="CZ35" s="29">
        <v>-4.2769988672919368E-3</v>
      </c>
      <c r="DA35" s="28">
        <v>6.6658650480375226E-2</v>
      </c>
      <c r="DB35" s="41">
        <v>6.1932776644350263E-2</v>
      </c>
      <c r="DC35" s="29">
        <v>-2.1920202824660118E-3</v>
      </c>
      <c r="DD35" s="28">
        <v>6.2604730564771005E-2</v>
      </c>
      <c r="DE35" s="41">
        <v>5.9053087431454543E-2</v>
      </c>
      <c r="DF35" s="29">
        <v>3.9648493011110286E-2</v>
      </c>
      <c r="DG35" s="28">
        <v>6.4889762211132851E-2</v>
      </c>
      <c r="DH35" s="41">
        <v>6.1226523464125604E-2</v>
      </c>
      <c r="DI35" s="28">
        <v>0.32550318029622494</v>
      </c>
      <c r="DJ35" s="28">
        <v>0.38149567212466184</v>
      </c>
      <c r="DK35" s="33">
        <v>0.22052088830509509</v>
      </c>
    </row>
    <row r="36" spans="1:115" x14ac:dyDescent="0.2">
      <c r="A36" s="169"/>
      <c r="B36" s="60"/>
      <c r="C36" s="60">
        <v>27</v>
      </c>
      <c r="D36" s="74">
        <v>4646.2623999999996</v>
      </c>
      <c r="E36" s="34">
        <v>39.125799999999998</v>
      </c>
      <c r="F36" s="75">
        <v>46.3611</v>
      </c>
      <c r="G36" s="75">
        <v>45.670999999999999</v>
      </c>
      <c r="H36" s="75">
        <v>39.499600000000001</v>
      </c>
      <c r="I36" s="75">
        <v>46.720999999999997</v>
      </c>
      <c r="J36" s="75">
        <v>46.018999999999998</v>
      </c>
      <c r="K36" s="75">
        <v>39.501100000000001</v>
      </c>
      <c r="L36" s="75">
        <v>46.731499999999997</v>
      </c>
      <c r="M36" s="75">
        <v>46.027000000000001</v>
      </c>
      <c r="N36" s="75">
        <v>39.1449</v>
      </c>
      <c r="O36" s="75">
        <v>46.3598</v>
      </c>
      <c r="P36" s="75">
        <v>45.666600000000003</v>
      </c>
      <c r="Q36" s="75">
        <v>39.567799999999998</v>
      </c>
      <c r="R36" s="75">
        <v>46.917499999999997</v>
      </c>
      <c r="S36" s="75">
        <v>46.281300000000002</v>
      </c>
      <c r="T36" s="75">
        <v>39.173499999999997</v>
      </c>
      <c r="U36" s="75">
        <v>46.716299999999997</v>
      </c>
      <c r="V36" s="75">
        <v>45.9816</v>
      </c>
      <c r="W36" s="75">
        <v>36.3977</v>
      </c>
      <c r="X36" s="75">
        <v>46.152000000000001</v>
      </c>
      <c r="Y36" s="75">
        <v>45.3476</v>
      </c>
      <c r="Z36" s="75">
        <v>39.471400000000003</v>
      </c>
      <c r="AA36" s="75">
        <v>46.703299999999999</v>
      </c>
      <c r="AB36" s="75">
        <v>46.000100000000003</v>
      </c>
      <c r="AC36" s="75">
        <v>39.4925</v>
      </c>
      <c r="AD36" s="75">
        <v>46.696399999999997</v>
      </c>
      <c r="AE36" s="75">
        <v>45.993299999999998</v>
      </c>
      <c r="AF36" s="75">
        <v>39.608199999999997</v>
      </c>
      <c r="AG36" s="75">
        <v>46.669499999999999</v>
      </c>
      <c r="AH36" s="75">
        <v>45.967799999999997</v>
      </c>
      <c r="AI36" s="75">
        <v>40.764800000000001</v>
      </c>
      <c r="AJ36" s="75">
        <v>47.281799999999997</v>
      </c>
      <c r="AK36" s="75">
        <v>46.450499999999998</v>
      </c>
      <c r="AL36" s="25">
        <v>51258.6</v>
      </c>
      <c r="AM36" s="73">
        <v>88.78</v>
      </c>
      <c r="AN36" s="76">
        <f t="shared" si="1"/>
        <v>14.2385</v>
      </c>
      <c r="AO36" s="55">
        <f t="shared" si="0"/>
        <v>1.2148576025323066</v>
      </c>
      <c r="AP36" s="60">
        <v>27</v>
      </c>
      <c r="AQ36" s="90">
        <v>5644.5472</v>
      </c>
      <c r="AR36" s="90">
        <v>39.706800000000001</v>
      </c>
      <c r="AS36" s="90">
        <v>46.568899999999999</v>
      </c>
      <c r="AT36" s="90">
        <v>45.868699999999997</v>
      </c>
      <c r="AU36" s="90">
        <v>40.092799999999997</v>
      </c>
      <c r="AV36" s="90">
        <v>46.951900000000002</v>
      </c>
      <c r="AW36" s="90">
        <v>46.236699999999999</v>
      </c>
      <c r="AX36" s="90">
        <v>40.091900000000003</v>
      </c>
      <c r="AY36" s="90">
        <v>46.964300000000001</v>
      </c>
      <c r="AZ36" s="90">
        <v>46.246099999999998</v>
      </c>
      <c r="BA36" s="90">
        <v>39.724299999999999</v>
      </c>
      <c r="BB36" s="90">
        <v>46.568899999999999</v>
      </c>
      <c r="BC36" s="90">
        <v>45.866199999999999</v>
      </c>
      <c r="BD36" s="90">
        <v>40.317300000000003</v>
      </c>
      <c r="BE36" s="90">
        <v>47.202500000000001</v>
      </c>
      <c r="BF36" s="90">
        <v>46.575600000000001</v>
      </c>
      <c r="BG36" s="90">
        <v>40.004300000000001</v>
      </c>
      <c r="BH36" s="90">
        <v>47.064599999999999</v>
      </c>
      <c r="BI36" s="90">
        <v>46.340499999999999</v>
      </c>
      <c r="BJ36" s="90">
        <v>36.496400000000001</v>
      </c>
      <c r="BK36" s="90">
        <v>46.349899999999998</v>
      </c>
      <c r="BL36" s="90">
        <v>45.520200000000003</v>
      </c>
      <c r="BM36" s="90">
        <v>40.045299999999997</v>
      </c>
      <c r="BN36" s="90">
        <v>46.927399999999999</v>
      </c>
      <c r="BO36" s="90">
        <v>46.211599999999997</v>
      </c>
      <c r="BP36" s="90">
        <v>40.0578</v>
      </c>
      <c r="BQ36" s="90">
        <v>46.927199999999999</v>
      </c>
      <c r="BR36" s="90">
        <v>46.209299999999999</v>
      </c>
      <c r="BS36" s="90">
        <v>40.057600000000001</v>
      </c>
      <c r="BT36" s="90">
        <v>46.8964</v>
      </c>
      <c r="BU36" s="90">
        <v>46.180799999999998</v>
      </c>
      <c r="BV36" s="90">
        <v>40.529899999999998</v>
      </c>
      <c r="BW36" s="90">
        <v>47.087000000000003</v>
      </c>
      <c r="BX36" s="90">
        <v>46.478900000000003</v>
      </c>
      <c r="BY36" s="25"/>
      <c r="BZ36" s="73"/>
      <c r="CA36" s="76" t="str">
        <f t="shared" si="2"/>
        <v xml:space="preserve"> </v>
      </c>
      <c r="CB36" s="73">
        <f t="shared" si="3"/>
        <v>0</v>
      </c>
      <c r="CC36" s="73">
        <f t="shared" si="3"/>
        <v>0</v>
      </c>
      <c r="CD36" s="26"/>
      <c r="CE36" s="44"/>
      <c r="CF36" s="45"/>
      <c r="CG36" s="46"/>
      <c r="CH36" s="47"/>
      <c r="CI36" s="36"/>
      <c r="CJ36" s="37"/>
      <c r="CK36" s="36"/>
      <c r="CL36" s="36"/>
      <c r="CM36" s="46"/>
      <c r="CN36" s="45"/>
      <c r="CO36" s="45"/>
      <c r="CP36" s="46"/>
      <c r="CQ36" s="45"/>
      <c r="CR36" s="45"/>
      <c r="CS36" s="45"/>
      <c r="CT36" s="47"/>
      <c r="CU36" s="45"/>
      <c r="CV36" s="45"/>
      <c r="CW36" s="47"/>
      <c r="CX36" s="45"/>
      <c r="CY36" s="45"/>
      <c r="CZ36" s="47"/>
      <c r="DA36" s="45"/>
      <c r="DB36" s="46"/>
      <c r="DC36" s="47"/>
      <c r="DD36" s="45"/>
      <c r="DE36" s="46"/>
      <c r="DF36" s="47"/>
      <c r="DG36" s="45"/>
      <c r="DH36" s="46"/>
      <c r="DI36" s="45"/>
      <c r="DJ36" s="45"/>
      <c r="DK36" s="40"/>
    </row>
    <row r="37" spans="1:115" x14ac:dyDescent="0.2">
      <c r="A37" s="169"/>
      <c r="B37" s="60"/>
      <c r="C37" s="60">
        <v>32</v>
      </c>
      <c r="D37" s="74">
        <v>2234.8856000000001</v>
      </c>
      <c r="E37" s="34">
        <v>37.054499999999997</v>
      </c>
      <c r="F37" s="75">
        <v>44.896599999999999</v>
      </c>
      <c r="G37" s="75">
        <v>44.398800000000001</v>
      </c>
      <c r="H37" s="75">
        <v>37.290799999999997</v>
      </c>
      <c r="I37" s="75">
        <v>45.1571</v>
      </c>
      <c r="J37" s="75">
        <v>44.663499999999999</v>
      </c>
      <c r="K37" s="75">
        <v>37.296199999999999</v>
      </c>
      <c r="L37" s="75">
        <v>45.161799999999999</v>
      </c>
      <c r="M37" s="75">
        <v>44.666899999999998</v>
      </c>
      <c r="N37" s="75">
        <v>37.073999999999998</v>
      </c>
      <c r="O37" s="75">
        <v>44.895600000000002</v>
      </c>
      <c r="P37" s="75">
        <v>44.393900000000002</v>
      </c>
      <c r="Q37" s="75">
        <v>37.349699999999999</v>
      </c>
      <c r="R37" s="75">
        <v>45.342100000000002</v>
      </c>
      <c r="S37" s="75">
        <v>44.809800000000003</v>
      </c>
      <c r="T37" s="75">
        <v>36.956899999999997</v>
      </c>
      <c r="U37" s="75">
        <v>45.0351</v>
      </c>
      <c r="V37" s="75">
        <v>44.477800000000002</v>
      </c>
      <c r="W37" s="75">
        <v>35.292900000000003</v>
      </c>
      <c r="X37" s="75">
        <v>44.7577</v>
      </c>
      <c r="Y37" s="75">
        <v>44.166400000000003</v>
      </c>
      <c r="Z37" s="75">
        <v>37.268000000000001</v>
      </c>
      <c r="AA37" s="75">
        <v>45.1417</v>
      </c>
      <c r="AB37" s="75">
        <v>44.645299999999999</v>
      </c>
      <c r="AC37" s="75">
        <v>37.281799999999997</v>
      </c>
      <c r="AD37" s="75">
        <v>45.133600000000001</v>
      </c>
      <c r="AE37" s="75">
        <v>44.636899999999997</v>
      </c>
      <c r="AF37" s="75">
        <v>37.308399999999999</v>
      </c>
      <c r="AG37" s="75">
        <v>45.110999999999997</v>
      </c>
      <c r="AH37" s="75">
        <v>44.612499999999997</v>
      </c>
      <c r="AI37" s="75">
        <v>38.602699999999999</v>
      </c>
      <c r="AJ37" s="75">
        <v>45.798699999999997</v>
      </c>
      <c r="AK37" s="75">
        <v>45.186199999999999</v>
      </c>
      <c r="AL37" s="25">
        <v>46096.29</v>
      </c>
      <c r="AM37" s="73">
        <v>80.14</v>
      </c>
      <c r="AN37" s="76">
        <f t="shared" si="1"/>
        <v>12.804525</v>
      </c>
      <c r="AO37" s="55">
        <f t="shared" si="0"/>
        <v>1.2231713336915322</v>
      </c>
      <c r="AP37" s="60">
        <v>32</v>
      </c>
      <c r="AQ37" s="90">
        <v>2733.6480000000001</v>
      </c>
      <c r="AR37" s="90">
        <v>37.645400000000002</v>
      </c>
      <c r="AS37" s="90">
        <v>45.166699999999999</v>
      </c>
      <c r="AT37" s="90">
        <v>44.649299999999997</v>
      </c>
      <c r="AU37" s="90">
        <v>37.905700000000003</v>
      </c>
      <c r="AV37" s="90">
        <v>45.451099999999997</v>
      </c>
      <c r="AW37" s="90">
        <v>44.935899999999997</v>
      </c>
      <c r="AX37" s="90">
        <v>37.912300000000002</v>
      </c>
      <c r="AY37" s="90">
        <v>45.459400000000002</v>
      </c>
      <c r="AZ37" s="90">
        <v>44.9405</v>
      </c>
      <c r="BA37" s="90">
        <v>37.666600000000003</v>
      </c>
      <c r="BB37" s="90">
        <v>45.169499999999999</v>
      </c>
      <c r="BC37" s="90">
        <v>44.648000000000003</v>
      </c>
      <c r="BD37" s="90">
        <v>38.079599999999999</v>
      </c>
      <c r="BE37" s="90">
        <v>45.694299999999998</v>
      </c>
      <c r="BF37" s="90">
        <v>45.162199999999999</v>
      </c>
      <c r="BG37" s="90">
        <v>37.750700000000002</v>
      </c>
      <c r="BH37" s="90">
        <v>45.521299999999997</v>
      </c>
      <c r="BI37" s="90">
        <v>44.930199999999999</v>
      </c>
      <c r="BJ37" s="90">
        <v>35.529000000000003</v>
      </c>
      <c r="BK37" s="90">
        <v>45.025700000000001</v>
      </c>
      <c r="BL37" s="90">
        <v>44.405500000000004</v>
      </c>
      <c r="BM37" s="90">
        <v>37.867199999999997</v>
      </c>
      <c r="BN37" s="90">
        <v>45.429099999999998</v>
      </c>
      <c r="BO37" s="90">
        <v>44.911799999999999</v>
      </c>
      <c r="BP37" s="90">
        <v>37.883899999999997</v>
      </c>
      <c r="BQ37" s="90">
        <v>45.429400000000001</v>
      </c>
      <c r="BR37" s="90">
        <v>44.909199999999998</v>
      </c>
      <c r="BS37" s="90">
        <v>37.858400000000003</v>
      </c>
      <c r="BT37" s="90">
        <v>45.402099999999997</v>
      </c>
      <c r="BU37" s="90">
        <v>44.881399999999999</v>
      </c>
      <c r="BV37" s="90">
        <v>38.345300000000002</v>
      </c>
      <c r="BW37" s="90">
        <v>45.468699999999998</v>
      </c>
      <c r="BX37" s="90">
        <v>45.1569</v>
      </c>
      <c r="BY37" s="25"/>
      <c r="BZ37" s="73"/>
      <c r="CA37" s="76" t="str">
        <f t="shared" si="2"/>
        <v xml:space="preserve"> </v>
      </c>
      <c r="CB37" s="73">
        <f t="shared" si="3"/>
        <v>0</v>
      </c>
      <c r="CC37" s="73">
        <f t="shared" si="3"/>
        <v>0</v>
      </c>
      <c r="CD37" s="26"/>
      <c r="CE37" s="35"/>
      <c r="CF37" s="36"/>
      <c r="CG37" s="37"/>
      <c r="CH37" s="38"/>
      <c r="CI37" s="36"/>
      <c r="CJ37" s="37"/>
      <c r="CK37" s="36"/>
      <c r="CL37" s="36"/>
      <c r="CM37" s="37"/>
      <c r="CN37" s="36"/>
      <c r="CO37" s="36"/>
      <c r="CP37" s="37"/>
      <c r="CQ37" s="36"/>
      <c r="CR37" s="36"/>
      <c r="CS37" s="36"/>
      <c r="CT37" s="39"/>
      <c r="CU37" s="36"/>
      <c r="CV37" s="36"/>
      <c r="CW37" s="39"/>
      <c r="CX37" s="36"/>
      <c r="CY37" s="36"/>
      <c r="CZ37" s="39"/>
      <c r="DA37" s="36"/>
      <c r="DB37" s="37"/>
      <c r="DC37" s="39"/>
      <c r="DD37" s="36"/>
      <c r="DE37" s="37"/>
      <c r="DF37" s="39"/>
      <c r="DG37" s="36"/>
      <c r="DH37" s="37"/>
      <c r="DI37" s="36"/>
      <c r="DJ37" s="36"/>
      <c r="DK37" s="40"/>
    </row>
    <row r="38" spans="1:115" ht="14.25" thickBot="1" x14ac:dyDescent="0.25">
      <c r="A38" s="169"/>
      <c r="B38" s="60"/>
      <c r="C38" s="60">
        <v>37</v>
      </c>
      <c r="D38" s="74">
        <v>1118.7048</v>
      </c>
      <c r="E38" s="34">
        <v>34.7181</v>
      </c>
      <c r="F38" s="75">
        <v>43.4223</v>
      </c>
      <c r="G38" s="75">
        <v>43.055500000000002</v>
      </c>
      <c r="H38" s="75">
        <v>34.846899999999998</v>
      </c>
      <c r="I38" s="75">
        <v>43.609699999999997</v>
      </c>
      <c r="J38" s="75">
        <v>43.253900000000002</v>
      </c>
      <c r="K38" s="75">
        <v>34.851199999999999</v>
      </c>
      <c r="L38" s="75">
        <v>43.612099999999998</v>
      </c>
      <c r="M38" s="75">
        <v>43.253500000000003</v>
      </c>
      <c r="N38" s="75">
        <v>34.733499999999999</v>
      </c>
      <c r="O38" s="75">
        <v>43.422899999999998</v>
      </c>
      <c r="P38" s="75">
        <v>43.049399999999999</v>
      </c>
      <c r="Q38" s="75">
        <v>34.755200000000002</v>
      </c>
      <c r="R38" s="75">
        <v>43.814100000000003</v>
      </c>
      <c r="S38" s="75">
        <v>43.2271</v>
      </c>
      <c r="T38" s="75">
        <v>34.539499999999997</v>
      </c>
      <c r="U38" s="75">
        <v>43.437800000000003</v>
      </c>
      <c r="V38" s="75">
        <v>42.916600000000003</v>
      </c>
      <c r="W38" s="75">
        <v>33.735300000000002</v>
      </c>
      <c r="X38" s="75">
        <v>43.333500000000001</v>
      </c>
      <c r="Y38" s="75">
        <v>42.894500000000001</v>
      </c>
      <c r="Z38" s="75">
        <v>34.832299999999996</v>
      </c>
      <c r="AA38" s="75">
        <v>43.597299999999997</v>
      </c>
      <c r="AB38" s="75">
        <v>43.238</v>
      </c>
      <c r="AC38" s="75">
        <v>34.838900000000002</v>
      </c>
      <c r="AD38" s="75">
        <v>43.591000000000001</v>
      </c>
      <c r="AE38" s="75">
        <v>43.23</v>
      </c>
      <c r="AF38" s="75">
        <v>34.839799999999997</v>
      </c>
      <c r="AG38" s="75">
        <v>43.573799999999999</v>
      </c>
      <c r="AH38" s="75">
        <v>43.207900000000002</v>
      </c>
      <c r="AI38" s="75">
        <v>36.219700000000003</v>
      </c>
      <c r="AJ38" s="75">
        <v>44.31</v>
      </c>
      <c r="AK38" s="75">
        <v>43.870800000000003</v>
      </c>
      <c r="AL38" s="25">
        <v>46591.15</v>
      </c>
      <c r="AM38" s="73">
        <v>83.13</v>
      </c>
      <c r="AN38" s="76">
        <f t="shared" si="1"/>
        <v>12.941986111111111</v>
      </c>
      <c r="AO38" s="55">
        <f t="shared" si="0"/>
        <v>1.2438927588404018</v>
      </c>
      <c r="AP38" s="60">
        <v>37</v>
      </c>
      <c r="AQ38" s="90">
        <v>1391.5488</v>
      </c>
      <c r="AR38" s="90">
        <v>35.333300000000001</v>
      </c>
      <c r="AS38" s="90">
        <v>43.762500000000003</v>
      </c>
      <c r="AT38" s="90">
        <v>43.363199999999999</v>
      </c>
      <c r="AU38" s="90">
        <v>35.488100000000003</v>
      </c>
      <c r="AV38" s="90">
        <v>43.971699999999998</v>
      </c>
      <c r="AW38" s="90">
        <v>43.582299999999996</v>
      </c>
      <c r="AX38" s="90">
        <v>35.495600000000003</v>
      </c>
      <c r="AY38" s="90">
        <v>43.977699999999999</v>
      </c>
      <c r="AZ38" s="90">
        <v>43.583300000000001</v>
      </c>
      <c r="BA38" s="90">
        <v>35.353200000000001</v>
      </c>
      <c r="BB38" s="90">
        <v>43.765300000000003</v>
      </c>
      <c r="BC38" s="90">
        <v>43.360700000000001</v>
      </c>
      <c r="BD38" s="90">
        <v>35.494999999999997</v>
      </c>
      <c r="BE38" s="90">
        <v>44.210500000000003</v>
      </c>
      <c r="BF38" s="90">
        <v>43.663699999999999</v>
      </c>
      <c r="BG38" s="90">
        <v>35.291899999999998</v>
      </c>
      <c r="BH38" s="90">
        <v>43.981099999999998</v>
      </c>
      <c r="BI38" s="90">
        <v>43.421900000000001</v>
      </c>
      <c r="BJ38" s="90">
        <v>34.119500000000002</v>
      </c>
      <c r="BK38" s="90">
        <v>43.673299999999998</v>
      </c>
      <c r="BL38" s="90">
        <v>43.200600000000001</v>
      </c>
      <c r="BM38" s="90">
        <v>35.463000000000001</v>
      </c>
      <c r="BN38" s="90">
        <v>43.954000000000001</v>
      </c>
      <c r="BO38" s="90">
        <v>43.561199999999999</v>
      </c>
      <c r="BP38" s="90">
        <v>35.476500000000001</v>
      </c>
      <c r="BQ38" s="90">
        <v>43.953000000000003</v>
      </c>
      <c r="BR38" s="90">
        <v>43.556699999999999</v>
      </c>
      <c r="BS38" s="90">
        <v>35.4544</v>
      </c>
      <c r="BT38" s="90">
        <v>43.931600000000003</v>
      </c>
      <c r="BU38" s="90">
        <v>43.5321</v>
      </c>
      <c r="BV38" s="90">
        <v>35.936599999999999</v>
      </c>
      <c r="BW38" s="90">
        <v>43.956600000000002</v>
      </c>
      <c r="BX38" s="90">
        <v>43.808300000000003</v>
      </c>
      <c r="BY38" s="25"/>
      <c r="BZ38" s="73"/>
      <c r="CA38" s="76" t="str">
        <f t="shared" si="2"/>
        <v xml:space="preserve"> </v>
      </c>
      <c r="CB38" s="73">
        <f t="shared" si="3"/>
        <v>0</v>
      </c>
      <c r="CC38" s="73">
        <f t="shared" si="3"/>
        <v>0</v>
      </c>
      <c r="CD38" s="26"/>
      <c r="CE38" s="35"/>
      <c r="CF38" s="36"/>
      <c r="CG38" s="37"/>
      <c r="CH38" s="38"/>
      <c r="CI38" s="36"/>
      <c r="CJ38" s="37"/>
      <c r="CK38" s="36"/>
      <c r="CL38" s="36"/>
      <c r="CM38" s="37"/>
      <c r="CN38" s="36"/>
      <c r="CO38" s="36"/>
      <c r="CP38" s="37"/>
      <c r="CQ38" s="36"/>
      <c r="CR38" s="36"/>
      <c r="CS38" s="36"/>
      <c r="CT38" s="39"/>
      <c r="CU38" s="36"/>
      <c r="CV38" s="36"/>
      <c r="CW38" s="39"/>
      <c r="CX38" s="36"/>
      <c r="CY38" s="36"/>
      <c r="CZ38" s="39"/>
      <c r="DA38" s="36"/>
      <c r="DB38" s="37"/>
      <c r="DC38" s="39"/>
      <c r="DD38" s="36"/>
      <c r="DE38" s="37"/>
      <c r="DF38" s="39"/>
      <c r="DG38" s="36"/>
      <c r="DH38" s="37"/>
      <c r="DI38" s="36"/>
      <c r="DJ38" s="36"/>
      <c r="DK38" s="40"/>
    </row>
    <row r="39" spans="1:115" x14ac:dyDescent="0.2">
      <c r="A39" s="169"/>
      <c r="B39" s="59" t="s">
        <v>40</v>
      </c>
      <c r="C39" s="59">
        <v>22</v>
      </c>
      <c r="D39" s="69">
        <v>27332.090400000001</v>
      </c>
      <c r="E39" s="17">
        <v>38.652500000000003</v>
      </c>
      <c r="F39" s="70">
        <v>47.952800000000003</v>
      </c>
      <c r="G39" s="70">
        <v>48.128900000000002</v>
      </c>
      <c r="H39" s="70">
        <v>39.4146</v>
      </c>
      <c r="I39" s="70">
        <v>48.428800000000003</v>
      </c>
      <c r="J39" s="70">
        <v>48.612099999999998</v>
      </c>
      <c r="K39" s="70">
        <v>39.381999999999998</v>
      </c>
      <c r="L39" s="70">
        <v>48.445599999999999</v>
      </c>
      <c r="M39" s="70">
        <v>48.6267</v>
      </c>
      <c r="N39" s="70">
        <v>38.6374</v>
      </c>
      <c r="O39" s="70">
        <v>47.947099999999999</v>
      </c>
      <c r="P39" s="70">
        <v>48.124400000000001</v>
      </c>
      <c r="Q39" s="70">
        <v>39.911999999999999</v>
      </c>
      <c r="R39" s="70">
        <v>49.022799999999997</v>
      </c>
      <c r="S39" s="70">
        <v>48.623600000000003</v>
      </c>
      <c r="T39" s="70">
        <v>39.208399999999997</v>
      </c>
      <c r="U39" s="70">
        <v>47.642400000000002</v>
      </c>
      <c r="V39" s="70">
        <v>48.309199999999997</v>
      </c>
      <c r="W39" s="70">
        <v>35.202800000000003</v>
      </c>
      <c r="X39" s="70">
        <v>47.674999999999997</v>
      </c>
      <c r="Y39" s="70">
        <v>47.952300000000001</v>
      </c>
      <c r="Z39" s="70">
        <v>39.375700000000002</v>
      </c>
      <c r="AA39" s="70">
        <v>48.417000000000002</v>
      </c>
      <c r="AB39" s="70">
        <v>48.6038</v>
      </c>
      <c r="AC39" s="70">
        <v>39.381700000000002</v>
      </c>
      <c r="AD39" s="70">
        <v>48.411499999999997</v>
      </c>
      <c r="AE39" s="70">
        <v>48.600099999999998</v>
      </c>
      <c r="AF39" s="70">
        <v>39.941000000000003</v>
      </c>
      <c r="AG39" s="70">
        <v>48.393099999999997</v>
      </c>
      <c r="AH39" s="70">
        <v>48.589500000000001</v>
      </c>
      <c r="AI39" s="70">
        <v>40.770000000000003</v>
      </c>
      <c r="AJ39" s="70">
        <v>48.9223</v>
      </c>
      <c r="AK39" s="70">
        <v>49.109299999999998</v>
      </c>
      <c r="AL39" s="24">
        <v>79651.87</v>
      </c>
      <c r="AM39" s="71">
        <v>138.32</v>
      </c>
      <c r="AN39" s="72">
        <f t="shared" si="1"/>
        <v>22.125519444444443</v>
      </c>
      <c r="AO39" s="55">
        <f t="shared" si="0"/>
        <v>1.0030507436050335</v>
      </c>
      <c r="AP39" s="59">
        <v>22</v>
      </c>
      <c r="AQ39" s="90">
        <v>27415.473600000001</v>
      </c>
      <c r="AR39" s="90">
        <v>39.326000000000001</v>
      </c>
      <c r="AS39" s="90">
        <v>48.196199999999997</v>
      </c>
      <c r="AT39" s="90">
        <v>48.3005</v>
      </c>
      <c r="AU39" s="90">
        <v>40.063000000000002</v>
      </c>
      <c r="AV39" s="90">
        <v>48.701300000000003</v>
      </c>
      <c r="AW39" s="90">
        <v>48.805500000000002</v>
      </c>
      <c r="AX39" s="90">
        <v>40.033799999999999</v>
      </c>
      <c r="AY39" s="90">
        <v>48.721400000000003</v>
      </c>
      <c r="AZ39" s="90">
        <v>48.821100000000001</v>
      </c>
      <c r="BA39" s="90">
        <v>39.316400000000002</v>
      </c>
      <c r="BB39" s="90">
        <v>48.191899999999997</v>
      </c>
      <c r="BC39" s="90">
        <v>48.295699999999997</v>
      </c>
      <c r="BD39" s="90">
        <v>40.954500000000003</v>
      </c>
      <c r="BE39" s="90">
        <v>49.430199999999999</v>
      </c>
      <c r="BF39" s="90">
        <v>48.945</v>
      </c>
      <c r="BG39" s="90">
        <v>39.836399999999998</v>
      </c>
      <c r="BH39" s="90">
        <v>47.921300000000002</v>
      </c>
      <c r="BI39" s="90">
        <v>48.5334</v>
      </c>
      <c r="BJ39" s="90">
        <v>35.231999999999999</v>
      </c>
      <c r="BK39" s="90">
        <v>47.898099999999999</v>
      </c>
      <c r="BL39" s="90">
        <v>48.1143</v>
      </c>
      <c r="BM39" s="90">
        <v>39.994599999999998</v>
      </c>
      <c r="BN39" s="90">
        <v>48.681899999999999</v>
      </c>
      <c r="BO39" s="90">
        <v>48.790500000000002</v>
      </c>
      <c r="BP39" s="90">
        <v>39.984499999999997</v>
      </c>
      <c r="BQ39" s="90">
        <v>48.682400000000001</v>
      </c>
      <c r="BR39" s="90">
        <v>48.79</v>
      </c>
      <c r="BS39" s="90">
        <v>40.174399999999999</v>
      </c>
      <c r="BT39" s="90">
        <v>48.6584</v>
      </c>
      <c r="BU39" s="90">
        <v>48.7729</v>
      </c>
      <c r="BV39" s="90">
        <v>40.563800000000001</v>
      </c>
      <c r="BW39" s="90">
        <v>48.921900000000001</v>
      </c>
      <c r="BX39" s="90">
        <v>49.062100000000001</v>
      </c>
      <c r="BY39" s="24"/>
      <c r="BZ39" s="71"/>
      <c r="CA39" s="72" t="str">
        <f t="shared" si="2"/>
        <v xml:space="preserve"> </v>
      </c>
      <c r="CB39" s="73">
        <f t="shared" si="3"/>
        <v>0</v>
      </c>
      <c r="CC39" s="73">
        <f t="shared" si="3"/>
        <v>0</v>
      </c>
      <c r="CD39" s="26"/>
      <c r="CE39" s="27">
        <v>-0.18590804865598654</v>
      </c>
      <c r="CF39" s="28">
        <v>-0.157688682452511</v>
      </c>
      <c r="CG39" s="28">
        <v>-0.16392591138485291</v>
      </c>
      <c r="CH39" s="27">
        <v>-0.17769448909342656</v>
      </c>
      <c r="CI39" s="28">
        <v>-0.15925199502724896</v>
      </c>
      <c r="CJ39" s="28">
        <v>-0.16501421755462786</v>
      </c>
      <c r="CK39" s="27">
        <v>-0.17850741300493167</v>
      </c>
      <c r="CL39" s="28">
        <v>-0.16008768373679716</v>
      </c>
      <c r="CM39" s="28">
        <v>-0.16553030814063141</v>
      </c>
      <c r="CN39" s="27">
        <v>-0.18690621588776424</v>
      </c>
      <c r="CO39" s="28">
        <v>-0.15819940986042358</v>
      </c>
      <c r="CP39" s="28">
        <v>-0.16424788208910623</v>
      </c>
      <c r="CQ39" s="27">
        <v>-0.27052120853816897</v>
      </c>
      <c r="CR39" s="28">
        <v>-0.19842783583566526</v>
      </c>
      <c r="CS39" s="28">
        <v>-0.20659571312481739</v>
      </c>
      <c r="CT39" s="29">
        <v>-0.18633782699857182</v>
      </c>
      <c r="CU39" s="28">
        <v>-0.17991594628908614</v>
      </c>
      <c r="CV39" s="28">
        <v>-0.20535656459457541</v>
      </c>
      <c r="CW39" s="27">
        <v>-0.13248084234898816</v>
      </c>
      <c r="CX39" s="28">
        <v>-0.16275786078181986</v>
      </c>
      <c r="CY39" s="28">
        <v>-0.16941261381392703</v>
      </c>
      <c r="CZ39" s="29">
        <v>-0.17481721423328955</v>
      </c>
      <c r="DA39" s="28">
        <v>-0.15726719806619449</v>
      </c>
      <c r="DB39" s="41">
        <v>-0.16285517492159451</v>
      </c>
      <c r="DC39" s="29">
        <v>-0.17458638187222808</v>
      </c>
      <c r="DD39" s="28">
        <v>-0.15905089582996468</v>
      </c>
      <c r="DE39" s="41">
        <v>-0.16406094019784889</v>
      </c>
      <c r="DF39" s="29">
        <v>-0.13598938703132457</v>
      </c>
      <c r="DG39" s="28">
        <v>-0.158532765121285</v>
      </c>
      <c r="DH39" s="41">
        <v>-0.16319428643493961</v>
      </c>
      <c r="DI39" s="28">
        <v>-2.6546637682502428E-2</v>
      </c>
      <c r="DJ39" s="28">
        <v>3.5816385939873685E-2</v>
      </c>
      <c r="DK39" s="33">
        <v>5.0355746991664008E-2</v>
      </c>
    </row>
    <row r="40" spans="1:115" x14ac:dyDescent="0.2">
      <c r="A40" s="169"/>
      <c r="B40" s="60"/>
      <c r="C40" s="60">
        <v>27</v>
      </c>
      <c r="D40" s="74">
        <v>10880.5448</v>
      </c>
      <c r="E40" s="34">
        <v>36.418700000000001</v>
      </c>
      <c r="F40" s="75">
        <v>46.370899999999999</v>
      </c>
      <c r="G40" s="75">
        <v>46.980499999999999</v>
      </c>
      <c r="H40" s="75">
        <v>36.9148</v>
      </c>
      <c r="I40" s="75">
        <v>46.707500000000003</v>
      </c>
      <c r="J40" s="75">
        <v>47.3521</v>
      </c>
      <c r="K40" s="75">
        <v>36.890900000000002</v>
      </c>
      <c r="L40" s="75">
        <v>46.720100000000002</v>
      </c>
      <c r="M40" s="75">
        <v>47.361199999999997</v>
      </c>
      <c r="N40" s="75">
        <v>36.407200000000003</v>
      </c>
      <c r="O40" s="75">
        <v>46.3675</v>
      </c>
      <c r="P40" s="75">
        <v>46.975200000000001</v>
      </c>
      <c r="Q40" s="75">
        <v>37.942500000000003</v>
      </c>
      <c r="R40" s="75">
        <v>47.2057</v>
      </c>
      <c r="S40" s="75">
        <v>47.182699999999997</v>
      </c>
      <c r="T40" s="75">
        <v>36.478400000000001</v>
      </c>
      <c r="U40" s="75">
        <v>45.737099999999998</v>
      </c>
      <c r="V40" s="75">
        <v>46.7438</v>
      </c>
      <c r="W40" s="75">
        <v>34.214100000000002</v>
      </c>
      <c r="X40" s="75">
        <v>46.196599999999997</v>
      </c>
      <c r="Y40" s="75">
        <v>46.855899999999998</v>
      </c>
      <c r="Z40" s="75">
        <v>36.888599999999997</v>
      </c>
      <c r="AA40" s="75">
        <v>46.695799999999998</v>
      </c>
      <c r="AB40" s="75">
        <v>47.3446</v>
      </c>
      <c r="AC40" s="75">
        <v>36.880800000000001</v>
      </c>
      <c r="AD40" s="75">
        <v>46.693100000000001</v>
      </c>
      <c r="AE40" s="75">
        <v>47.340800000000002</v>
      </c>
      <c r="AF40" s="75">
        <v>37.033999999999999</v>
      </c>
      <c r="AG40" s="75">
        <v>46.671799999999998</v>
      </c>
      <c r="AH40" s="75">
        <v>47.3277</v>
      </c>
      <c r="AI40" s="75">
        <v>37.746400000000001</v>
      </c>
      <c r="AJ40" s="75">
        <v>47.229900000000001</v>
      </c>
      <c r="AK40" s="75">
        <v>47.883699999999997</v>
      </c>
      <c r="AL40" s="25">
        <v>68191.47</v>
      </c>
      <c r="AM40" s="73">
        <v>108.11</v>
      </c>
      <c r="AN40" s="76">
        <f t="shared" si="1"/>
        <v>18.942074999999999</v>
      </c>
      <c r="AO40" s="55">
        <f t="shared" si="0"/>
        <v>0.98194965384453914</v>
      </c>
      <c r="AP40" s="60">
        <v>27</v>
      </c>
      <c r="AQ40" s="90">
        <v>10684.147199999999</v>
      </c>
      <c r="AR40" s="90">
        <v>36.972700000000003</v>
      </c>
      <c r="AS40" s="90">
        <v>46.688299999999998</v>
      </c>
      <c r="AT40" s="90">
        <v>47.2072</v>
      </c>
      <c r="AU40" s="90">
        <v>37.483600000000003</v>
      </c>
      <c r="AV40" s="90">
        <v>47.052999999999997</v>
      </c>
      <c r="AW40" s="90">
        <v>47.600499999999997</v>
      </c>
      <c r="AX40" s="90">
        <v>37.462200000000003</v>
      </c>
      <c r="AY40" s="90">
        <v>47.068100000000001</v>
      </c>
      <c r="AZ40" s="90">
        <v>47.612099999999998</v>
      </c>
      <c r="BA40" s="90">
        <v>36.9649</v>
      </c>
      <c r="BB40" s="90">
        <v>46.685499999999998</v>
      </c>
      <c r="BC40" s="90">
        <v>47.2029</v>
      </c>
      <c r="BD40" s="90">
        <v>38.875500000000002</v>
      </c>
      <c r="BE40" s="90">
        <v>47.623899999999999</v>
      </c>
      <c r="BF40" s="90">
        <v>47.539900000000003</v>
      </c>
      <c r="BG40" s="90">
        <v>37.123100000000001</v>
      </c>
      <c r="BH40" s="90">
        <v>46.135800000000003</v>
      </c>
      <c r="BI40" s="90">
        <v>47.1081</v>
      </c>
      <c r="BJ40" s="90">
        <v>34.375500000000002</v>
      </c>
      <c r="BK40" s="90">
        <v>46.5075</v>
      </c>
      <c r="BL40" s="90">
        <v>47.082900000000002</v>
      </c>
      <c r="BM40" s="90">
        <v>37.442</v>
      </c>
      <c r="BN40" s="90">
        <v>47.035899999999998</v>
      </c>
      <c r="BO40" s="90">
        <v>47.588700000000003</v>
      </c>
      <c r="BP40" s="90">
        <v>37.434600000000003</v>
      </c>
      <c r="BQ40" s="90">
        <v>47.037199999999999</v>
      </c>
      <c r="BR40" s="90">
        <v>47.587499999999999</v>
      </c>
      <c r="BS40" s="90">
        <v>37.4634</v>
      </c>
      <c r="BT40" s="90">
        <v>47.014600000000002</v>
      </c>
      <c r="BU40" s="90">
        <v>47.573900000000002</v>
      </c>
      <c r="BV40" s="90">
        <v>37.817</v>
      </c>
      <c r="BW40" s="90">
        <v>47.205100000000002</v>
      </c>
      <c r="BX40" s="90">
        <v>47.833199999999998</v>
      </c>
      <c r="BY40" s="25"/>
      <c r="BZ40" s="73"/>
      <c r="CA40" s="76" t="str">
        <f t="shared" si="2"/>
        <v xml:space="preserve"> </v>
      </c>
      <c r="CB40" s="73">
        <f t="shared" si="3"/>
        <v>0</v>
      </c>
      <c r="CC40" s="73">
        <f t="shared" si="3"/>
        <v>0</v>
      </c>
      <c r="CD40" s="26"/>
      <c r="CE40" s="35"/>
      <c r="CF40" s="36"/>
      <c r="CG40" s="37"/>
      <c r="CH40" s="38"/>
      <c r="CI40" s="36"/>
      <c r="CJ40" s="37"/>
      <c r="CK40" s="36"/>
      <c r="CL40" s="36"/>
      <c r="CM40" s="37"/>
      <c r="CN40" s="36"/>
      <c r="CO40" s="36"/>
      <c r="CP40" s="37"/>
      <c r="CQ40" s="36"/>
      <c r="CR40" s="36"/>
      <c r="CS40" s="36"/>
      <c r="CT40" s="39"/>
      <c r="CU40" s="36"/>
      <c r="CV40" s="36"/>
      <c r="CW40" s="39"/>
      <c r="CX40" s="36"/>
      <c r="CY40" s="36"/>
      <c r="CZ40" s="39"/>
      <c r="DA40" s="36"/>
      <c r="DB40" s="37"/>
      <c r="DC40" s="39"/>
      <c r="DD40" s="36"/>
      <c r="DE40" s="37"/>
      <c r="DF40" s="39"/>
      <c r="DG40" s="36"/>
      <c r="DH40" s="37"/>
      <c r="DI40" s="36"/>
      <c r="DJ40" s="36"/>
      <c r="DK40" s="40"/>
    </row>
    <row r="41" spans="1:115" x14ac:dyDescent="0.2">
      <c r="A41" s="169"/>
      <c r="B41" s="60"/>
      <c r="C41" s="60">
        <v>32</v>
      </c>
      <c r="D41" s="74">
        <v>4955.5640000000003</v>
      </c>
      <c r="E41" s="34">
        <v>34.176699999999997</v>
      </c>
      <c r="F41" s="75">
        <v>44.708399999999997</v>
      </c>
      <c r="G41" s="75">
        <v>45.646299999999997</v>
      </c>
      <c r="H41" s="75">
        <v>34.469700000000003</v>
      </c>
      <c r="I41" s="75">
        <v>44.940399999999997</v>
      </c>
      <c r="J41" s="75">
        <v>45.919499999999999</v>
      </c>
      <c r="K41" s="75">
        <v>34.453000000000003</v>
      </c>
      <c r="L41" s="75">
        <v>44.949100000000001</v>
      </c>
      <c r="M41" s="75">
        <v>45.922499999999999</v>
      </c>
      <c r="N41" s="75">
        <v>34.167400000000001</v>
      </c>
      <c r="O41" s="75">
        <v>44.704999999999998</v>
      </c>
      <c r="P41" s="75">
        <v>45.6389</v>
      </c>
      <c r="Q41" s="75">
        <v>35.6325</v>
      </c>
      <c r="R41" s="75">
        <v>45.194699999999997</v>
      </c>
      <c r="S41" s="75">
        <v>45.5473</v>
      </c>
      <c r="T41" s="75">
        <v>33.869500000000002</v>
      </c>
      <c r="U41" s="75">
        <v>44.025100000000002</v>
      </c>
      <c r="V41" s="75">
        <v>45.197299999999998</v>
      </c>
      <c r="W41" s="75">
        <v>32.923400000000001</v>
      </c>
      <c r="X41" s="75">
        <v>44.607100000000003</v>
      </c>
      <c r="Y41" s="75">
        <v>45.562199999999997</v>
      </c>
      <c r="Z41" s="75">
        <v>34.451300000000003</v>
      </c>
      <c r="AA41" s="75">
        <v>44.931399999999996</v>
      </c>
      <c r="AB41" s="75">
        <v>45.913600000000002</v>
      </c>
      <c r="AC41" s="75">
        <v>34.441600000000001</v>
      </c>
      <c r="AD41" s="75">
        <v>44.929200000000002</v>
      </c>
      <c r="AE41" s="75">
        <v>45.907400000000003</v>
      </c>
      <c r="AF41" s="75">
        <v>34.477400000000003</v>
      </c>
      <c r="AG41" s="75">
        <v>44.911900000000003</v>
      </c>
      <c r="AH41" s="75">
        <v>45.896299999999997</v>
      </c>
      <c r="AI41" s="75">
        <v>35.155200000000001</v>
      </c>
      <c r="AJ41" s="75">
        <v>45.5533</v>
      </c>
      <c r="AK41" s="75">
        <v>46.5383</v>
      </c>
      <c r="AL41" s="25">
        <v>54370.58</v>
      </c>
      <c r="AM41" s="73">
        <v>89.67</v>
      </c>
      <c r="AN41" s="76">
        <f t="shared" si="1"/>
        <v>15.10293888888889</v>
      </c>
      <c r="AO41" s="55">
        <f t="shared" si="0"/>
        <v>1.0131885694544556</v>
      </c>
      <c r="AP41" s="60">
        <v>32</v>
      </c>
      <c r="AQ41" s="90">
        <v>5020.9207999999999</v>
      </c>
      <c r="AR41" s="90">
        <v>34.7639</v>
      </c>
      <c r="AS41" s="90">
        <v>45.069299999999998</v>
      </c>
      <c r="AT41" s="90">
        <v>45.974600000000002</v>
      </c>
      <c r="AU41" s="90">
        <v>35.087699999999998</v>
      </c>
      <c r="AV41" s="90">
        <v>45.324399999999997</v>
      </c>
      <c r="AW41" s="90">
        <v>46.271799999999999</v>
      </c>
      <c r="AX41" s="90">
        <v>35.070900000000002</v>
      </c>
      <c r="AY41" s="90">
        <v>45.335900000000002</v>
      </c>
      <c r="AZ41" s="90">
        <v>46.277299999999997</v>
      </c>
      <c r="BA41" s="90">
        <v>34.7562</v>
      </c>
      <c r="BB41" s="90">
        <v>45.066899999999997</v>
      </c>
      <c r="BC41" s="90">
        <v>45.968600000000002</v>
      </c>
      <c r="BD41" s="90">
        <v>36.550400000000003</v>
      </c>
      <c r="BE41" s="90">
        <v>45.767099999999999</v>
      </c>
      <c r="BF41" s="90">
        <v>46.037300000000002</v>
      </c>
      <c r="BG41" s="90">
        <v>34.582500000000003</v>
      </c>
      <c r="BH41" s="90">
        <v>44.4696</v>
      </c>
      <c r="BI41" s="90">
        <v>45.678899999999999</v>
      </c>
      <c r="BJ41" s="90">
        <v>33.242800000000003</v>
      </c>
      <c r="BK41" s="90">
        <v>44.9681</v>
      </c>
      <c r="BL41" s="90">
        <v>45.892400000000002</v>
      </c>
      <c r="BM41" s="90">
        <v>35.059899999999999</v>
      </c>
      <c r="BN41" s="90">
        <v>45.310899999999997</v>
      </c>
      <c r="BO41" s="90">
        <v>46.262099999999997</v>
      </c>
      <c r="BP41" s="90">
        <v>35.052199999999999</v>
      </c>
      <c r="BQ41" s="90">
        <v>45.3123</v>
      </c>
      <c r="BR41" s="90">
        <v>46.258600000000001</v>
      </c>
      <c r="BS41" s="90">
        <v>35.0471</v>
      </c>
      <c r="BT41" s="90">
        <v>45.293799999999997</v>
      </c>
      <c r="BU41" s="90">
        <v>46.245699999999999</v>
      </c>
      <c r="BV41" s="90">
        <v>35.377099999999999</v>
      </c>
      <c r="BW41" s="90">
        <v>45.458500000000001</v>
      </c>
      <c r="BX41" s="90">
        <v>46.481499999999997</v>
      </c>
      <c r="BY41" s="25"/>
      <c r="BZ41" s="73"/>
      <c r="CA41" s="76" t="str">
        <f t="shared" si="2"/>
        <v xml:space="preserve"> </v>
      </c>
      <c r="CB41" s="73">
        <f t="shared" si="3"/>
        <v>0</v>
      </c>
      <c r="CC41" s="73">
        <f t="shared" si="3"/>
        <v>0</v>
      </c>
      <c r="CD41" s="26"/>
      <c r="CE41" s="35"/>
      <c r="CF41" s="36"/>
      <c r="CG41" s="37"/>
      <c r="CH41" s="38"/>
      <c r="CI41" s="36"/>
      <c r="CJ41" s="37"/>
      <c r="CK41" s="36"/>
      <c r="CL41" s="36"/>
      <c r="CM41" s="37"/>
      <c r="CN41" s="36"/>
      <c r="CO41" s="36"/>
      <c r="CP41" s="37"/>
      <c r="CQ41" s="36"/>
      <c r="CR41" s="36"/>
      <c r="CS41" s="36"/>
      <c r="CT41" s="39"/>
      <c r="CU41" s="36"/>
      <c r="CV41" s="36"/>
      <c r="CW41" s="39"/>
      <c r="CX41" s="36"/>
      <c r="CY41" s="36"/>
      <c r="CZ41" s="39"/>
      <c r="DA41" s="36"/>
      <c r="DB41" s="37"/>
      <c r="DC41" s="39"/>
      <c r="DD41" s="36"/>
      <c r="DE41" s="37"/>
      <c r="DF41" s="39"/>
      <c r="DG41" s="36"/>
      <c r="DH41" s="37"/>
      <c r="DI41" s="36"/>
      <c r="DJ41" s="36"/>
      <c r="DK41" s="40"/>
    </row>
    <row r="42" spans="1:115" ht="14.25" thickBot="1" x14ac:dyDescent="0.25">
      <c r="A42" s="169"/>
      <c r="B42" s="60"/>
      <c r="C42" s="60">
        <v>37</v>
      </c>
      <c r="D42" s="74">
        <v>2129.8247999999999</v>
      </c>
      <c r="E42" s="34">
        <v>31.793700000000001</v>
      </c>
      <c r="F42" s="75">
        <v>43.300400000000003</v>
      </c>
      <c r="G42" s="75">
        <v>44.499899999999997</v>
      </c>
      <c r="H42" s="75">
        <v>31.947199999999999</v>
      </c>
      <c r="I42" s="75">
        <v>43.467700000000001</v>
      </c>
      <c r="J42" s="75">
        <v>44.708399999999997</v>
      </c>
      <c r="K42" s="75">
        <v>31.936</v>
      </c>
      <c r="L42" s="75">
        <v>43.473799999999997</v>
      </c>
      <c r="M42" s="75">
        <v>44.704999999999998</v>
      </c>
      <c r="N42" s="75">
        <v>31.7883</v>
      </c>
      <c r="O42" s="75">
        <v>43.296599999999998</v>
      </c>
      <c r="P42" s="75">
        <v>44.488700000000001</v>
      </c>
      <c r="Q42" s="75">
        <v>32.929900000000004</v>
      </c>
      <c r="R42" s="75">
        <v>43.534399999999998</v>
      </c>
      <c r="S42" s="75">
        <v>44.121499999999997</v>
      </c>
      <c r="T42" s="75">
        <v>31.194800000000001</v>
      </c>
      <c r="U42" s="75">
        <v>42.653399999999998</v>
      </c>
      <c r="V42" s="75">
        <v>44.008400000000002</v>
      </c>
      <c r="W42" s="75">
        <v>31.205200000000001</v>
      </c>
      <c r="X42" s="75">
        <v>43.238599999999998</v>
      </c>
      <c r="Y42" s="75">
        <v>44.442500000000003</v>
      </c>
      <c r="Z42" s="75">
        <v>31.938300000000002</v>
      </c>
      <c r="AA42" s="75">
        <v>43.4617</v>
      </c>
      <c r="AB42" s="75">
        <v>44.704500000000003</v>
      </c>
      <c r="AC42" s="75">
        <v>31.9299</v>
      </c>
      <c r="AD42" s="75">
        <v>43.459699999999998</v>
      </c>
      <c r="AE42" s="75">
        <v>44.694200000000002</v>
      </c>
      <c r="AF42" s="75">
        <v>31.9358</v>
      </c>
      <c r="AG42" s="75">
        <v>43.447800000000001</v>
      </c>
      <c r="AH42" s="75">
        <v>44.686900000000001</v>
      </c>
      <c r="AI42" s="75">
        <v>32.645699999999998</v>
      </c>
      <c r="AJ42" s="75">
        <v>44.104599999999998</v>
      </c>
      <c r="AK42" s="75">
        <v>45.3874</v>
      </c>
      <c r="AL42" s="25">
        <v>48641.66</v>
      </c>
      <c r="AM42" s="73">
        <v>80.62</v>
      </c>
      <c r="AN42" s="76">
        <f t="shared" si="1"/>
        <v>13.511572222222224</v>
      </c>
      <c r="AO42" s="55">
        <f t="shared" si="0"/>
        <v>1.0813903566152485</v>
      </c>
      <c r="AP42" s="60">
        <v>37</v>
      </c>
      <c r="AQ42" s="90">
        <v>2303.172</v>
      </c>
      <c r="AR42" s="90">
        <v>32.398600000000002</v>
      </c>
      <c r="AS42" s="90">
        <v>43.643999999999998</v>
      </c>
      <c r="AT42" s="90">
        <v>44.804299999999998</v>
      </c>
      <c r="AU42" s="90">
        <v>32.577500000000001</v>
      </c>
      <c r="AV42" s="90">
        <v>43.828499999999998</v>
      </c>
      <c r="AW42" s="90">
        <v>45.030700000000003</v>
      </c>
      <c r="AX42" s="90">
        <v>32.566699999999997</v>
      </c>
      <c r="AY42" s="90">
        <v>43.837299999999999</v>
      </c>
      <c r="AZ42" s="90">
        <v>45.029499999999999</v>
      </c>
      <c r="BA42" s="90">
        <v>32.394199999999998</v>
      </c>
      <c r="BB42" s="90">
        <v>43.642099999999999</v>
      </c>
      <c r="BC42" s="90">
        <v>44.794499999999999</v>
      </c>
      <c r="BD42" s="90">
        <v>33.799500000000002</v>
      </c>
      <c r="BE42" s="90">
        <v>44.134999999999998</v>
      </c>
      <c r="BF42" s="90">
        <v>44.6616</v>
      </c>
      <c r="BG42" s="90">
        <v>31.9084</v>
      </c>
      <c r="BH42" s="90">
        <v>43.046700000000001</v>
      </c>
      <c r="BI42" s="90">
        <v>44.447299999999998</v>
      </c>
      <c r="BJ42" s="90">
        <v>31.653500000000001</v>
      </c>
      <c r="BK42" s="90">
        <v>43.585799999999999</v>
      </c>
      <c r="BL42" s="90">
        <v>44.7517</v>
      </c>
      <c r="BM42" s="90">
        <v>32.562899999999999</v>
      </c>
      <c r="BN42" s="90">
        <v>43.818600000000004</v>
      </c>
      <c r="BO42" s="90">
        <v>45.023000000000003</v>
      </c>
      <c r="BP42" s="90">
        <v>32.557499999999997</v>
      </c>
      <c r="BQ42" s="90">
        <v>43.819800000000001</v>
      </c>
      <c r="BR42" s="90">
        <v>45.015500000000003</v>
      </c>
      <c r="BS42" s="90">
        <v>32.5518</v>
      </c>
      <c r="BT42" s="90">
        <v>43.806199999999997</v>
      </c>
      <c r="BU42" s="90">
        <v>45.005800000000001</v>
      </c>
      <c r="BV42" s="90">
        <v>32.870600000000003</v>
      </c>
      <c r="BW42" s="90">
        <v>43.965200000000003</v>
      </c>
      <c r="BX42" s="90">
        <v>45.2179</v>
      </c>
      <c r="BY42" s="25"/>
      <c r="BZ42" s="73"/>
      <c r="CA42" s="76" t="str">
        <f t="shared" si="2"/>
        <v xml:space="preserve"> </v>
      </c>
      <c r="CB42" s="73">
        <f t="shared" si="3"/>
        <v>0</v>
      </c>
      <c r="CC42" s="73">
        <f t="shared" si="3"/>
        <v>0</v>
      </c>
      <c r="CD42" s="26"/>
      <c r="CE42" s="35"/>
      <c r="CF42" s="48"/>
      <c r="CG42" s="37"/>
      <c r="CH42" s="38"/>
      <c r="CI42" s="36"/>
      <c r="CJ42" s="37"/>
      <c r="CK42" s="36"/>
      <c r="CL42" s="48"/>
      <c r="CM42" s="37"/>
      <c r="CN42" s="36"/>
      <c r="CO42" s="48"/>
      <c r="CP42" s="49"/>
      <c r="CQ42" s="48"/>
      <c r="CR42" s="48"/>
      <c r="CS42" s="48"/>
      <c r="CT42" s="50"/>
      <c r="CU42" s="48"/>
      <c r="CV42" s="48"/>
      <c r="CW42" s="50"/>
      <c r="CX42" s="48"/>
      <c r="CY42" s="48"/>
      <c r="CZ42" s="51"/>
      <c r="DA42" s="52"/>
      <c r="DB42" s="53"/>
      <c r="DC42" s="51"/>
      <c r="DD42" s="52"/>
      <c r="DE42" s="53"/>
      <c r="DF42" s="51"/>
      <c r="DG42" s="52"/>
      <c r="DH42" s="53"/>
      <c r="DI42" s="36"/>
      <c r="DJ42" s="48"/>
      <c r="DK42" s="40"/>
    </row>
    <row r="43" spans="1:115" ht="14.25" thickBot="1" x14ac:dyDescent="0.25">
      <c r="A43" s="56"/>
      <c r="B43" s="58" t="s">
        <v>91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>
        <f>AVERAGE(AO3:AO42)</f>
        <v>1.0945978103097205</v>
      </c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 t="e">
        <f>GEOMEAN(CB3:CB42)</f>
        <v>#NUM!</v>
      </c>
      <c r="CC43" s="58" t="e">
        <f>GEOMEAN(CC3:CC42)</f>
        <v>#NUM!</v>
      </c>
      <c r="CD43" s="18"/>
      <c r="CE43" s="54">
        <f>AVERAGE(CE3,CE7,CE11,CE15,CE19,CE23,CE27,CE31,CE35,CE39)</f>
        <v>-8.7391054088129499E-2</v>
      </c>
      <c r="CF43" s="54">
        <f t="shared" ref="CF43:DK43" si="4">AVERAGE(CF3,CF7,CF11,CF15,CF19,CF23,CF27,CF31,CF35,CF39)</f>
        <v>-4.1510402044591756E-2</v>
      </c>
      <c r="CG43" s="54">
        <f t="shared" si="4"/>
        <v>-4.1949847895942208E-2</v>
      </c>
      <c r="CH43" s="54">
        <f t="shared" si="4"/>
        <v>-8.577216556354357E-2</v>
      </c>
      <c r="CI43" s="54">
        <f t="shared" si="4"/>
        <v>-4.2711526740552605E-2</v>
      </c>
      <c r="CJ43" s="54">
        <f t="shared" si="4"/>
        <v>-4.3084798647035016E-2</v>
      </c>
      <c r="CK43" s="54">
        <f t="shared" si="4"/>
        <v>-8.6389296841071953E-2</v>
      </c>
      <c r="CL43" s="54">
        <f t="shared" si="4"/>
        <v>-4.3689521235462957E-2</v>
      </c>
      <c r="CM43" s="54">
        <f t="shared" si="4"/>
        <v>-4.4209145890515701E-2</v>
      </c>
      <c r="CN43" s="54">
        <f t="shared" si="4"/>
        <v>-8.7702551942094101E-2</v>
      </c>
      <c r="CO43" s="54">
        <f t="shared" si="4"/>
        <v>-4.266670624514568E-2</v>
      </c>
      <c r="CP43" s="54">
        <f t="shared" si="4"/>
        <v>-4.3165144658930767E-2</v>
      </c>
      <c r="CQ43" s="54">
        <f t="shared" si="4"/>
        <v>-0.16224064414202438</v>
      </c>
      <c r="CR43" s="54">
        <f t="shared" si="4"/>
        <v>-9.0066195894160178E-2</v>
      </c>
      <c r="CS43" s="54">
        <f t="shared" si="4"/>
        <v>-8.7838553594811658E-2</v>
      </c>
      <c r="CT43" s="54">
        <f t="shared" si="4"/>
        <v>-0.12175159743781472</v>
      </c>
      <c r="CU43" s="54">
        <f t="shared" si="4"/>
        <v>-4.340757391987389E-2</v>
      </c>
      <c r="CV43" s="54">
        <f t="shared" si="4"/>
        <v>-4.1839464374190671E-2</v>
      </c>
      <c r="CW43" s="54">
        <f t="shared" si="4"/>
        <v>-0.28188522827425677</v>
      </c>
      <c r="CX43" s="54">
        <f t="shared" si="4"/>
        <v>-2.398059530603891E-2</v>
      </c>
      <c r="CY43" s="54">
        <f t="shared" si="4"/>
        <v>-2.5361137691884472E-2</v>
      </c>
      <c r="CZ43" s="54">
        <f t="shared" si="4"/>
        <v>-8.3947034437652501E-2</v>
      </c>
      <c r="DA43" s="54">
        <f t="shared" si="4"/>
        <v>-4.1206671576431986E-2</v>
      </c>
      <c r="DB43" s="54">
        <f t="shared" si="4"/>
        <v>-4.1769895515167563E-2</v>
      </c>
      <c r="DC43" s="54">
        <f t="shared" si="4"/>
        <v>-8.4502235941087397E-2</v>
      </c>
      <c r="DD43" s="54">
        <f t="shared" si="4"/>
        <v>-4.4480738107430529E-2</v>
      </c>
      <c r="DE43" s="54">
        <f t="shared" si="4"/>
        <v>-4.4980601734183188E-2</v>
      </c>
      <c r="DF43" s="54">
        <f t="shared" si="4"/>
        <v>-1.8302965588539666E-2</v>
      </c>
      <c r="DG43" s="54">
        <f t="shared" si="4"/>
        <v>-4.2938828805802673E-2</v>
      </c>
      <c r="DH43" s="54">
        <f t="shared" si="4"/>
        <v>-4.4037139173863149E-2</v>
      </c>
      <c r="DI43" s="54">
        <f t="shared" si="4"/>
        <v>0.1100225789594738</v>
      </c>
      <c r="DJ43" s="54">
        <f t="shared" si="4"/>
        <v>0.12998422141920066</v>
      </c>
      <c r="DK43" s="54">
        <f t="shared" si="4"/>
        <v>8.0706813275316064E-2</v>
      </c>
    </row>
  </sheetData>
  <mergeCells count="5">
    <mergeCell ref="A3:A26"/>
    <mergeCell ref="A27:A42"/>
    <mergeCell ref="D1:AN1"/>
    <mergeCell ref="AQ1:BW1"/>
    <mergeCell ref="BZ1:CI1"/>
  </mergeCells>
  <phoneticPr fontId="2" type="noConversion"/>
  <conditionalFormatting sqref="CE29:CG30 CI28:DJ30 CM8:DJ10 CM4:DJ6 CM20:DJ22 CM16:DJ18 CM24:DJ26 CM12:DJ14 CI36:DJ38 CI32:DJ34 CI40:DJ42 CE3:DK3 CE7:DK7 CE11:DK11 CE15:DK15 CE19:DK19 CE23:DK23 CE27:DK27 CE31:DK31 CE35:DK35 CE39:DK39 CE43:DK43">
    <cfRule type="cellIs" dxfId="89" priority="31" operator="greaterThan">
      <formula>0.03</formula>
    </cfRule>
    <cfRule type="cellIs" dxfId="88" priority="32" stopIfTrue="1" operator="lessThan">
      <formula>-0.03</formula>
    </cfRule>
  </conditionalFormatting>
  <conditionalFormatting sqref="CE28:CH28">
    <cfRule type="cellIs" dxfId="87" priority="29" operator="greaterThan">
      <formula>0.03</formula>
    </cfRule>
    <cfRule type="cellIs" dxfId="86" priority="30" stopIfTrue="1" operator="lessThan">
      <formula>-0.03</formula>
    </cfRule>
  </conditionalFormatting>
  <conditionalFormatting sqref="CE4:CG6">
    <cfRule type="cellIs" dxfId="85" priority="27" operator="greaterThan">
      <formula>0.03</formula>
    </cfRule>
    <cfRule type="cellIs" dxfId="84" priority="28" stopIfTrue="1" operator="lessThan">
      <formula>-0.03</formula>
    </cfRule>
  </conditionalFormatting>
  <conditionalFormatting sqref="CE20:CG22">
    <cfRule type="cellIs" dxfId="83" priority="25" operator="greaterThan">
      <formula>0.03</formula>
    </cfRule>
    <cfRule type="cellIs" dxfId="82" priority="26" stopIfTrue="1" operator="lessThan">
      <formula>-0.03</formula>
    </cfRule>
  </conditionalFormatting>
  <conditionalFormatting sqref="CE8:CG10">
    <cfRule type="cellIs" dxfId="81" priority="23" operator="greaterThan">
      <formula>0.03</formula>
    </cfRule>
    <cfRule type="cellIs" dxfId="80" priority="24" stopIfTrue="1" operator="lessThan">
      <formula>-0.03</formula>
    </cfRule>
  </conditionalFormatting>
  <conditionalFormatting sqref="CE16:CG18">
    <cfRule type="cellIs" dxfId="79" priority="21" operator="greaterThan">
      <formula>0.03</formula>
    </cfRule>
    <cfRule type="cellIs" dxfId="78" priority="22" stopIfTrue="1" operator="lessThan">
      <formula>-0.03</formula>
    </cfRule>
  </conditionalFormatting>
  <conditionalFormatting sqref="CE24:CG26">
    <cfRule type="cellIs" dxfId="77" priority="19" operator="greaterThan">
      <formula>0.03</formula>
    </cfRule>
    <cfRule type="cellIs" dxfId="76" priority="20" stopIfTrue="1" operator="lessThan">
      <formula>-0.03</formula>
    </cfRule>
  </conditionalFormatting>
  <conditionalFormatting sqref="CE36:CH36">
    <cfRule type="cellIs" dxfId="75" priority="13" operator="greaterThan">
      <formula>0.03</formula>
    </cfRule>
    <cfRule type="cellIs" dxfId="74" priority="14" stopIfTrue="1" operator="lessThan">
      <formula>-0.03</formula>
    </cfRule>
  </conditionalFormatting>
  <conditionalFormatting sqref="CE12:CG14">
    <cfRule type="cellIs" dxfId="73" priority="17" operator="greaterThan">
      <formula>0.03</formula>
    </cfRule>
    <cfRule type="cellIs" dxfId="72" priority="18" stopIfTrue="1" operator="lessThan">
      <formula>-0.03</formula>
    </cfRule>
  </conditionalFormatting>
  <conditionalFormatting sqref="CE37:CG38">
    <cfRule type="cellIs" dxfId="71" priority="15" operator="greaterThan">
      <formula>0.03</formula>
    </cfRule>
    <cfRule type="cellIs" dxfId="70" priority="16" stopIfTrue="1" operator="lessThan">
      <formula>-0.03</formula>
    </cfRule>
  </conditionalFormatting>
  <conditionalFormatting sqref="CE33:CG34">
    <cfRule type="cellIs" dxfId="69" priority="11" operator="greaterThan">
      <formula>0.03</formula>
    </cfRule>
    <cfRule type="cellIs" dxfId="68" priority="12" stopIfTrue="1" operator="lessThan">
      <formula>-0.03</formula>
    </cfRule>
  </conditionalFormatting>
  <conditionalFormatting sqref="CE32:CH32">
    <cfRule type="cellIs" dxfId="67" priority="9" operator="greaterThan">
      <formula>0.03</formula>
    </cfRule>
    <cfRule type="cellIs" dxfId="66" priority="10" stopIfTrue="1" operator="lessThan">
      <formula>-0.03</formula>
    </cfRule>
  </conditionalFormatting>
  <conditionalFormatting sqref="CE40:CG42">
    <cfRule type="cellIs" dxfId="65" priority="7" operator="greaterThan">
      <formula>0.03</formula>
    </cfRule>
    <cfRule type="cellIs" dxfId="64" priority="8" stopIfTrue="1" operator="lessThan">
      <formula>-0.03</formula>
    </cfRule>
  </conditionalFormatting>
  <conditionalFormatting sqref="DK4:DK6 DK8:DK10 DK12:DK14 DK24:DK26 DK16:DK18 DK20:DK22">
    <cfRule type="cellIs" dxfId="63" priority="5" operator="greaterThan">
      <formula>0.03</formula>
    </cfRule>
    <cfRule type="cellIs" dxfId="62" priority="6" stopIfTrue="1" operator="lessThan">
      <formula>-0.03</formula>
    </cfRule>
  </conditionalFormatting>
  <conditionalFormatting sqref="DK28:DK30 DK32:DK34 DK36:DK38 DK40:DK42">
    <cfRule type="cellIs" dxfId="61" priority="3" operator="greaterThan">
      <formula>0.03</formula>
    </cfRule>
    <cfRule type="cellIs" dxfId="60" priority="4" stopIfTrue="1" operator="lessThan">
      <formula>-0.03</formula>
    </cfRule>
  </conditionalFormatting>
  <conditionalFormatting sqref="CI4:CL6 CI24:CL26 CI8:CL10 CI12:CL14 CI16:CL18 CI20:CL22">
    <cfRule type="cellIs" dxfId="59" priority="1" operator="greaterThan">
      <formula>0.03</formula>
    </cfRule>
    <cfRule type="cellIs" dxfId="58" priority="2" stopIfTrue="1" operator="lessThan">
      <formula>-0.03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43"/>
  <sheetViews>
    <sheetView topLeftCell="CD1" workbookViewId="0">
      <selection activeCell="DK15" sqref="CE15:DK15"/>
    </sheetView>
  </sheetViews>
  <sheetFormatPr defaultRowHeight="13.5" x14ac:dyDescent="0.15"/>
  <sheetData>
    <row r="1" spans="1:115" ht="15" thickBot="1" x14ac:dyDescent="0.25">
      <c r="A1" s="55"/>
      <c r="B1" s="55"/>
      <c r="C1" s="60"/>
      <c r="D1" s="163" t="str">
        <f>[2]Summary_codec_RA!AN63</f>
        <v>ERP (8K-&gt;4K)</v>
      </c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5"/>
      <c r="AO1" s="55"/>
      <c r="AP1" s="60"/>
      <c r="AQ1" s="163" t="str">
        <f>[2]Summary_codec_RA!AN64</f>
        <v>SSP (8K-&gt;4K)</v>
      </c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91"/>
      <c r="BY1" s="63"/>
      <c r="BZ1" s="166" t="s">
        <v>51</v>
      </c>
      <c r="CA1" s="166"/>
      <c r="CB1" s="166"/>
      <c r="CC1" s="166"/>
      <c r="CD1" s="166"/>
      <c r="CE1" s="167"/>
      <c r="CF1" s="167"/>
      <c r="CG1" s="167"/>
      <c r="CH1" s="167"/>
      <c r="CI1" s="167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  <c r="DD1" s="55"/>
      <c r="DE1" s="55"/>
      <c r="DF1" s="55"/>
      <c r="DG1" s="55"/>
      <c r="DH1" s="55"/>
      <c r="DI1" s="55"/>
      <c r="DJ1" s="55"/>
      <c r="DK1" s="55"/>
    </row>
    <row r="2" spans="1:115" ht="14.25" thickBot="1" x14ac:dyDescent="0.25">
      <c r="A2" s="56"/>
      <c r="B2" s="58"/>
      <c r="C2" s="61" t="s">
        <v>52</v>
      </c>
      <c r="D2" s="64" t="s">
        <v>53</v>
      </c>
      <c r="E2" s="65" t="s">
        <v>0</v>
      </c>
      <c r="F2" s="65" t="s">
        <v>1</v>
      </c>
      <c r="G2" s="65" t="s">
        <v>2</v>
      </c>
      <c r="H2" s="65" t="s">
        <v>3</v>
      </c>
      <c r="I2" s="65" t="s">
        <v>4</v>
      </c>
      <c r="J2" s="65" t="s">
        <v>5</v>
      </c>
      <c r="K2" s="65" t="s">
        <v>6</v>
      </c>
      <c r="L2" s="65" t="s">
        <v>7</v>
      </c>
      <c r="M2" s="65" t="s">
        <v>8</v>
      </c>
      <c r="N2" s="65" t="s">
        <v>9</v>
      </c>
      <c r="O2" s="65" t="s">
        <v>10</v>
      </c>
      <c r="P2" s="65" t="s">
        <v>11</v>
      </c>
      <c r="Q2" s="65" t="s">
        <v>12</v>
      </c>
      <c r="R2" s="65" t="s">
        <v>13</v>
      </c>
      <c r="S2" s="65" t="s">
        <v>14</v>
      </c>
      <c r="T2" s="65" t="s">
        <v>15</v>
      </c>
      <c r="U2" s="65" t="s">
        <v>16</v>
      </c>
      <c r="V2" s="65" t="s">
        <v>17</v>
      </c>
      <c r="W2" s="65" t="s">
        <v>18</v>
      </c>
      <c r="X2" s="65" t="s">
        <v>19</v>
      </c>
      <c r="Y2" s="65" t="s">
        <v>20</v>
      </c>
      <c r="Z2" s="65" t="s">
        <v>21</v>
      </c>
      <c r="AA2" s="65" t="s">
        <v>22</v>
      </c>
      <c r="AB2" s="65" t="s">
        <v>23</v>
      </c>
      <c r="AC2" s="65" t="s">
        <v>24</v>
      </c>
      <c r="AD2" s="65" t="s">
        <v>25</v>
      </c>
      <c r="AE2" s="65" t="s">
        <v>26</v>
      </c>
      <c r="AF2" s="65" t="s">
        <v>27</v>
      </c>
      <c r="AG2" s="65" t="s">
        <v>28</v>
      </c>
      <c r="AH2" s="65" t="s">
        <v>29</v>
      </c>
      <c r="AI2" s="65" t="s">
        <v>30</v>
      </c>
      <c r="AJ2" s="65" t="s">
        <v>31</v>
      </c>
      <c r="AK2" s="65" t="s">
        <v>32</v>
      </c>
      <c r="AL2" s="65" t="s">
        <v>57</v>
      </c>
      <c r="AM2" s="65" t="s">
        <v>58</v>
      </c>
      <c r="AN2" s="66" t="s">
        <v>59</v>
      </c>
      <c r="AO2" s="67"/>
      <c r="AP2" s="61" t="s">
        <v>52</v>
      </c>
      <c r="AQ2" s="64" t="s">
        <v>53</v>
      </c>
      <c r="AR2" s="65" t="s">
        <v>0</v>
      </c>
      <c r="AS2" s="65" t="s">
        <v>1</v>
      </c>
      <c r="AT2" s="65" t="s">
        <v>2</v>
      </c>
      <c r="AU2" s="65" t="s">
        <v>3</v>
      </c>
      <c r="AV2" s="65" t="s">
        <v>4</v>
      </c>
      <c r="AW2" s="65" t="s">
        <v>5</v>
      </c>
      <c r="AX2" s="65" t="s">
        <v>6</v>
      </c>
      <c r="AY2" s="65" t="s">
        <v>7</v>
      </c>
      <c r="AZ2" s="65" t="s">
        <v>8</v>
      </c>
      <c r="BA2" s="65" t="s">
        <v>9</v>
      </c>
      <c r="BB2" s="65" t="s">
        <v>10</v>
      </c>
      <c r="BC2" s="65" t="s">
        <v>11</v>
      </c>
      <c r="BD2" s="65" t="s">
        <v>12</v>
      </c>
      <c r="BE2" s="65" t="s">
        <v>13</v>
      </c>
      <c r="BF2" s="65" t="s">
        <v>14</v>
      </c>
      <c r="BG2" s="65" t="s">
        <v>15</v>
      </c>
      <c r="BH2" s="65" t="s">
        <v>16</v>
      </c>
      <c r="BI2" s="65" t="s">
        <v>17</v>
      </c>
      <c r="BJ2" s="65" t="s">
        <v>18</v>
      </c>
      <c r="BK2" s="65" t="s">
        <v>19</v>
      </c>
      <c r="BL2" s="65" t="s">
        <v>20</v>
      </c>
      <c r="BM2" s="65" t="s">
        <v>21</v>
      </c>
      <c r="BN2" s="65" t="s">
        <v>22</v>
      </c>
      <c r="BO2" s="65" t="s">
        <v>23</v>
      </c>
      <c r="BP2" s="65" t="s">
        <v>24</v>
      </c>
      <c r="BQ2" s="65" t="s">
        <v>25</v>
      </c>
      <c r="BR2" s="65" t="s">
        <v>26</v>
      </c>
      <c r="BS2" s="65" t="s">
        <v>27</v>
      </c>
      <c r="BT2" s="65" t="s">
        <v>28</v>
      </c>
      <c r="BU2" s="65" t="s">
        <v>29</v>
      </c>
      <c r="BV2" s="65" t="s">
        <v>30</v>
      </c>
      <c r="BW2" s="65" t="s">
        <v>31</v>
      </c>
      <c r="BX2" s="65" t="s">
        <v>32</v>
      </c>
      <c r="BY2" s="65" t="s">
        <v>57</v>
      </c>
      <c r="BZ2" s="65" t="s">
        <v>58</v>
      </c>
      <c r="CA2" s="66" t="s">
        <v>59</v>
      </c>
      <c r="CB2" s="68" t="s">
        <v>60</v>
      </c>
      <c r="CC2" s="68" t="s">
        <v>61</v>
      </c>
      <c r="CD2" s="22"/>
      <c r="CE2" s="86" t="s">
        <v>0</v>
      </c>
      <c r="CF2" s="87" t="s">
        <v>1</v>
      </c>
      <c r="CG2" s="87" t="s">
        <v>2</v>
      </c>
      <c r="CH2" s="87" t="s">
        <v>3</v>
      </c>
      <c r="CI2" s="87" t="s">
        <v>4</v>
      </c>
      <c r="CJ2" s="87" t="s">
        <v>5</v>
      </c>
      <c r="CK2" s="87" t="s">
        <v>6</v>
      </c>
      <c r="CL2" s="87" t="s">
        <v>7</v>
      </c>
      <c r="CM2" s="87" t="s">
        <v>8</v>
      </c>
      <c r="CN2" s="87" t="s">
        <v>9</v>
      </c>
      <c r="CO2" s="87" t="s">
        <v>10</v>
      </c>
      <c r="CP2" s="87" t="s">
        <v>11</v>
      </c>
      <c r="CQ2" s="87" t="s">
        <v>12</v>
      </c>
      <c r="CR2" s="87" t="s">
        <v>13</v>
      </c>
      <c r="CS2" s="87" t="s">
        <v>14</v>
      </c>
      <c r="CT2" s="87" t="s">
        <v>15</v>
      </c>
      <c r="CU2" s="87" t="s">
        <v>16</v>
      </c>
      <c r="CV2" s="87" t="s">
        <v>17</v>
      </c>
      <c r="CW2" s="87" t="s">
        <v>18</v>
      </c>
      <c r="CX2" s="87" t="s">
        <v>19</v>
      </c>
      <c r="CY2" s="87" t="s">
        <v>20</v>
      </c>
      <c r="CZ2" s="88" t="s">
        <v>21</v>
      </c>
      <c r="DA2" s="88" t="s">
        <v>22</v>
      </c>
      <c r="DB2" s="88" t="s">
        <v>23</v>
      </c>
      <c r="DC2" s="88" t="s">
        <v>24</v>
      </c>
      <c r="DD2" s="88" t="s">
        <v>25</v>
      </c>
      <c r="DE2" s="88" t="s">
        <v>26</v>
      </c>
      <c r="DF2" s="88" t="s">
        <v>27</v>
      </c>
      <c r="DG2" s="88" t="s">
        <v>28</v>
      </c>
      <c r="DH2" s="88" t="s">
        <v>29</v>
      </c>
      <c r="DI2" s="87" t="s">
        <v>30</v>
      </c>
      <c r="DJ2" s="87" t="s">
        <v>31</v>
      </c>
      <c r="DK2" s="89" t="s">
        <v>32</v>
      </c>
    </row>
    <row r="3" spans="1:115" x14ac:dyDescent="0.2">
      <c r="A3" s="168" t="s">
        <v>88</v>
      </c>
      <c r="B3" s="59" t="s">
        <v>33</v>
      </c>
      <c r="C3" s="59">
        <v>22</v>
      </c>
      <c r="D3" s="69">
        <v>14304.7312</v>
      </c>
      <c r="E3" s="17">
        <v>40.4617</v>
      </c>
      <c r="F3" s="70">
        <v>50.2911</v>
      </c>
      <c r="G3" s="70">
        <v>50.590299999999999</v>
      </c>
      <c r="H3" s="70">
        <v>40.562800000000003</v>
      </c>
      <c r="I3" s="70">
        <v>50.586300000000001</v>
      </c>
      <c r="J3" s="70">
        <v>50.924199999999999</v>
      </c>
      <c r="K3" s="70">
        <v>40.535400000000003</v>
      </c>
      <c r="L3" s="70">
        <v>50.579500000000003</v>
      </c>
      <c r="M3" s="70">
        <v>50.926900000000003</v>
      </c>
      <c r="N3" s="70">
        <v>40.436500000000002</v>
      </c>
      <c r="O3" s="70">
        <v>50.2746</v>
      </c>
      <c r="P3" s="70">
        <v>50.584299999999999</v>
      </c>
      <c r="Q3" s="70">
        <v>39.819499999999998</v>
      </c>
      <c r="R3" s="70">
        <v>49.969900000000003</v>
      </c>
      <c r="S3" s="70">
        <v>50.197299999999998</v>
      </c>
      <c r="T3" s="70">
        <v>37.973999999999997</v>
      </c>
      <c r="U3" s="70">
        <v>49.373100000000001</v>
      </c>
      <c r="V3" s="70">
        <v>49.829900000000002</v>
      </c>
      <c r="W3" s="70">
        <v>35.000500000000002</v>
      </c>
      <c r="X3" s="70">
        <v>50.1905</v>
      </c>
      <c r="Y3" s="70">
        <v>50.523299999999999</v>
      </c>
      <c r="Z3" s="70">
        <v>40.5518</v>
      </c>
      <c r="AA3" s="70">
        <v>50.585500000000003</v>
      </c>
      <c r="AB3" s="70">
        <v>50.923499999999997</v>
      </c>
      <c r="AC3" s="70">
        <v>40.460500000000003</v>
      </c>
      <c r="AD3" s="70">
        <v>50.5685</v>
      </c>
      <c r="AE3" s="70">
        <v>50.9178</v>
      </c>
      <c r="AF3" s="70">
        <v>43.459299999999999</v>
      </c>
      <c r="AG3" s="70">
        <v>50.496299999999998</v>
      </c>
      <c r="AH3" s="70">
        <v>50.856900000000003</v>
      </c>
      <c r="AI3" s="70">
        <v>44.170900000000003</v>
      </c>
      <c r="AJ3" s="70">
        <v>51.094999999999999</v>
      </c>
      <c r="AK3" s="70">
        <v>51.604100000000003</v>
      </c>
      <c r="AL3" s="24">
        <v>85509.15</v>
      </c>
      <c r="AM3" s="71">
        <v>128.85</v>
      </c>
      <c r="AN3" s="72">
        <f>IF(ISBLANK(AL3)," ",AL3/3600)</f>
        <v>23.752541666666666</v>
      </c>
      <c r="AO3" s="55">
        <f t="shared" ref="AO3:AO42" si="0">AQ3/D3</f>
        <v>0</v>
      </c>
      <c r="AP3" s="59">
        <v>22</v>
      </c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24"/>
      <c r="BZ3" s="71"/>
      <c r="CA3" s="72" t="str">
        <f>IF(ISBLANK(BY3)," ",BY3/3600)</f>
        <v xml:space="preserve"> </v>
      </c>
      <c r="CB3" s="73">
        <f>BY3/AL3</f>
        <v>0</v>
      </c>
      <c r="CC3" s="73">
        <f>BZ3/AM3</f>
        <v>0</v>
      </c>
      <c r="CD3" s="26"/>
      <c r="CE3" s="27"/>
      <c r="CF3" s="28"/>
      <c r="CG3" s="28"/>
      <c r="CH3" s="27"/>
      <c r="CI3" s="28"/>
      <c r="CJ3" s="28"/>
      <c r="CK3" s="27"/>
      <c r="CL3" s="28"/>
      <c r="CM3" s="28"/>
      <c r="CN3" s="27"/>
      <c r="CO3" s="28"/>
      <c r="CP3" s="28"/>
      <c r="CQ3" s="27"/>
      <c r="CR3" s="28"/>
      <c r="CS3" s="28"/>
      <c r="CT3" s="29"/>
      <c r="CU3" s="28"/>
      <c r="CV3" s="28"/>
      <c r="CW3" s="27"/>
      <c r="CX3" s="28"/>
      <c r="CY3" s="28"/>
      <c r="CZ3" s="30"/>
      <c r="DA3" s="31"/>
      <c r="DB3" s="32"/>
      <c r="DC3" s="30"/>
      <c r="DD3" s="31"/>
      <c r="DE3" s="32"/>
      <c r="DF3" s="30"/>
      <c r="DG3" s="31"/>
      <c r="DH3" s="32"/>
      <c r="DI3" s="28"/>
      <c r="DJ3" s="28"/>
      <c r="DK3" s="33"/>
    </row>
    <row r="4" spans="1:115" x14ac:dyDescent="0.2">
      <c r="A4" s="169"/>
      <c r="B4" s="60"/>
      <c r="C4" s="60">
        <v>27</v>
      </c>
      <c r="D4" s="74">
        <v>8046.6791999999996</v>
      </c>
      <c r="E4" s="34">
        <v>38.761899999999997</v>
      </c>
      <c r="F4" s="75">
        <v>48.178100000000001</v>
      </c>
      <c r="G4" s="75">
        <v>48.758400000000002</v>
      </c>
      <c r="H4" s="75">
        <v>38.814599999999999</v>
      </c>
      <c r="I4" s="75">
        <v>48.361899999999999</v>
      </c>
      <c r="J4" s="75">
        <v>48.977400000000003</v>
      </c>
      <c r="K4" s="75">
        <v>38.789299999999997</v>
      </c>
      <c r="L4" s="75">
        <v>48.351300000000002</v>
      </c>
      <c r="M4" s="75">
        <v>48.976900000000001</v>
      </c>
      <c r="N4" s="75">
        <v>38.738599999999998</v>
      </c>
      <c r="O4" s="75">
        <v>48.161900000000003</v>
      </c>
      <c r="P4" s="75">
        <v>48.751399999999997</v>
      </c>
      <c r="Q4" s="75">
        <v>38.088200000000001</v>
      </c>
      <c r="R4" s="75">
        <v>47.677399999999999</v>
      </c>
      <c r="S4" s="75">
        <v>48.104900000000001</v>
      </c>
      <c r="T4" s="75">
        <v>36.645099999999999</v>
      </c>
      <c r="U4" s="75">
        <v>47.1203</v>
      </c>
      <c r="V4" s="75">
        <v>47.728400000000001</v>
      </c>
      <c r="W4" s="75">
        <v>34.530099999999997</v>
      </c>
      <c r="X4" s="75">
        <v>48.128799999999998</v>
      </c>
      <c r="Y4" s="75">
        <v>48.719499999999996</v>
      </c>
      <c r="Z4" s="75">
        <v>38.807099999999998</v>
      </c>
      <c r="AA4" s="75">
        <v>48.357599999999998</v>
      </c>
      <c r="AB4" s="75">
        <v>48.9739</v>
      </c>
      <c r="AC4" s="75">
        <v>38.742100000000001</v>
      </c>
      <c r="AD4" s="75">
        <v>48.3386</v>
      </c>
      <c r="AE4" s="75">
        <v>48.966999999999999</v>
      </c>
      <c r="AF4" s="75">
        <v>40.215899999999998</v>
      </c>
      <c r="AG4" s="75">
        <v>48.2624</v>
      </c>
      <c r="AH4" s="75">
        <v>48.9009</v>
      </c>
      <c r="AI4" s="75">
        <v>41.030799999999999</v>
      </c>
      <c r="AJ4" s="75">
        <v>48.909500000000001</v>
      </c>
      <c r="AK4" s="75">
        <v>49.757199999999997</v>
      </c>
      <c r="AL4" s="25">
        <v>80152.08</v>
      </c>
      <c r="AM4" s="73">
        <v>120.28</v>
      </c>
      <c r="AN4" s="76">
        <f t="shared" ref="AN4:AN42" si="1">IF(ISBLANK(AL4)," ",AL4/3600)</f>
        <v>22.264466666666667</v>
      </c>
      <c r="AO4" s="55">
        <f t="shared" si="0"/>
        <v>0</v>
      </c>
      <c r="AP4" s="60">
        <v>27</v>
      </c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25"/>
      <c r="BZ4" s="73"/>
      <c r="CA4" s="76" t="str">
        <f t="shared" ref="CA4:CA42" si="2">IF(ISBLANK(BY4)," ",BY4/3600)</f>
        <v xml:space="preserve"> </v>
      </c>
      <c r="CB4" s="73">
        <f t="shared" ref="CB4:CC42" si="3">BY4/AL4</f>
        <v>0</v>
      </c>
      <c r="CC4" s="73">
        <f t="shared" si="3"/>
        <v>0</v>
      </c>
      <c r="CD4" s="26"/>
      <c r="CE4" s="35"/>
      <c r="CF4" s="36"/>
      <c r="CG4" s="37"/>
      <c r="CH4" s="38"/>
      <c r="CI4" s="36"/>
      <c r="CJ4" s="37"/>
      <c r="CK4" s="36"/>
      <c r="CL4" s="36"/>
      <c r="CM4" s="37"/>
      <c r="CN4" s="36"/>
      <c r="CO4" s="36"/>
      <c r="CP4" s="37"/>
      <c r="CQ4" s="36"/>
      <c r="CR4" s="36"/>
      <c r="CS4" s="36"/>
      <c r="CT4" s="39"/>
      <c r="CU4" s="36"/>
      <c r="CV4" s="36"/>
      <c r="CW4" s="39"/>
      <c r="CX4" s="36"/>
      <c r="CY4" s="36"/>
      <c r="CZ4" s="39"/>
      <c r="DA4" s="36"/>
      <c r="DB4" s="37"/>
      <c r="DC4" s="39"/>
      <c r="DD4" s="36"/>
      <c r="DE4" s="37"/>
      <c r="DF4" s="39"/>
      <c r="DG4" s="36"/>
      <c r="DH4" s="37"/>
      <c r="DI4" s="36"/>
      <c r="DJ4" s="36"/>
      <c r="DK4" s="40"/>
    </row>
    <row r="5" spans="1:115" x14ac:dyDescent="0.2">
      <c r="A5" s="169"/>
      <c r="B5" s="60"/>
      <c r="C5" s="60">
        <v>32</v>
      </c>
      <c r="D5" s="74">
        <v>4477.8472000000002</v>
      </c>
      <c r="E5" s="34">
        <v>36.307299999999998</v>
      </c>
      <c r="F5" s="75">
        <v>45.78</v>
      </c>
      <c r="G5" s="75">
        <v>46.646500000000003</v>
      </c>
      <c r="H5" s="75">
        <v>36.318300000000001</v>
      </c>
      <c r="I5" s="75">
        <v>45.885599999999997</v>
      </c>
      <c r="J5" s="75">
        <v>46.779800000000002</v>
      </c>
      <c r="K5" s="75">
        <v>36.287199999999999</v>
      </c>
      <c r="L5" s="75">
        <v>45.876800000000003</v>
      </c>
      <c r="M5" s="75">
        <v>46.778599999999997</v>
      </c>
      <c r="N5" s="75">
        <v>36.278100000000002</v>
      </c>
      <c r="O5" s="75">
        <v>45.764899999999997</v>
      </c>
      <c r="P5" s="75">
        <v>46.639299999999999</v>
      </c>
      <c r="Q5" s="75">
        <v>35.723799999999997</v>
      </c>
      <c r="R5" s="75">
        <v>45.372999999999998</v>
      </c>
      <c r="S5" s="75">
        <v>46.169499999999999</v>
      </c>
      <c r="T5" s="75">
        <v>34.6</v>
      </c>
      <c r="U5" s="75">
        <v>44.7151</v>
      </c>
      <c r="V5" s="75">
        <v>45.820399999999999</v>
      </c>
      <c r="W5" s="75">
        <v>33.583399999999997</v>
      </c>
      <c r="X5" s="75">
        <v>45.770699999999998</v>
      </c>
      <c r="Y5" s="75">
        <v>46.633499999999998</v>
      </c>
      <c r="Z5" s="75">
        <v>36.315100000000001</v>
      </c>
      <c r="AA5" s="75">
        <v>45.881</v>
      </c>
      <c r="AB5" s="75">
        <v>46.7759</v>
      </c>
      <c r="AC5" s="75">
        <v>36.264800000000001</v>
      </c>
      <c r="AD5" s="75">
        <v>45.869199999999999</v>
      </c>
      <c r="AE5" s="75">
        <v>46.770600000000002</v>
      </c>
      <c r="AF5" s="75">
        <v>36.791499999999999</v>
      </c>
      <c r="AG5" s="75">
        <v>45.810899999999997</v>
      </c>
      <c r="AH5" s="75">
        <v>46.720500000000001</v>
      </c>
      <c r="AI5" s="75">
        <v>37.626199999999997</v>
      </c>
      <c r="AJ5" s="75">
        <v>46.426900000000003</v>
      </c>
      <c r="AK5" s="75">
        <v>47.6402</v>
      </c>
      <c r="AL5" s="25">
        <v>76997.710000000006</v>
      </c>
      <c r="AM5" s="73">
        <v>108.77</v>
      </c>
      <c r="AN5" s="76">
        <f t="shared" si="1"/>
        <v>21.38825277777778</v>
      </c>
      <c r="AO5" s="55">
        <f t="shared" si="0"/>
        <v>0</v>
      </c>
      <c r="AP5" s="60">
        <v>32</v>
      </c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25"/>
      <c r="BZ5" s="73"/>
      <c r="CA5" s="76" t="str">
        <f t="shared" si="2"/>
        <v xml:space="preserve"> </v>
      </c>
      <c r="CB5" s="73">
        <f t="shared" si="3"/>
        <v>0</v>
      </c>
      <c r="CC5" s="73">
        <f t="shared" si="3"/>
        <v>0</v>
      </c>
      <c r="CD5" s="26"/>
      <c r="CE5" s="35"/>
      <c r="CF5" s="36"/>
      <c r="CG5" s="37"/>
      <c r="CH5" s="38"/>
      <c r="CI5" s="36"/>
      <c r="CJ5" s="37"/>
      <c r="CK5" s="36"/>
      <c r="CL5" s="36"/>
      <c r="CM5" s="37"/>
      <c r="CN5" s="36"/>
      <c r="CO5" s="36"/>
      <c r="CP5" s="37"/>
      <c r="CQ5" s="36"/>
      <c r="CR5" s="36"/>
      <c r="CS5" s="36"/>
      <c r="CT5" s="39"/>
      <c r="CU5" s="36"/>
      <c r="CV5" s="36"/>
      <c r="CW5" s="39"/>
      <c r="CX5" s="36"/>
      <c r="CY5" s="36"/>
      <c r="CZ5" s="39"/>
      <c r="DA5" s="36"/>
      <c r="DB5" s="37"/>
      <c r="DC5" s="39"/>
      <c r="DD5" s="36"/>
      <c r="DE5" s="37"/>
      <c r="DF5" s="39"/>
      <c r="DG5" s="36"/>
      <c r="DH5" s="37"/>
      <c r="DI5" s="36"/>
      <c r="DJ5" s="36"/>
      <c r="DK5" s="40"/>
    </row>
    <row r="6" spans="1:115" ht="14.25" thickBot="1" x14ac:dyDescent="0.25">
      <c r="A6" s="169"/>
      <c r="B6" s="60"/>
      <c r="C6" s="60">
        <v>37</v>
      </c>
      <c r="D6" s="74">
        <v>2315.5079999999998</v>
      </c>
      <c r="E6" s="34">
        <v>33.430100000000003</v>
      </c>
      <c r="F6" s="75">
        <v>43.8767</v>
      </c>
      <c r="G6" s="75">
        <v>45.002600000000001</v>
      </c>
      <c r="H6" s="75">
        <v>33.421100000000003</v>
      </c>
      <c r="I6" s="75">
        <v>43.9465</v>
      </c>
      <c r="J6" s="75">
        <v>45.094999999999999</v>
      </c>
      <c r="K6" s="75">
        <v>33.381</v>
      </c>
      <c r="L6" s="75">
        <v>43.941099999999999</v>
      </c>
      <c r="M6" s="75">
        <v>45.098100000000002</v>
      </c>
      <c r="N6" s="75">
        <v>33.3934</v>
      </c>
      <c r="O6" s="75">
        <v>43.868000000000002</v>
      </c>
      <c r="P6" s="75">
        <v>45.002000000000002</v>
      </c>
      <c r="Q6" s="75">
        <v>32.923699999999997</v>
      </c>
      <c r="R6" s="75">
        <v>43.802700000000002</v>
      </c>
      <c r="S6" s="75">
        <v>44.729700000000001</v>
      </c>
      <c r="T6" s="75">
        <v>31.9405</v>
      </c>
      <c r="U6" s="75">
        <v>43.001100000000001</v>
      </c>
      <c r="V6" s="75">
        <v>44.469099999999997</v>
      </c>
      <c r="W6" s="75">
        <v>32.022399999999998</v>
      </c>
      <c r="X6" s="75">
        <v>43.886200000000002</v>
      </c>
      <c r="Y6" s="75">
        <v>45.000300000000003</v>
      </c>
      <c r="Z6" s="75">
        <v>33.420200000000001</v>
      </c>
      <c r="AA6" s="75">
        <v>43.943100000000001</v>
      </c>
      <c r="AB6" s="75">
        <v>45.091700000000003</v>
      </c>
      <c r="AC6" s="75">
        <v>33.373100000000001</v>
      </c>
      <c r="AD6" s="75">
        <v>43.935600000000001</v>
      </c>
      <c r="AE6" s="75">
        <v>45.0929</v>
      </c>
      <c r="AF6" s="75">
        <v>33.485799999999998</v>
      </c>
      <c r="AG6" s="75">
        <v>43.899000000000001</v>
      </c>
      <c r="AH6" s="75">
        <v>45.058199999999999</v>
      </c>
      <c r="AI6" s="75">
        <v>34.2714</v>
      </c>
      <c r="AJ6" s="75">
        <v>44.484000000000002</v>
      </c>
      <c r="AK6" s="75">
        <v>45.941200000000002</v>
      </c>
      <c r="AL6" s="25">
        <v>72772.27</v>
      </c>
      <c r="AM6" s="73">
        <v>104.67</v>
      </c>
      <c r="AN6" s="76">
        <f t="shared" si="1"/>
        <v>20.214519444444445</v>
      </c>
      <c r="AO6" s="55">
        <f t="shared" si="0"/>
        <v>0</v>
      </c>
      <c r="AP6" s="60">
        <v>37</v>
      </c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25"/>
      <c r="BZ6" s="73"/>
      <c r="CA6" s="76" t="str">
        <f t="shared" si="2"/>
        <v xml:space="preserve"> </v>
      </c>
      <c r="CB6" s="73">
        <f t="shared" si="3"/>
        <v>0</v>
      </c>
      <c r="CC6" s="73">
        <f t="shared" si="3"/>
        <v>0</v>
      </c>
      <c r="CD6" s="26"/>
      <c r="CE6" s="35"/>
      <c r="CF6" s="36"/>
      <c r="CG6" s="37"/>
      <c r="CH6" s="38"/>
      <c r="CI6" s="36"/>
      <c r="CJ6" s="37"/>
      <c r="CK6" s="36"/>
      <c r="CL6" s="36"/>
      <c r="CM6" s="37"/>
      <c r="CN6" s="36"/>
      <c r="CO6" s="36"/>
      <c r="CP6" s="37"/>
      <c r="CQ6" s="36"/>
      <c r="CR6" s="36"/>
      <c r="CS6" s="36"/>
      <c r="CT6" s="39"/>
      <c r="CU6" s="36"/>
      <c r="CV6" s="36"/>
      <c r="CW6" s="39"/>
      <c r="CX6" s="36"/>
      <c r="CY6" s="36"/>
      <c r="CZ6" s="39"/>
      <c r="DA6" s="36"/>
      <c r="DB6" s="37"/>
      <c r="DC6" s="39"/>
      <c r="DD6" s="36"/>
      <c r="DE6" s="37"/>
      <c r="DF6" s="39"/>
      <c r="DG6" s="36"/>
      <c r="DH6" s="37"/>
      <c r="DI6" s="36"/>
      <c r="DJ6" s="36"/>
      <c r="DK6" s="40"/>
    </row>
    <row r="7" spans="1:115" x14ac:dyDescent="0.2">
      <c r="A7" s="169"/>
      <c r="B7" s="59" t="s">
        <v>34</v>
      </c>
      <c r="C7" s="59">
        <v>22</v>
      </c>
      <c r="D7" s="69">
        <v>5784.7520000000004</v>
      </c>
      <c r="E7" s="17">
        <v>43.992199999999997</v>
      </c>
      <c r="F7" s="70">
        <v>51.534599999999998</v>
      </c>
      <c r="G7" s="70">
        <v>50.724299999999999</v>
      </c>
      <c r="H7" s="70">
        <v>44.069200000000002</v>
      </c>
      <c r="I7" s="70">
        <v>51.872100000000003</v>
      </c>
      <c r="J7" s="70">
        <v>51.077800000000003</v>
      </c>
      <c r="K7" s="70">
        <v>44.036700000000003</v>
      </c>
      <c r="L7" s="70">
        <v>51.859200000000001</v>
      </c>
      <c r="M7" s="70">
        <v>51.075600000000001</v>
      </c>
      <c r="N7" s="70">
        <v>43.956000000000003</v>
      </c>
      <c r="O7" s="70">
        <v>51.5152</v>
      </c>
      <c r="P7" s="70">
        <v>50.712000000000003</v>
      </c>
      <c r="Q7" s="70">
        <v>42.272199999999998</v>
      </c>
      <c r="R7" s="70">
        <v>51.202300000000001</v>
      </c>
      <c r="S7" s="70">
        <v>50.447699999999998</v>
      </c>
      <c r="T7" s="70">
        <v>43.874899999999997</v>
      </c>
      <c r="U7" s="70">
        <v>52.9437</v>
      </c>
      <c r="V7" s="70">
        <v>52.474200000000003</v>
      </c>
      <c r="W7" s="70">
        <v>39.018099999999997</v>
      </c>
      <c r="X7" s="70">
        <v>51.414000000000001</v>
      </c>
      <c r="Y7" s="70">
        <v>50.602600000000002</v>
      </c>
      <c r="Z7" s="70">
        <v>44.060699999999997</v>
      </c>
      <c r="AA7" s="70">
        <v>51.871299999999998</v>
      </c>
      <c r="AB7" s="70">
        <v>51.077199999999998</v>
      </c>
      <c r="AC7" s="70">
        <v>44.055399999999999</v>
      </c>
      <c r="AD7" s="70">
        <v>51.848300000000002</v>
      </c>
      <c r="AE7" s="70">
        <v>51.063899999999997</v>
      </c>
      <c r="AF7" s="70">
        <v>45.482599999999998</v>
      </c>
      <c r="AG7" s="70">
        <v>51.781799999999997</v>
      </c>
      <c r="AH7" s="70">
        <v>51.019199999999998</v>
      </c>
      <c r="AI7" s="70">
        <v>46.253300000000003</v>
      </c>
      <c r="AJ7" s="70">
        <v>52.334299999999999</v>
      </c>
      <c r="AK7" s="70">
        <v>51.472799999999999</v>
      </c>
      <c r="AL7" s="24">
        <v>71677.08</v>
      </c>
      <c r="AM7" s="71">
        <v>106.94</v>
      </c>
      <c r="AN7" s="72">
        <f t="shared" si="1"/>
        <v>19.910299999999999</v>
      </c>
      <c r="AO7" s="55">
        <f t="shared" si="0"/>
        <v>0</v>
      </c>
      <c r="AP7" s="59">
        <v>22</v>
      </c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24"/>
      <c r="BZ7" s="71"/>
      <c r="CA7" s="72" t="str">
        <f t="shared" si="2"/>
        <v xml:space="preserve"> </v>
      </c>
      <c r="CB7" s="73">
        <f t="shared" si="3"/>
        <v>0</v>
      </c>
      <c r="CC7" s="73">
        <f t="shared" si="3"/>
        <v>0</v>
      </c>
      <c r="CD7" s="26"/>
      <c r="CE7" s="27"/>
      <c r="CF7" s="28"/>
      <c r="CG7" s="28"/>
      <c r="CH7" s="27"/>
      <c r="CI7" s="28"/>
      <c r="CJ7" s="28"/>
      <c r="CK7" s="27"/>
      <c r="CL7" s="28"/>
      <c r="CM7" s="28"/>
      <c r="CN7" s="27"/>
      <c r="CO7" s="28"/>
      <c r="CP7" s="28"/>
      <c r="CQ7" s="27"/>
      <c r="CR7" s="28"/>
      <c r="CS7" s="28"/>
      <c r="CT7" s="29"/>
      <c r="CU7" s="28"/>
      <c r="CV7" s="28"/>
      <c r="CW7" s="27"/>
      <c r="CX7" s="28"/>
      <c r="CY7" s="28"/>
      <c r="CZ7" s="29"/>
      <c r="DA7" s="28"/>
      <c r="DB7" s="41"/>
      <c r="DC7" s="29"/>
      <c r="DD7" s="28"/>
      <c r="DE7" s="41"/>
      <c r="DF7" s="29"/>
      <c r="DG7" s="28"/>
      <c r="DH7" s="41"/>
      <c r="DI7" s="28"/>
      <c r="DJ7" s="28"/>
      <c r="DK7" s="33"/>
    </row>
    <row r="8" spans="1:115" x14ac:dyDescent="0.2">
      <c r="A8" s="169"/>
      <c r="B8" s="60"/>
      <c r="C8" s="60">
        <v>27</v>
      </c>
      <c r="D8" s="74">
        <v>3085.7696000000001</v>
      </c>
      <c r="E8" s="34">
        <v>41.975299999999997</v>
      </c>
      <c r="F8" s="75">
        <v>49.434899999999999</v>
      </c>
      <c r="G8" s="75">
        <v>48.722799999999999</v>
      </c>
      <c r="H8" s="75">
        <v>42.009500000000003</v>
      </c>
      <c r="I8" s="75">
        <v>49.6432</v>
      </c>
      <c r="J8" s="75">
        <v>48.947600000000001</v>
      </c>
      <c r="K8" s="75">
        <v>41.979700000000001</v>
      </c>
      <c r="L8" s="75">
        <v>49.625700000000002</v>
      </c>
      <c r="M8" s="75">
        <v>48.935000000000002</v>
      </c>
      <c r="N8" s="75">
        <v>41.943899999999999</v>
      </c>
      <c r="O8" s="75">
        <v>49.4101</v>
      </c>
      <c r="P8" s="75">
        <v>48.702800000000003</v>
      </c>
      <c r="Q8" s="75">
        <v>40.796300000000002</v>
      </c>
      <c r="R8" s="75">
        <v>48.7209</v>
      </c>
      <c r="S8" s="75">
        <v>48.064700000000002</v>
      </c>
      <c r="T8" s="75">
        <v>42.014800000000001</v>
      </c>
      <c r="U8" s="75">
        <v>50.886299999999999</v>
      </c>
      <c r="V8" s="75">
        <v>50.602899999999998</v>
      </c>
      <c r="W8" s="75">
        <v>38.3765</v>
      </c>
      <c r="X8" s="75">
        <v>49.368499999999997</v>
      </c>
      <c r="Y8" s="75">
        <v>48.657600000000002</v>
      </c>
      <c r="Z8" s="75">
        <v>42.003799999999998</v>
      </c>
      <c r="AA8" s="75">
        <v>49.636200000000002</v>
      </c>
      <c r="AB8" s="75">
        <v>48.942500000000003</v>
      </c>
      <c r="AC8" s="75">
        <v>41.991399999999999</v>
      </c>
      <c r="AD8" s="75">
        <v>49.610999999999997</v>
      </c>
      <c r="AE8" s="75">
        <v>48.920400000000001</v>
      </c>
      <c r="AF8" s="75">
        <v>42.6355</v>
      </c>
      <c r="AG8" s="75">
        <v>49.525100000000002</v>
      </c>
      <c r="AH8" s="75">
        <v>48.8551</v>
      </c>
      <c r="AI8" s="75">
        <v>43.502299999999998</v>
      </c>
      <c r="AJ8" s="75">
        <v>50.1389</v>
      </c>
      <c r="AK8" s="75">
        <v>49.292200000000001</v>
      </c>
      <c r="AL8" s="25">
        <v>68743.73</v>
      </c>
      <c r="AM8" s="73">
        <v>111.75</v>
      </c>
      <c r="AN8" s="76">
        <f t="shared" si="1"/>
        <v>19.095480555555554</v>
      </c>
      <c r="AO8" s="55">
        <f t="shared" si="0"/>
        <v>0</v>
      </c>
      <c r="AP8" s="60">
        <v>27</v>
      </c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25"/>
      <c r="BZ8" s="73"/>
      <c r="CA8" s="76" t="str">
        <f t="shared" si="2"/>
        <v xml:space="preserve"> </v>
      </c>
      <c r="CB8" s="73">
        <f t="shared" si="3"/>
        <v>0</v>
      </c>
      <c r="CC8" s="73">
        <f t="shared" si="3"/>
        <v>0</v>
      </c>
      <c r="CD8" s="26"/>
      <c r="CE8" s="35"/>
      <c r="CF8" s="36"/>
      <c r="CG8" s="37"/>
      <c r="CH8" s="38"/>
      <c r="CI8" s="36"/>
      <c r="CJ8" s="37"/>
      <c r="CK8" s="36"/>
      <c r="CL8" s="36"/>
      <c r="CM8" s="37"/>
      <c r="CN8" s="36"/>
      <c r="CO8" s="36"/>
      <c r="CP8" s="37"/>
      <c r="CQ8" s="36"/>
      <c r="CR8" s="36"/>
      <c r="CS8" s="36"/>
      <c r="CT8" s="39"/>
      <c r="CU8" s="36"/>
      <c r="CV8" s="36"/>
      <c r="CW8" s="39"/>
      <c r="CX8" s="36"/>
      <c r="CY8" s="36"/>
      <c r="CZ8" s="39"/>
      <c r="DA8" s="36"/>
      <c r="DB8" s="37"/>
      <c r="DC8" s="39"/>
      <c r="DD8" s="36"/>
      <c r="DE8" s="37"/>
      <c r="DF8" s="39"/>
      <c r="DG8" s="36"/>
      <c r="DH8" s="37"/>
      <c r="DI8" s="36"/>
      <c r="DJ8" s="36"/>
      <c r="DK8" s="40"/>
    </row>
    <row r="9" spans="1:115" x14ac:dyDescent="0.2">
      <c r="A9" s="169"/>
      <c r="B9" s="60"/>
      <c r="C9" s="60">
        <v>32</v>
      </c>
      <c r="D9" s="74">
        <v>1607.5744</v>
      </c>
      <c r="E9" s="34">
        <v>39.442700000000002</v>
      </c>
      <c r="F9" s="75">
        <v>46.927300000000002</v>
      </c>
      <c r="G9" s="75">
        <v>46.3962</v>
      </c>
      <c r="H9" s="75">
        <v>39.446800000000003</v>
      </c>
      <c r="I9" s="75">
        <v>47.0473</v>
      </c>
      <c r="J9" s="75">
        <v>46.5291</v>
      </c>
      <c r="K9" s="75">
        <v>39.418999999999997</v>
      </c>
      <c r="L9" s="75">
        <v>47.027200000000001</v>
      </c>
      <c r="M9" s="75">
        <v>46.510599999999997</v>
      </c>
      <c r="N9" s="75">
        <v>39.413499999999999</v>
      </c>
      <c r="O9" s="75">
        <v>46.903799999999997</v>
      </c>
      <c r="P9" s="75">
        <v>46.373199999999997</v>
      </c>
      <c r="Q9" s="75">
        <v>38.618299999999998</v>
      </c>
      <c r="R9" s="75">
        <v>45.807699999999997</v>
      </c>
      <c r="S9" s="75">
        <v>45.439500000000002</v>
      </c>
      <c r="T9" s="75">
        <v>39.8187</v>
      </c>
      <c r="U9" s="75">
        <v>48.472000000000001</v>
      </c>
      <c r="V9" s="75">
        <v>48.253500000000003</v>
      </c>
      <c r="W9" s="75">
        <v>37.225900000000003</v>
      </c>
      <c r="X9" s="75">
        <v>46.92</v>
      </c>
      <c r="Y9" s="75">
        <v>46.371899999999997</v>
      </c>
      <c r="Z9" s="75">
        <v>39.444299999999998</v>
      </c>
      <c r="AA9" s="75">
        <v>47.041200000000003</v>
      </c>
      <c r="AB9" s="75">
        <v>46.5244</v>
      </c>
      <c r="AC9" s="75">
        <v>39.422499999999999</v>
      </c>
      <c r="AD9" s="75">
        <v>47.017099999999999</v>
      </c>
      <c r="AE9" s="75">
        <v>46.499899999999997</v>
      </c>
      <c r="AF9" s="75">
        <v>39.636800000000001</v>
      </c>
      <c r="AG9" s="75">
        <v>46.948700000000002</v>
      </c>
      <c r="AH9" s="75">
        <v>46.447299999999998</v>
      </c>
      <c r="AI9" s="75">
        <v>40.5839</v>
      </c>
      <c r="AJ9" s="75">
        <v>47.620699999999999</v>
      </c>
      <c r="AK9" s="75">
        <v>46.804499999999997</v>
      </c>
      <c r="AL9" s="25">
        <v>68271.03</v>
      </c>
      <c r="AM9" s="73">
        <v>100.84</v>
      </c>
      <c r="AN9" s="76">
        <f t="shared" si="1"/>
        <v>18.964175000000001</v>
      </c>
      <c r="AO9" s="55">
        <f t="shared" si="0"/>
        <v>0</v>
      </c>
      <c r="AP9" s="60">
        <v>32</v>
      </c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25"/>
      <c r="BZ9" s="73"/>
      <c r="CA9" s="76" t="str">
        <f t="shared" si="2"/>
        <v xml:space="preserve"> </v>
      </c>
      <c r="CB9" s="73">
        <f t="shared" si="3"/>
        <v>0</v>
      </c>
      <c r="CC9" s="73">
        <f t="shared" si="3"/>
        <v>0</v>
      </c>
      <c r="CD9" s="26"/>
      <c r="CE9" s="35"/>
      <c r="CF9" s="36"/>
      <c r="CG9" s="37"/>
      <c r="CH9" s="38"/>
      <c r="CI9" s="36"/>
      <c r="CJ9" s="37"/>
      <c r="CK9" s="36"/>
      <c r="CL9" s="36"/>
      <c r="CM9" s="37"/>
      <c r="CN9" s="36"/>
      <c r="CO9" s="36"/>
      <c r="CP9" s="37"/>
      <c r="CQ9" s="36"/>
      <c r="CR9" s="36"/>
      <c r="CS9" s="36"/>
      <c r="CT9" s="39"/>
      <c r="CU9" s="36"/>
      <c r="CV9" s="36"/>
      <c r="CW9" s="39"/>
      <c r="CX9" s="36"/>
      <c r="CY9" s="36"/>
      <c r="CZ9" s="39"/>
      <c r="DA9" s="36"/>
      <c r="DB9" s="37"/>
      <c r="DC9" s="39"/>
      <c r="DD9" s="36"/>
      <c r="DE9" s="37"/>
      <c r="DF9" s="39"/>
      <c r="DG9" s="36"/>
      <c r="DH9" s="37"/>
      <c r="DI9" s="36"/>
      <c r="DJ9" s="36"/>
      <c r="DK9" s="40"/>
    </row>
    <row r="10" spans="1:115" ht="14.25" thickBot="1" x14ac:dyDescent="0.25">
      <c r="A10" s="169"/>
      <c r="B10" s="60"/>
      <c r="C10" s="60">
        <v>37</v>
      </c>
      <c r="D10" s="74">
        <v>820.92319999999995</v>
      </c>
      <c r="E10" s="34">
        <v>36.786299999999997</v>
      </c>
      <c r="F10" s="75">
        <v>45.021900000000002</v>
      </c>
      <c r="G10" s="75">
        <v>44.525100000000002</v>
      </c>
      <c r="H10" s="75">
        <v>36.777500000000003</v>
      </c>
      <c r="I10" s="75">
        <v>45.0991</v>
      </c>
      <c r="J10" s="75">
        <v>44.613100000000003</v>
      </c>
      <c r="K10" s="75">
        <v>36.747799999999998</v>
      </c>
      <c r="L10" s="75">
        <v>45.076599999999999</v>
      </c>
      <c r="M10" s="75">
        <v>44.595500000000001</v>
      </c>
      <c r="N10" s="75">
        <v>36.756700000000002</v>
      </c>
      <c r="O10" s="75">
        <v>44.996099999999998</v>
      </c>
      <c r="P10" s="75">
        <v>44.505899999999997</v>
      </c>
      <c r="Q10" s="75">
        <v>35.956600000000002</v>
      </c>
      <c r="R10" s="75">
        <v>43.710599999999999</v>
      </c>
      <c r="S10" s="75">
        <v>43.378</v>
      </c>
      <c r="T10" s="75">
        <v>37.502299999999998</v>
      </c>
      <c r="U10" s="75">
        <v>46.526600000000002</v>
      </c>
      <c r="V10" s="75">
        <v>46.228200000000001</v>
      </c>
      <c r="W10" s="75">
        <v>35.602400000000003</v>
      </c>
      <c r="X10" s="75">
        <v>45.031700000000001</v>
      </c>
      <c r="Y10" s="75">
        <v>44.524799999999999</v>
      </c>
      <c r="Z10" s="75">
        <v>36.777099999999997</v>
      </c>
      <c r="AA10" s="75">
        <v>45.095100000000002</v>
      </c>
      <c r="AB10" s="75">
        <v>44.609699999999997</v>
      </c>
      <c r="AC10" s="75">
        <v>36.748399999999997</v>
      </c>
      <c r="AD10" s="75">
        <v>45.069099999999999</v>
      </c>
      <c r="AE10" s="75">
        <v>44.587200000000003</v>
      </c>
      <c r="AF10" s="75">
        <v>36.780299999999997</v>
      </c>
      <c r="AG10" s="75">
        <v>45.022599999999997</v>
      </c>
      <c r="AH10" s="75">
        <v>44.553100000000001</v>
      </c>
      <c r="AI10" s="75">
        <v>37.805700000000002</v>
      </c>
      <c r="AJ10" s="75">
        <v>45.7226</v>
      </c>
      <c r="AK10" s="75">
        <v>44.811500000000002</v>
      </c>
      <c r="AL10" s="25">
        <v>68791.039999999994</v>
      </c>
      <c r="AM10" s="73">
        <v>102.01</v>
      </c>
      <c r="AN10" s="76">
        <f t="shared" si="1"/>
        <v>19.10862222222222</v>
      </c>
      <c r="AO10" s="55">
        <f t="shared" si="0"/>
        <v>0</v>
      </c>
      <c r="AP10" s="60">
        <v>37</v>
      </c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25"/>
      <c r="BZ10" s="73"/>
      <c r="CA10" s="76" t="str">
        <f t="shared" si="2"/>
        <v xml:space="preserve"> </v>
      </c>
      <c r="CB10" s="73">
        <f t="shared" si="3"/>
        <v>0</v>
      </c>
      <c r="CC10" s="73">
        <f t="shared" si="3"/>
        <v>0</v>
      </c>
      <c r="CD10" s="26"/>
      <c r="CE10" s="35"/>
      <c r="CF10" s="36"/>
      <c r="CG10" s="37"/>
      <c r="CH10" s="38"/>
      <c r="CI10" s="36"/>
      <c r="CJ10" s="37"/>
      <c r="CK10" s="36"/>
      <c r="CL10" s="36"/>
      <c r="CM10" s="37"/>
      <c r="CN10" s="36"/>
      <c r="CO10" s="36"/>
      <c r="CP10" s="37"/>
      <c r="CQ10" s="36"/>
      <c r="CR10" s="36"/>
      <c r="CS10" s="36"/>
      <c r="CT10" s="39"/>
      <c r="CU10" s="36"/>
      <c r="CV10" s="36"/>
      <c r="CW10" s="39"/>
      <c r="CX10" s="36"/>
      <c r="CY10" s="36"/>
      <c r="CZ10" s="39"/>
      <c r="DA10" s="36"/>
      <c r="DB10" s="37"/>
      <c r="DC10" s="39"/>
      <c r="DD10" s="36"/>
      <c r="DE10" s="37"/>
      <c r="DF10" s="39"/>
      <c r="DG10" s="36"/>
      <c r="DH10" s="37"/>
      <c r="DI10" s="36"/>
      <c r="DJ10" s="36"/>
      <c r="DK10" s="40"/>
    </row>
    <row r="11" spans="1:115" x14ac:dyDescent="0.2">
      <c r="A11" s="169"/>
      <c r="B11" s="59" t="s">
        <v>45</v>
      </c>
      <c r="C11" s="59">
        <v>22</v>
      </c>
      <c r="D11" s="69">
        <v>30489.700799999999</v>
      </c>
      <c r="E11" s="42">
        <v>41.530700000000003</v>
      </c>
      <c r="F11" s="42">
        <v>49.649299999999997</v>
      </c>
      <c r="G11" s="42">
        <v>50.3827</v>
      </c>
      <c r="H11" s="42">
        <v>41.559600000000003</v>
      </c>
      <c r="I11" s="42">
        <v>49.755400000000002</v>
      </c>
      <c r="J11" s="42">
        <v>50.506900000000002</v>
      </c>
      <c r="K11" s="42">
        <v>41.570599999999999</v>
      </c>
      <c r="L11" s="42">
        <v>49.766300000000001</v>
      </c>
      <c r="M11" s="42">
        <v>50.512099999999997</v>
      </c>
      <c r="N11" s="42">
        <v>41.542200000000001</v>
      </c>
      <c r="O11" s="42">
        <v>49.659599999999998</v>
      </c>
      <c r="P11" s="42">
        <v>50.386400000000002</v>
      </c>
      <c r="Q11" s="42">
        <v>40.979500000000002</v>
      </c>
      <c r="R11" s="42">
        <v>49.454999999999998</v>
      </c>
      <c r="S11" s="42">
        <v>50.1021</v>
      </c>
      <c r="T11" s="42">
        <v>40.874499999999998</v>
      </c>
      <c r="U11" s="42">
        <v>50.502800000000001</v>
      </c>
      <c r="V11" s="42">
        <v>51.563299999999998</v>
      </c>
      <c r="W11" s="42">
        <v>38.581400000000002</v>
      </c>
      <c r="X11" s="42">
        <v>49.457599999999999</v>
      </c>
      <c r="Y11" s="42">
        <v>50.293799999999997</v>
      </c>
      <c r="Z11" s="42">
        <v>41.555999999999997</v>
      </c>
      <c r="AA11" s="42">
        <v>49.750300000000003</v>
      </c>
      <c r="AB11" s="42">
        <v>50.505800000000001</v>
      </c>
      <c r="AC11" s="42">
        <v>41.5824</v>
      </c>
      <c r="AD11" s="42">
        <v>49.7605</v>
      </c>
      <c r="AE11" s="42">
        <v>50.514600000000002</v>
      </c>
      <c r="AF11" s="77">
        <v>42.433100000000003</v>
      </c>
      <c r="AG11" s="77">
        <v>49.709499999999998</v>
      </c>
      <c r="AH11" s="77">
        <v>50.510300000000001</v>
      </c>
      <c r="AI11" s="42">
        <v>43.038200000000003</v>
      </c>
      <c r="AJ11" s="42">
        <v>50.660699999999999</v>
      </c>
      <c r="AK11" s="42">
        <v>51.0364</v>
      </c>
      <c r="AL11" s="24">
        <v>183465.72</v>
      </c>
      <c r="AM11" s="71">
        <v>215.47</v>
      </c>
      <c r="AN11" s="72">
        <f t="shared" si="1"/>
        <v>50.962699999999998</v>
      </c>
      <c r="AO11" s="55">
        <f t="shared" si="0"/>
        <v>0.97323801878698668</v>
      </c>
      <c r="AP11" s="59">
        <v>22</v>
      </c>
      <c r="AQ11">
        <v>29673.736000000001</v>
      </c>
      <c r="AR11">
        <v>42.165700000000001</v>
      </c>
      <c r="AS11">
        <v>49.962299999999999</v>
      </c>
      <c r="AT11">
        <v>50.635800000000003</v>
      </c>
      <c r="AU11">
        <v>42.209600000000002</v>
      </c>
      <c r="AV11">
        <v>50.078499999999998</v>
      </c>
      <c r="AW11">
        <v>50.768500000000003</v>
      </c>
      <c r="AX11">
        <v>42.213700000000003</v>
      </c>
      <c r="AY11">
        <v>50.088900000000002</v>
      </c>
      <c r="AZ11">
        <v>50.773600000000002</v>
      </c>
      <c r="BA11">
        <v>42.168599999999998</v>
      </c>
      <c r="BB11">
        <v>49.973100000000002</v>
      </c>
      <c r="BC11">
        <v>50.640500000000003</v>
      </c>
      <c r="BD11">
        <v>42.156700000000001</v>
      </c>
      <c r="BE11">
        <v>49.950800000000001</v>
      </c>
      <c r="BF11">
        <v>50.504800000000003</v>
      </c>
      <c r="BG11">
        <v>41.627099999999999</v>
      </c>
      <c r="BH11">
        <v>50.866700000000002</v>
      </c>
      <c r="BI11">
        <v>51.778300000000002</v>
      </c>
      <c r="BJ11">
        <v>40.8416</v>
      </c>
      <c r="BK11">
        <v>49.672800000000002</v>
      </c>
      <c r="BL11">
        <v>50.466999999999999</v>
      </c>
      <c r="BM11">
        <v>42.2012</v>
      </c>
      <c r="BN11">
        <v>50.069299999999998</v>
      </c>
      <c r="BO11">
        <v>50.766300000000001</v>
      </c>
      <c r="BP11">
        <v>42.2074</v>
      </c>
      <c r="BQ11">
        <v>50.0839</v>
      </c>
      <c r="BR11">
        <v>50.7746</v>
      </c>
      <c r="BS11">
        <v>42.600999999999999</v>
      </c>
      <c r="BT11">
        <v>50.024000000000001</v>
      </c>
      <c r="BU11">
        <v>50.758000000000003</v>
      </c>
      <c r="BV11">
        <v>43.010100000000001</v>
      </c>
      <c r="BW11">
        <v>50.340800000000002</v>
      </c>
      <c r="BX11">
        <v>51.048999999999999</v>
      </c>
      <c r="BY11" s="24"/>
      <c r="BZ11" s="71"/>
      <c r="CA11" s="72" t="str">
        <f t="shared" si="2"/>
        <v xml:space="preserve"> </v>
      </c>
      <c r="CB11" s="73">
        <f t="shared" si="3"/>
        <v>0</v>
      </c>
      <c r="CC11" s="73">
        <f t="shared" si="3"/>
        <v>0</v>
      </c>
      <c r="CD11" s="26"/>
      <c r="CE11" s="27">
        <v>-0.12551088832011492</v>
      </c>
      <c r="CF11" s="28">
        <v>-0.14142626399190406</v>
      </c>
      <c r="CG11" s="28">
        <v>-0.14697017990260219</v>
      </c>
      <c r="CH11" s="27">
        <v>-0.12644515602833728</v>
      </c>
      <c r="CI11" s="28">
        <v>-0.14256778529700287</v>
      </c>
      <c r="CJ11" s="28">
        <v>-0.14816085974815962</v>
      </c>
      <c r="CK11" s="27">
        <v>-0.12572672998676149</v>
      </c>
      <c r="CL11" s="28">
        <v>-0.14274813087989435</v>
      </c>
      <c r="CM11" s="28">
        <v>-0.1483520562173023</v>
      </c>
      <c r="CN11" s="27">
        <v>-0.12474848808683592</v>
      </c>
      <c r="CO11" s="28">
        <v>-0.14193453589708427</v>
      </c>
      <c r="CP11" s="28">
        <v>-0.14789663531429498</v>
      </c>
      <c r="CQ11" s="27">
        <v>-0.20976553669781073</v>
      </c>
      <c r="CR11" s="28">
        <v>-0.16541772510906227</v>
      </c>
      <c r="CS11" s="28">
        <v>-0.1590395751435375</v>
      </c>
      <c r="CT11" s="29">
        <v>-0.1645668140694625</v>
      </c>
      <c r="CU11" s="28">
        <v>-0.17108126146915215</v>
      </c>
      <c r="CV11" s="28">
        <v>-0.10391257062863657</v>
      </c>
      <c r="CW11" s="27">
        <v>-0.40605069115617454</v>
      </c>
      <c r="CX11" s="28">
        <v>-0.11257425514977437</v>
      </c>
      <c r="CY11" s="28">
        <v>-0.11715222844744033</v>
      </c>
      <c r="CZ11" s="29">
        <v>-0.12595433635901099</v>
      </c>
      <c r="DA11" s="28">
        <v>-0.14160770689650337</v>
      </c>
      <c r="DB11" s="41">
        <v>-0.14776016586677998</v>
      </c>
      <c r="DC11" s="29">
        <v>-0.12456969167964038</v>
      </c>
      <c r="DD11" s="28">
        <v>-0.1436448950473026</v>
      </c>
      <c r="DE11" s="41">
        <v>-0.1495936969450169</v>
      </c>
      <c r="DF11" s="29">
        <v>-7.704607284226439E-2</v>
      </c>
      <c r="DG11" s="28">
        <v>-0.14480863638699137</v>
      </c>
      <c r="DH11" s="41">
        <v>-0.14806708145163994</v>
      </c>
      <c r="DI11" s="28">
        <v>8.7808876065920138E-4</v>
      </c>
      <c r="DJ11" s="28">
        <v>0.33570049228128718</v>
      </c>
      <c r="DK11" s="33">
        <v>9.9511768612096319E-2</v>
      </c>
    </row>
    <row r="12" spans="1:115" x14ac:dyDescent="0.2">
      <c r="A12" s="169"/>
      <c r="B12" s="60"/>
      <c r="C12" s="60">
        <v>27</v>
      </c>
      <c r="D12" s="74">
        <v>11183.6456</v>
      </c>
      <c r="E12" s="43">
        <v>38.796999999999997</v>
      </c>
      <c r="F12" s="43">
        <v>47.600700000000003</v>
      </c>
      <c r="G12" s="43">
        <v>48.72</v>
      </c>
      <c r="H12" s="43">
        <v>38.7986</v>
      </c>
      <c r="I12" s="43">
        <v>47.669899999999998</v>
      </c>
      <c r="J12" s="43">
        <v>48.807299999999998</v>
      </c>
      <c r="K12" s="43">
        <v>38.809199999999997</v>
      </c>
      <c r="L12" s="43">
        <v>47.682699999999997</v>
      </c>
      <c r="M12" s="43">
        <v>48.811399999999999</v>
      </c>
      <c r="N12" s="43">
        <v>38.808199999999999</v>
      </c>
      <c r="O12" s="43">
        <v>47.612699999999997</v>
      </c>
      <c r="P12" s="43">
        <v>48.722999999999999</v>
      </c>
      <c r="Q12" s="43">
        <v>38.6571</v>
      </c>
      <c r="R12" s="43">
        <v>47.2288</v>
      </c>
      <c r="S12" s="43">
        <v>48.125500000000002</v>
      </c>
      <c r="T12" s="43">
        <v>38.302</v>
      </c>
      <c r="U12" s="43">
        <v>48.552900000000001</v>
      </c>
      <c r="V12" s="43">
        <v>49.827399999999997</v>
      </c>
      <c r="W12" s="43">
        <v>37.129399999999997</v>
      </c>
      <c r="X12" s="43">
        <v>47.502699999999997</v>
      </c>
      <c r="Y12" s="43">
        <v>48.668300000000002</v>
      </c>
      <c r="Z12" s="43">
        <v>38.796900000000001</v>
      </c>
      <c r="AA12" s="43">
        <v>47.6646</v>
      </c>
      <c r="AB12" s="43">
        <v>48.804900000000004</v>
      </c>
      <c r="AC12" s="43">
        <v>38.811</v>
      </c>
      <c r="AD12" s="43">
        <v>47.676400000000001</v>
      </c>
      <c r="AE12" s="43">
        <v>48.8095</v>
      </c>
      <c r="AF12" s="78">
        <v>39.0473</v>
      </c>
      <c r="AG12" s="78">
        <v>47.617800000000003</v>
      </c>
      <c r="AH12" s="78">
        <v>48.783099999999997</v>
      </c>
      <c r="AI12" s="43">
        <v>39.654400000000003</v>
      </c>
      <c r="AJ12" s="43">
        <v>48.705300000000001</v>
      </c>
      <c r="AK12" s="43">
        <v>49.401000000000003</v>
      </c>
      <c r="AL12" s="25">
        <v>143777.56</v>
      </c>
      <c r="AM12" s="73">
        <v>166.06</v>
      </c>
      <c r="AN12" s="76">
        <f t="shared" si="1"/>
        <v>39.938211111111109</v>
      </c>
      <c r="AO12" s="55">
        <f t="shared" si="0"/>
        <v>1.0277712662854768</v>
      </c>
      <c r="AP12" s="60">
        <v>27</v>
      </c>
      <c r="AQ12">
        <v>11494.229600000001</v>
      </c>
      <c r="AR12">
        <v>39.328800000000001</v>
      </c>
      <c r="AS12">
        <v>47.987099999999998</v>
      </c>
      <c r="AT12">
        <v>49.075000000000003</v>
      </c>
      <c r="AU12">
        <v>39.337600000000002</v>
      </c>
      <c r="AV12">
        <v>48.064999999999998</v>
      </c>
      <c r="AW12">
        <v>49.171599999999998</v>
      </c>
      <c r="AX12">
        <v>39.344099999999997</v>
      </c>
      <c r="AY12">
        <v>48.077800000000003</v>
      </c>
      <c r="AZ12">
        <v>49.175199999999997</v>
      </c>
      <c r="BA12">
        <v>39.335900000000002</v>
      </c>
      <c r="BB12">
        <v>47.9998</v>
      </c>
      <c r="BC12">
        <v>49.079000000000001</v>
      </c>
      <c r="BD12">
        <v>39.551499999999997</v>
      </c>
      <c r="BE12">
        <v>47.734099999999998</v>
      </c>
      <c r="BF12">
        <v>48.5779</v>
      </c>
      <c r="BG12">
        <v>38.936700000000002</v>
      </c>
      <c r="BH12">
        <v>48.990900000000003</v>
      </c>
      <c r="BI12">
        <v>50.124299999999998</v>
      </c>
      <c r="BJ12">
        <v>38.617600000000003</v>
      </c>
      <c r="BK12">
        <v>47.805300000000003</v>
      </c>
      <c r="BL12">
        <v>48.954500000000003</v>
      </c>
      <c r="BM12">
        <v>39.333799999999997</v>
      </c>
      <c r="BN12">
        <v>48.056800000000003</v>
      </c>
      <c r="BO12">
        <v>49.168300000000002</v>
      </c>
      <c r="BP12">
        <v>39.3416</v>
      </c>
      <c r="BQ12">
        <v>48.072099999999999</v>
      </c>
      <c r="BR12">
        <v>49.1753</v>
      </c>
      <c r="BS12">
        <v>39.438699999999997</v>
      </c>
      <c r="BT12">
        <v>48.0154</v>
      </c>
      <c r="BU12">
        <v>49.1462</v>
      </c>
      <c r="BV12">
        <v>39.857100000000003</v>
      </c>
      <c r="BW12">
        <v>48.251199999999997</v>
      </c>
      <c r="BX12">
        <v>49.384900000000002</v>
      </c>
      <c r="BY12" s="25"/>
      <c r="BZ12" s="73"/>
      <c r="CA12" s="76" t="str">
        <f t="shared" si="2"/>
        <v xml:space="preserve"> </v>
      </c>
      <c r="CB12" s="73">
        <f t="shared" si="3"/>
        <v>0</v>
      </c>
      <c r="CC12" s="73">
        <f t="shared" si="3"/>
        <v>0</v>
      </c>
      <c r="CD12" s="26"/>
      <c r="CE12" s="35"/>
      <c r="CF12" s="36"/>
      <c r="CG12" s="37"/>
      <c r="CH12" s="38"/>
      <c r="CI12" s="36"/>
      <c r="CJ12" s="37"/>
      <c r="CK12" s="36"/>
      <c r="CL12" s="36"/>
      <c r="CM12" s="37"/>
      <c r="CN12" s="36"/>
      <c r="CO12" s="36"/>
      <c r="CP12" s="37"/>
      <c r="CQ12" s="36"/>
      <c r="CR12" s="36"/>
      <c r="CS12" s="36"/>
      <c r="CT12" s="39"/>
      <c r="CU12" s="36"/>
      <c r="CV12" s="36"/>
      <c r="CW12" s="39"/>
      <c r="CX12" s="36"/>
      <c r="CY12" s="36"/>
      <c r="CZ12" s="39"/>
      <c r="DA12" s="36"/>
      <c r="DB12" s="37"/>
      <c r="DC12" s="39"/>
      <c r="DD12" s="36"/>
      <c r="DE12" s="37"/>
      <c r="DF12" s="39"/>
      <c r="DG12" s="36"/>
      <c r="DH12" s="37"/>
      <c r="DI12" s="36"/>
      <c r="DJ12" s="36"/>
      <c r="DK12" s="40"/>
    </row>
    <row r="13" spans="1:115" x14ac:dyDescent="0.2">
      <c r="A13" s="169"/>
      <c r="B13" s="60"/>
      <c r="C13" s="60">
        <v>32</v>
      </c>
      <c r="D13" s="74">
        <v>4456.6688000000004</v>
      </c>
      <c r="E13" s="43">
        <v>36.4861</v>
      </c>
      <c r="F13" s="43">
        <v>45.782600000000002</v>
      </c>
      <c r="G13" s="43">
        <v>47.117899999999999</v>
      </c>
      <c r="H13" s="43">
        <v>36.477800000000002</v>
      </c>
      <c r="I13" s="43">
        <v>45.829700000000003</v>
      </c>
      <c r="J13" s="43">
        <v>47.179400000000001</v>
      </c>
      <c r="K13" s="43">
        <v>36.489699999999999</v>
      </c>
      <c r="L13" s="43">
        <v>45.845199999999998</v>
      </c>
      <c r="M13" s="43">
        <v>47.183599999999998</v>
      </c>
      <c r="N13" s="43">
        <v>36.499099999999999</v>
      </c>
      <c r="O13" s="43">
        <v>45.798099999999998</v>
      </c>
      <c r="P13" s="43">
        <v>47.121299999999998</v>
      </c>
      <c r="Q13" s="43">
        <v>36.286299999999997</v>
      </c>
      <c r="R13" s="43">
        <v>45.1813</v>
      </c>
      <c r="S13" s="43">
        <v>46.130400000000002</v>
      </c>
      <c r="T13" s="43">
        <v>36.314300000000003</v>
      </c>
      <c r="U13" s="43">
        <v>46.770600000000002</v>
      </c>
      <c r="V13" s="43">
        <v>48.224899999999998</v>
      </c>
      <c r="W13" s="43">
        <v>35.585799999999999</v>
      </c>
      <c r="X13" s="43">
        <v>45.739600000000003</v>
      </c>
      <c r="Y13" s="43">
        <v>47.096800000000002</v>
      </c>
      <c r="Z13" s="43">
        <v>36.4771</v>
      </c>
      <c r="AA13" s="43">
        <v>45.825499999999998</v>
      </c>
      <c r="AB13" s="43">
        <v>47.1768</v>
      </c>
      <c r="AC13" s="43">
        <v>36.488900000000001</v>
      </c>
      <c r="AD13" s="43">
        <v>45.839599999999997</v>
      </c>
      <c r="AE13" s="43">
        <v>47.180599999999998</v>
      </c>
      <c r="AF13" s="78">
        <v>36.545299999999997</v>
      </c>
      <c r="AG13" s="78">
        <v>45.792299999999997</v>
      </c>
      <c r="AH13" s="78">
        <v>47.151000000000003</v>
      </c>
      <c r="AI13" s="43">
        <v>37.2562</v>
      </c>
      <c r="AJ13" s="43">
        <v>46.9998</v>
      </c>
      <c r="AK13" s="43">
        <v>47.923099999999998</v>
      </c>
      <c r="AL13" s="25">
        <v>118193.97</v>
      </c>
      <c r="AM13" s="73">
        <v>149.88</v>
      </c>
      <c r="AN13" s="76">
        <f t="shared" si="1"/>
        <v>32.831658333333337</v>
      </c>
      <c r="AO13" s="55">
        <f t="shared" si="0"/>
        <v>1.0970491682038386</v>
      </c>
      <c r="AP13" s="60">
        <v>32</v>
      </c>
      <c r="AQ13">
        <v>4889.1848</v>
      </c>
      <c r="AR13">
        <v>36.951099999999997</v>
      </c>
      <c r="AS13">
        <v>46.2425</v>
      </c>
      <c r="AT13">
        <v>47.523099999999999</v>
      </c>
      <c r="AU13">
        <v>36.9452</v>
      </c>
      <c r="AV13">
        <v>46.296799999999998</v>
      </c>
      <c r="AW13">
        <v>47.592700000000001</v>
      </c>
      <c r="AX13">
        <v>36.956499999999998</v>
      </c>
      <c r="AY13">
        <v>46.312199999999997</v>
      </c>
      <c r="AZ13">
        <v>47.597799999999999</v>
      </c>
      <c r="BA13">
        <v>36.963299999999997</v>
      </c>
      <c r="BB13">
        <v>46.258400000000002</v>
      </c>
      <c r="BC13">
        <v>47.528799999999997</v>
      </c>
      <c r="BD13">
        <v>37.0152</v>
      </c>
      <c r="BE13">
        <v>45.734200000000001</v>
      </c>
      <c r="BF13">
        <v>46.642200000000003</v>
      </c>
      <c r="BG13">
        <v>36.792000000000002</v>
      </c>
      <c r="BH13">
        <v>47.2851</v>
      </c>
      <c r="BI13">
        <v>48.520299999999999</v>
      </c>
      <c r="BJ13">
        <v>36.58</v>
      </c>
      <c r="BK13">
        <v>46.130099999999999</v>
      </c>
      <c r="BL13">
        <v>47.441699999999997</v>
      </c>
      <c r="BM13">
        <v>36.943300000000001</v>
      </c>
      <c r="BN13">
        <v>46.290599999999998</v>
      </c>
      <c r="BO13">
        <v>47.589399999999998</v>
      </c>
      <c r="BP13">
        <v>36.955599999999997</v>
      </c>
      <c r="BQ13">
        <v>46.309899999999999</v>
      </c>
      <c r="BR13">
        <v>47.5991</v>
      </c>
      <c r="BS13">
        <v>36.976100000000002</v>
      </c>
      <c r="BT13">
        <v>46.264200000000002</v>
      </c>
      <c r="BU13">
        <v>47.569699999999997</v>
      </c>
      <c r="BV13">
        <v>37.4251</v>
      </c>
      <c r="BW13">
        <v>46.485599999999998</v>
      </c>
      <c r="BX13">
        <v>47.800899999999999</v>
      </c>
      <c r="BY13" s="25"/>
      <c r="BZ13" s="73"/>
      <c r="CA13" s="76" t="str">
        <f t="shared" si="2"/>
        <v xml:space="preserve"> </v>
      </c>
      <c r="CB13" s="73">
        <f t="shared" si="3"/>
        <v>0</v>
      </c>
      <c r="CC13" s="73">
        <f t="shared" si="3"/>
        <v>0</v>
      </c>
      <c r="CD13" s="26"/>
      <c r="CE13" s="35"/>
      <c r="CF13" s="36"/>
      <c r="CG13" s="37"/>
      <c r="CH13" s="38"/>
      <c r="CI13" s="36"/>
      <c r="CJ13" s="37"/>
      <c r="CK13" s="36"/>
      <c r="CL13" s="36"/>
      <c r="CM13" s="37"/>
      <c r="CN13" s="36"/>
      <c r="CO13" s="36"/>
      <c r="CP13" s="37"/>
      <c r="CQ13" s="36"/>
      <c r="CR13" s="36"/>
      <c r="CS13" s="36"/>
      <c r="CT13" s="39"/>
      <c r="CU13" s="36"/>
      <c r="CV13" s="36"/>
      <c r="CW13" s="39"/>
      <c r="CX13" s="36"/>
      <c r="CY13" s="36"/>
      <c r="CZ13" s="39"/>
      <c r="DA13" s="36"/>
      <c r="DB13" s="37"/>
      <c r="DC13" s="39"/>
      <c r="DD13" s="36"/>
      <c r="DE13" s="37"/>
      <c r="DF13" s="39"/>
      <c r="DG13" s="36"/>
      <c r="DH13" s="37"/>
      <c r="DI13" s="36"/>
      <c r="DJ13" s="36"/>
      <c r="DK13" s="40"/>
    </row>
    <row r="14" spans="1:115" ht="14.25" thickBot="1" x14ac:dyDescent="0.25">
      <c r="A14" s="169"/>
      <c r="B14" s="60"/>
      <c r="C14" s="60">
        <v>37</v>
      </c>
      <c r="D14" s="74">
        <v>1864.96</v>
      </c>
      <c r="E14" s="43">
        <v>34.332700000000003</v>
      </c>
      <c r="F14" s="43">
        <v>44.189100000000003</v>
      </c>
      <c r="G14" s="43">
        <v>45.654200000000003</v>
      </c>
      <c r="H14" s="43">
        <v>34.321199999999997</v>
      </c>
      <c r="I14" s="43">
        <v>44.222099999999998</v>
      </c>
      <c r="J14" s="43">
        <v>45.698599999999999</v>
      </c>
      <c r="K14" s="43">
        <v>34.335000000000001</v>
      </c>
      <c r="L14" s="43">
        <v>44.239899999999999</v>
      </c>
      <c r="M14" s="43">
        <v>45.704999999999998</v>
      </c>
      <c r="N14" s="43">
        <v>34.347099999999998</v>
      </c>
      <c r="O14" s="43">
        <v>44.206699999999998</v>
      </c>
      <c r="P14" s="43">
        <v>45.6599</v>
      </c>
      <c r="Q14" s="43">
        <v>33.838500000000003</v>
      </c>
      <c r="R14" s="43">
        <v>43.4009</v>
      </c>
      <c r="S14" s="43">
        <v>44.424900000000001</v>
      </c>
      <c r="T14" s="43">
        <v>34.448799999999999</v>
      </c>
      <c r="U14" s="43">
        <v>45.2239</v>
      </c>
      <c r="V14" s="43">
        <v>46.746499999999997</v>
      </c>
      <c r="W14" s="43">
        <v>33.8874</v>
      </c>
      <c r="X14" s="43">
        <v>44.174399999999999</v>
      </c>
      <c r="Y14" s="43">
        <v>45.649299999999997</v>
      </c>
      <c r="Z14" s="43">
        <v>34.321199999999997</v>
      </c>
      <c r="AA14" s="43">
        <v>44.218800000000002</v>
      </c>
      <c r="AB14" s="43">
        <v>45.696300000000001</v>
      </c>
      <c r="AC14" s="43">
        <v>34.333799999999997</v>
      </c>
      <c r="AD14" s="43">
        <v>44.235700000000001</v>
      </c>
      <c r="AE14" s="43">
        <v>45.702300000000001</v>
      </c>
      <c r="AF14" s="78">
        <v>34.336300000000001</v>
      </c>
      <c r="AG14" s="78">
        <v>44.1997</v>
      </c>
      <c r="AH14" s="78">
        <v>45.676499999999997</v>
      </c>
      <c r="AI14" s="43">
        <v>35.232900000000001</v>
      </c>
      <c r="AJ14" s="43">
        <v>45.4617</v>
      </c>
      <c r="AK14" s="43">
        <v>46.560400000000001</v>
      </c>
      <c r="AL14" s="25">
        <v>101222.16</v>
      </c>
      <c r="AM14" s="73">
        <v>120.92</v>
      </c>
      <c r="AN14" s="76">
        <f t="shared" si="1"/>
        <v>28.117266666666669</v>
      </c>
      <c r="AO14" s="55">
        <f t="shared" si="0"/>
        <v>1.1666412148249827</v>
      </c>
      <c r="AP14" s="60">
        <v>37</v>
      </c>
      <c r="AQ14">
        <v>2175.7392</v>
      </c>
      <c r="AR14">
        <v>34.777799999999999</v>
      </c>
      <c r="AS14">
        <v>44.657699999999998</v>
      </c>
      <c r="AT14">
        <v>46.108499999999999</v>
      </c>
      <c r="AU14">
        <v>34.767299999999999</v>
      </c>
      <c r="AV14">
        <v>44.6965</v>
      </c>
      <c r="AW14">
        <v>46.159700000000001</v>
      </c>
      <c r="AX14">
        <v>34.780299999999997</v>
      </c>
      <c r="AY14">
        <v>44.713900000000002</v>
      </c>
      <c r="AZ14">
        <v>46.166899999999998</v>
      </c>
      <c r="BA14">
        <v>34.791899999999998</v>
      </c>
      <c r="BB14">
        <v>44.676000000000002</v>
      </c>
      <c r="BC14">
        <v>46.116399999999999</v>
      </c>
      <c r="BD14">
        <v>34.460700000000003</v>
      </c>
      <c r="BE14">
        <v>43.96</v>
      </c>
      <c r="BF14">
        <v>44.986699999999999</v>
      </c>
      <c r="BG14">
        <v>34.860399999999998</v>
      </c>
      <c r="BH14">
        <v>45.762599999999999</v>
      </c>
      <c r="BI14">
        <v>47.0991</v>
      </c>
      <c r="BJ14">
        <v>34.594900000000003</v>
      </c>
      <c r="BK14">
        <v>44.589199999999998</v>
      </c>
      <c r="BL14">
        <v>46.054900000000004</v>
      </c>
      <c r="BM14">
        <v>34.766599999999997</v>
      </c>
      <c r="BN14">
        <v>44.692100000000003</v>
      </c>
      <c r="BO14">
        <v>46.1571</v>
      </c>
      <c r="BP14">
        <v>34.779899999999998</v>
      </c>
      <c r="BQ14">
        <v>44.712800000000001</v>
      </c>
      <c r="BR14">
        <v>46.168599999999998</v>
      </c>
      <c r="BS14">
        <v>34.7804</v>
      </c>
      <c r="BT14">
        <v>44.680100000000003</v>
      </c>
      <c r="BU14">
        <v>46.143900000000002</v>
      </c>
      <c r="BV14">
        <v>35.254600000000003</v>
      </c>
      <c r="BW14">
        <v>44.9163</v>
      </c>
      <c r="BX14">
        <v>46.365699999999997</v>
      </c>
      <c r="BY14" s="25"/>
      <c r="BZ14" s="73"/>
      <c r="CA14" s="76" t="str">
        <f t="shared" si="2"/>
        <v xml:space="preserve"> </v>
      </c>
      <c r="CB14" s="73">
        <f t="shared" si="3"/>
        <v>0</v>
      </c>
      <c r="CC14" s="73">
        <f t="shared" si="3"/>
        <v>0</v>
      </c>
      <c r="CD14" s="26"/>
      <c r="CE14" s="35"/>
      <c r="CF14" s="36"/>
      <c r="CG14" s="37"/>
      <c r="CH14" s="38"/>
      <c r="CI14" s="36"/>
      <c r="CJ14" s="37"/>
      <c r="CK14" s="36"/>
      <c r="CL14" s="36"/>
      <c r="CM14" s="37"/>
      <c r="CN14" s="36"/>
      <c r="CO14" s="36"/>
      <c r="CP14" s="37"/>
      <c r="CQ14" s="36"/>
      <c r="CR14" s="36"/>
      <c r="CS14" s="36"/>
      <c r="CT14" s="39"/>
      <c r="CU14" s="36"/>
      <c r="CV14" s="36"/>
      <c r="CW14" s="39"/>
      <c r="CX14" s="36"/>
      <c r="CY14" s="36"/>
      <c r="CZ14" s="39"/>
      <c r="DA14" s="36"/>
      <c r="DB14" s="37"/>
      <c r="DC14" s="39"/>
      <c r="DD14" s="36"/>
      <c r="DE14" s="37"/>
      <c r="DF14" s="39"/>
      <c r="DG14" s="36"/>
      <c r="DH14" s="37"/>
      <c r="DI14" s="36"/>
      <c r="DJ14" s="36"/>
      <c r="DK14" s="40"/>
    </row>
    <row r="15" spans="1:115" x14ac:dyDescent="0.2">
      <c r="A15" s="169"/>
      <c r="B15" s="59" t="s">
        <v>46</v>
      </c>
      <c r="C15" s="59">
        <v>22</v>
      </c>
      <c r="D15" s="69">
        <v>17638.743999999999</v>
      </c>
      <c r="E15" s="17">
        <v>42.076099999999997</v>
      </c>
      <c r="F15" s="70">
        <v>48.795900000000003</v>
      </c>
      <c r="G15" s="70">
        <v>49.612200000000001</v>
      </c>
      <c r="H15" s="70">
        <v>42.0929</v>
      </c>
      <c r="I15" s="70">
        <v>48.903300000000002</v>
      </c>
      <c r="J15" s="70">
        <v>49.746400000000001</v>
      </c>
      <c r="K15" s="70">
        <v>42.089599999999997</v>
      </c>
      <c r="L15" s="70">
        <v>48.907699999999998</v>
      </c>
      <c r="M15" s="70">
        <v>49.747</v>
      </c>
      <c r="N15" s="70">
        <v>42.075000000000003</v>
      </c>
      <c r="O15" s="70">
        <v>48.7973</v>
      </c>
      <c r="P15" s="70">
        <v>49.611699999999999</v>
      </c>
      <c r="Q15" s="70">
        <v>42.880600000000001</v>
      </c>
      <c r="R15" s="70">
        <v>49.793799999999997</v>
      </c>
      <c r="S15" s="70">
        <v>50.719099999999997</v>
      </c>
      <c r="T15" s="70">
        <v>42.031300000000002</v>
      </c>
      <c r="U15" s="70">
        <v>48.479100000000003</v>
      </c>
      <c r="V15" s="70">
        <v>51.396999999999998</v>
      </c>
      <c r="W15" s="70">
        <v>39.041200000000003</v>
      </c>
      <c r="X15" s="70">
        <v>48.6922</v>
      </c>
      <c r="Y15" s="70">
        <v>49.574399999999997</v>
      </c>
      <c r="Z15" s="70">
        <v>42.088099999999997</v>
      </c>
      <c r="AA15" s="70">
        <v>48.907600000000002</v>
      </c>
      <c r="AB15" s="70">
        <v>49.750100000000003</v>
      </c>
      <c r="AC15" s="70">
        <v>42.0871</v>
      </c>
      <c r="AD15" s="70">
        <v>48.91</v>
      </c>
      <c r="AE15" s="70">
        <v>49.750399999999999</v>
      </c>
      <c r="AF15" s="70">
        <v>42.627899999999997</v>
      </c>
      <c r="AG15" s="70">
        <v>48.899900000000002</v>
      </c>
      <c r="AH15" s="70">
        <v>49.744300000000003</v>
      </c>
      <c r="AI15" s="70">
        <v>43.17</v>
      </c>
      <c r="AJ15" s="70">
        <v>49.114600000000003</v>
      </c>
      <c r="AK15" s="70">
        <v>50.056699999999999</v>
      </c>
      <c r="AL15" s="24">
        <v>115666.56</v>
      </c>
      <c r="AM15" s="71">
        <v>181.61</v>
      </c>
      <c r="AN15" s="72">
        <f t="shared" si="1"/>
        <v>32.129599999999996</v>
      </c>
      <c r="AO15" s="55">
        <f t="shared" si="0"/>
        <v>0.95445358240926925</v>
      </c>
      <c r="AP15" s="59">
        <v>22</v>
      </c>
      <c r="AQ15">
        <v>16835.362400000002</v>
      </c>
      <c r="AR15">
        <v>42.590400000000002</v>
      </c>
      <c r="AS15">
        <v>48.966999999999999</v>
      </c>
      <c r="AT15">
        <v>49.697600000000001</v>
      </c>
      <c r="AU15">
        <v>42.614699999999999</v>
      </c>
      <c r="AV15">
        <v>49.079900000000002</v>
      </c>
      <c r="AW15">
        <v>49.8352</v>
      </c>
      <c r="AX15">
        <v>42.621200000000002</v>
      </c>
      <c r="AY15">
        <v>49.084699999999998</v>
      </c>
      <c r="AZ15">
        <v>49.838000000000001</v>
      </c>
      <c r="BA15">
        <v>42.595500000000001</v>
      </c>
      <c r="BB15">
        <v>48.969700000000003</v>
      </c>
      <c r="BC15">
        <v>49.6995</v>
      </c>
      <c r="BD15">
        <v>43.854199999999999</v>
      </c>
      <c r="BE15">
        <v>50.317500000000003</v>
      </c>
      <c r="BF15">
        <v>51.047199999999997</v>
      </c>
      <c r="BG15">
        <v>42.0916</v>
      </c>
      <c r="BH15">
        <v>48.270299999999999</v>
      </c>
      <c r="BI15">
        <v>51.218400000000003</v>
      </c>
      <c r="BJ15">
        <v>41.2423</v>
      </c>
      <c r="BK15">
        <v>48.8001</v>
      </c>
      <c r="BL15">
        <v>49.626600000000003</v>
      </c>
      <c r="BM15">
        <v>42.607100000000003</v>
      </c>
      <c r="BN15">
        <v>49.084099999999999</v>
      </c>
      <c r="BO15">
        <v>49.839700000000001</v>
      </c>
      <c r="BP15">
        <v>42.614100000000001</v>
      </c>
      <c r="BQ15">
        <v>49.088900000000002</v>
      </c>
      <c r="BR15">
        <v>49.843000000000004</v>
      </c>
      <c r="BS15">
        <v>42.885599999999997</v>
      </c>
      <c r="BT15">
        <v>49.075299999999999</v>
      </c>
      <c r="BU15">
        <v>49.834600000000002</v>
      </c>
      <c r="BV15">
        <v>43.198</v>
      </c>
      <c r="BW15">
        <v>49.264699999999998</v>
      </c>
      <c r="BX15">
        <v>50.185600000000001</v>
      </c>
      <c r="BY15" s="24"/>
      <c r="BZ15" s="71"/>
      <c r="CA15" s="72" t="str">
        <f t="shared" si="2"/>
        <v xml:space="preserve"> </v>
      </c>
      <c r="CB15" s="73">
        <f t="shared" si="3"/>
        <v>0</v>
      </c>
      <c r="CC15" s="73">
        <f t="shared" si="3"/>
        <v>0</v>
      </c>
      <c r="CD15" s="26"/>
      <c r="CE15" s="27">
        <v>-0.16990061102332066</v>
      </c>
      <c r="CF15" s="28">
        <v>-0.10077876374746653</v>
      </c>
      <c r="CG15" s="28">
        <v>-0.10064882256744878</v>
      </c>
      <c r="CH15" s="27">
        <v>-0.16997371155719443</v>
      </c>
      <c r="CI15" s="28">
        <v>-0.10122453319852531</v>
      </c>
      <c r="CJ15" s="28">
        <v>-0.10083848747953983</v>
      </c>
      <c r="CK15" s="27">
        <v>-0.17188829887478219</v>
      </c>
      <c r="CL15" s="28">
        <v>-0.10217727167458712</v>
      </c>
      <c r="CM15" s="28">
        <v>-0.10250064721888485</v>
      </c>
      <c r="CN15" s="27">
        <v>-0.17139262749471429</v>
      </c>
      <c r="CO15" s="28">
        <v>-0.10190882359213849</v>
      </c>
      <c r="CP15" s="28">
        <v>-0.1022226724880263</v>
      </c>
      <c r="CQ15" s="27">
        <v>-0.25751591458555456</v>
      </c>
      <c r="CR15" s="28">
        <v>-0.21692621910292587</v>
      </c>
      <c r="CS15" s="28">
        <v>-0.21034813979693623</v>
      </c>
      <c r="CT15" s="29">
        <v>-7.9604105348422327E-2</v>
      </c>
      <c r="CU15" s="28">
        <v>4.3218565357762584E-2</v>
      </c>
      <c r="CV15" s="28">
        <v>6.7194596149100283E-2</v>
      </c>
      <c r="CW15" s="27">
        <v>-0.42279120849916252</v>
      </c>
      <c r="CX15" s="28">
        <v>-8.4672721271244034E-2</v>
      </c>
      <c r="CY15" s="28">
        <v>-8.1578686151246083E-2</v>
      </c>
      <c r="CZ15" s="29">
        <v>-0.16975106202997758</v>
      </c>
      <c r="DA15" s="28">
        <v>-0.10140113884348823</v>
      </c>
      <c r="DB15" s="41">
        <v>-0.10136254538162748</v>
      </c>
      <c r="DC15" s="29">
        <v>-0.17162955523177625</v>
      </c>
      <c r="DD15" s="28">
        <v>-0.10367452728503601</v>
      </c>
      <c r="DE15" s="41">
        <v>-0.10359700396591909</v>
      </c>
      <c r="DF15" s="29">
        <v>-0.14757335710957387</v>
      </c>
      <c r="DG15" s="28">
        <v>-0.10376754098834129</v>
      </c>
      <c r="DH15" s="41">
        <v>-0.10403558522417611</v>
      </c>
      <c r="DI15" s="28">
        <v>-8.7603549725899343E-2</v>
      </c>
      <c r="DJ15" s="28">
        <v>-0.10024606582120044</v>
      </c>
      <c r="DK15" s="33">
        <v>-0.13098147560447782</v>
      </c>
    </row>
    <row r="16" spans="1:115" x14ac:dyDescent="0.2">
      <c r="A16" s="169"/>
      <c r="B16" s="60"/>
      <c r="C16" s="60">
        <v>27</v>
      </c>
      <c r="D16" s="74">
        <v>7850.2344000000003</v>
      </c>
      <c r="E16" s="34">
        <v>39.7331</v>
      </c>
      <c r="F16" s="75">
        <v>46.646900000000002</v>
      </c>
      <c r="G16" s="75">
        <v>48.322899999999997</v>
      </c>
      <c r="H16" s="75">
        <v>39.7288</v>
      </c>
      <c r="I16" s="75">
        <v>46.714100000000002</v>
      </c>
      <c r="J16" s="75">
        <v>48.424900000000001</v>
      </c>
      <c r="K16" s="75">
        <v>39.727600000000002</v>
      </c>
      <c r="L16" s="75">
        <v>46.717100000000002</v>
      </c>
      <c r="M16" s="75">
        <v>48.421799999999998</v>
      </c>
      <c r="N16" s="75">
        <v>39.733400000000003</v>
      </c>
      <c r="O16" s="75">
        <v>46.6479</v>
      </c>
      <c r="P16" s="75">
        <v>48.319899999999997</v>
      </c>
      <c r="Q16" s="75">
        <v>40.728000000000002</v>
      </c>
      <c r="R16" s="75">
        <v>47.488700000000001</v>
      </c>
      <c r="S16" s="75">
        <v>49.046999999999997</v>
      </c>
      <c r="T16" s="75">
        <v>39.246000000000002</v>
      </c>
      <c r="U16" s="75">
        <v>45.862299999999998</v>
      </c>
      <c r="V16" s="75">
        <v>49.599400000000003</v>
      </c>
      <c r="W16" s="75">
        <v>37.893099999999997</v>
      </c>
      <c r="X16" s="75">
        <v>46.609000000000002</v>
      </c>
      <c r="Y16" s="75">
        <v>48.311500000000002</v>
      </c>
      <c r="Z16" s="75">
        <v>39.725700000000003</v>
      </c>
      <c r="AA16" s="75">
        <v>46.715200000000003</v>
      </c>
      <c r="AB16" s="75">
        <v>48.425899999999999</v>
      </c>
      <c r="AC16" s="75">
        <v>39.725700000000003</v>
      </c>
      <c r="AD16" s="75">
        <v>46.715800000000002</v>
      </c>
      <c r="AE16" s="75">
        <v>48.421900000000001</v>
      </c>
      <c r="AF16" s="75">
        <v>39.8887</v>
      </c>
      <c r="AG16" s="75">
        <v>46.698099999999997</v>
      </c>
      <c r="AH16" s="75">
        <v>48.411499999999997</v>
      </c>
      <c r="AI16" s="75">
        <v>40.373100000000001</v>
      </c>
      <c r="AJ16" s="75">
        <v>46.843299999999999</v>
      </c>
      <c r="AK16" s="75">
        <v>48.6434</v>
      </c>
      <c r="AL16" s="25">
        <v>100855.59</v>
      </c>
      <c r="AM16" s="73">
        <v>146.19999999999999</v>
      </c>
      <c r="AN16" s="76">
        <f t="shared" si="1"/>
        <v>28.015441666666664</v>
      </c>
      <c r="AO16" s="55">
        <f t="shared" si="0"/>
        <v>0.94924717152394833</v>
      </c>
      <c r="AP16" s="60">
        <v>27</v>
      </c>
      <c r="AQ16">
        <v>7451.8127999999997</v>
      </c>
      <c r="AR16">
        <v>40.168700000000001</v>
      </c>
      <c r="AS16">
        <v>46.841200000000001</v>
      </c>
      <c r="AT16">
        <v>48.431399999999996</v>
      </c>
      <c r="AU16">
        <v>40.167499999999997</v>
      </c>
      <c r="AV16">
        <v>46.912700000000001</v>
      </c>
      <c r="AW16">
        <v>48.536099999999998</v>
      </c>
      <c r="AX16">
        <v>40.173400000000001</v>
      </c>
      <c r="AY16">
        <v>46.918300000000002</v>
      </c>
      <c r="AZ16">
        <v>48.536900000000003</v>
      </c>
      <c r="BA16">
        <v>40.174399999999999</v>
      </c>
      <c r="BB16">
        <v>46.845399999999998</v>
      </c>
      <c r="BC16">
        <v>48.431699999999999</v>
      </c>
      <c r="BD16">
        <v>41.534300000000002</v>
      </c>
      <c r="BE16">
        <v>48.050400000000003</v>
      </c>
      <c r="BF16">
        <v>49.446199999999997</v>
      </c>
      <c r="BG16">
        <v>39.354300000000002</v>
      </c>
      <c r="BH16">
        <v>45.7012</v>
      </c>
      <c r="BI16">
        <v>49.394799999999996</v>
      </c>
      <c r="BJ16">
        <v>39.400500000000001</v>
      </c>
      <c r="BK16">
        <v>46.751399999999997</v>
      </c>
      <c r="BL16">
        <v>48.384</v>
      </c>
      <c r="BM16">
        <v>40.1631</v>
      </c>
      <c r="BN16">
        <v>46.914299999999997</v>
      </c>
      <c r="BO16">
        <v>48.537999999999997</v>
      </c>
      <c r="BP16">
        <v>40.169499999999999</v>
      </c>
      <c r="BQ16">
        <v>46.920900000000003</v>
      </c>
      <c r="BR16">
        <v>48.539000000000001</v>
      </c>
      <c r="BS16">
        <v>40.250900000000001</v>
      </c>
      <c r="BT16">
        <v>46.903700000000001</v>
      </c>
      <c r="BU16">
        <v>48.5291</v>
      </c>
      <c r="BV16">
        <v>40.511000000000003</v>
      </c>
      <c r="BW16">
        <v>47.0364</v>
      </c>
      <c r="BX16">
        <v>48.829000000000001</v>
      </c>
      <c r="BY16" s="25"/>
      <c r="BZ16" s="73"/>
      <c r="CA16" s="76" t="str">
        <f t="shared" si="2"/>
        <v xml:space="preserve"> </v>
      </c>
      <c r="CB16" s="73">
        <f t="shared" si="3"/>
        <v>0</v>
      </c>
      <c r="CC16" s="73">
        <f t="shared" si="3"/>
        <v>0</v>
      </c>
      <c r="CD16" s="26"/>
      <c r="CE16" s="35"/>
      <c r="CF16" s="36"/>
      <c r="CG16" s="37"/>
      <c r="CH16" s="38"/>
      <c r="CI16" s="36"/>
      <c r="CJ16" s="37"/>
      <c r="CK16" s="36"/>
      <c r="CL16" s="36"/>
      <c r="CM16" s="37"/>
      <c r="CN16" s="36"/>
      <c r="CO16" s="36"/>
      <c r="CP16" s="37"/>
      <c r="CQ16" s="36"/>
      <c r="CR16" s="36"/>
      <c r="CS16" s="36"/>
      <c r="CT16" s="39"/>
      <c r="CU16" s="36"/>
      <c r="CV16" s="36"/>
      <c r="CW16" s="39"/>
      <c r="CX16" s="36"/>
      <c r="CY16" s="36"/>
      <c r="CZ16" s="39"/>
      <c r="DA16" s="36"/>
      <c r="DB16" s="37"/>
      <c r="DC16" s="39"/>
      <c r="DD16" s="36"/>
      <c r="DE16" s="37"/>
      <c r="DF16" s="39"/>
      <c r="DG16" s="36"/>
      <c r="DH16" s="37"/>
      <c r="DI16" s="36"/>
      <c r="DJ16" s="36"/>
      <c r="DK16" s="40"/>
    </row>
    <row r="17" spans="1:115" x14ac:dyDescent="0.2">
      <c r="A17" s="169"/>
      <c r="B17" s="60"/>
      <c r="C17" s="60">
        <v>32</v>
      </c>
      <c r="D17" s="74">
        <v>3532.0279999999998</v>
      </c>
      <c r="E17" s="34">
        <v>37.289400000000001</v>
      </c>
      <c r="F17" s="75">
        <v>44.482599999999998</v>
      </c>
      <c r="G17" s="75">
        <v>46.849200000000003</v>
      </c>
      <c r="H17" s="75">
        <v>37.2776</v>
      </c>
      <c r="I17" s="75">
        <v>44.523800000000001</v>
      </c>
      <c r="J17" s="75">
        <v>46.922199999999997</v>
      </c>
      <c r="K17" s="75">
        <v>37.277799999999999</v>
      </c>
      <c r="L17" s="75">
        <v>44.526800000000001</v>
      </c>
      <c r="M17" s="75">
        <v>46.916699999999999</v>
      </c>
      <c r="N17" s="75">
        <v>37.290999999999997</v>
      </c>
      <c r="O17" s="75">
        <v>44.484099999999998</v>
      </c>
      <c r="P17" s="75">
        <v>46.843499999999999</v>
      </c>
      <c r="Q17" s="75">
        <v>38.3887</v>
      </c>
      <c r="R17" s="75">
        <v>45.142600000000002</v>
      </c>
      <c r="S17" s="75">
        <v>47.154499999999999</v>
      </c>
      <c r="T17" s="75">
        <v>36.568800000000003</v>
      </c>
      <c r="U17" s="75">
        <v>43.419800000000002</v>
      </c>
      <c r="V17" s="75">
        <v>47.9846</v>
      </c>
      <c r="W17" s="75">
        <v>36.302</v>
      </c>
      <c r="X17" s="75">
        <v>44.4803</v>
      </c>
      <c r="Y17" s="75">
        <v>46.8566</v>
      </c>
      <c r="Z17" s="75">
        <v>37.276499999999999</v>
      </c>
      <c r="AA17" s="75">
        <v>44.523600000000002</v>
      </c>
      <c r="AB17" s="75">
        <v>46.921599999999998</v>
      </c>
      <c r="AC17" s="75">
        <v>37.276200000000003</v>
      </c>
      <c r="AD17" s="75">
        <v>44.524900000000002</v>
      </c>
      <c r="AE17" s="75">
        <v>46.915900000000001</v>
      </c>
      <c r="AF17" s="75">
        <v>37.314100000000003</v>
      </c>
      <c r="AG17" s="75">
        <v>44.511499999999998</v>
      </c>
      <c r="AH17" s="75">
        <v>46.904600000000002</v>
      </c>
      <c r="AI17" s="75">
        <v>37.737000000000002</v>
      </c>
      <c r="AJ17" s="75">
        <v>44.634099999999997</v>
      </c>
      <c r="AK17" s="75">
        <v>47.1126</v>
      </c>
      <c r="AL17" s="25">
        <v>82728.84</v>
      </c>
      <c r="AM17" s="73">
        <v>126.89</v>
      </c>
      <c r="AN17" s="76">
        <f t="shared" si="1"/>
        <v>22.980233333333331</v>
      </c>
      <c r="AO17" s="55">
        <f t="shared" si="0"/>
        <v>0.95830769178500297</v>
      </c>
      <c r="AP17" s="60">
        <v>32</v>
      </c>
      <c r="AQ17">
        <v>3384.7696000000001</v>
      </c>
      <c r="AR17">
        <v>37.684699999999999</v>
      </c>
      <c r="AS17">
        <v>44.611600000000003</v>
      </c>
      <c r="AT17">
        <v>46.951799999999999</v>
      </c>
      <c r="AU17">
        <v>37.673200000000001</v>
      </c>
      <c r="AV17">
        <v>44.654899999999998</v>
      </c>
      <c r="AW17">
        <v>47.026800000000001</v>
      </c>
      <c r="AX17">
        <v>37.68</v>
      </c>
      <c r="AY17">
        <v>44.661000000000001</v>
      </c>
      <c r="AZ17">
        <v>47.024299999999997</v>
      </c>
      <c r="BA17">
        <v>37.691499999999998</v>
      </c>
      <c r="BB17">
        <v>44.616399999999999</v>
      </c>
      <c r="BC17">
        <v>46.949100000000001</v>
      </c>
      <c r="BD17">
        <v>39.050899999999999</v>
      </c>
      <c r="BE17">
        <v>45.664700000000003</v>
      </c>
      <c r="BF17">
        <v>47.5822</v>
      </c>
      <c r="BG17">
        <v>36.71</v>
      </c>
      <c r="BH17">
        <v>43.093899999999998</v>
      </c>
      <c r="BI17">
        <v>47.772300000000001</v>
      </c>
      <c r="BJ17">
        <v>37.2928</v>
      </c>
      <c r="BK17">
        <v>44.570099999999996</v>
      </c>
      <c r="BL17">
        <v>46.921599999999998</v>
      </c>
      <c r="BM17">
        <v>37.671300000000002</v>
      </c>
      <c r="BN17">
        <v>44.655500000000004</v>
      </c>
      <c r="BO17">
        <v>47.027500000000003</v>
      </c>
      <c r="BP17">
        <v>37.6783</v>
      </c>
      <c r="BQ17">
        <v>44.664499999999997</v>
      </c>
      <c r="BR17">
        <v>47.025799999999997</v>
      </c>
      <c r="BS17">
        <v>37.699800000000003</v>
      </c>
      <c r="BT17">
        <v>44.651400000000002</v>
      </c>
      <c r="BU17">
        <v>47.016599999999997</v>
      </c>
      <c r="BV17">
        <v>37.926900000000003</v>
      </c>
      <c r="BW17">
        <v>44.761699999999998</v>
      </c>
      <c r="BX17">
        <v>47.278300000000002</v>
      </c>
      <c r="BY17" s="25"/>
      <c r="BZ17" s="73"/>
      <c r="CA17" s="76" t="str">
        <f t="shared" si="2"/>
        <v xml:space="preserve"> </v>
      </c>
      <c r="CB17" s="73">
        <f t="shared" si="3"/>
        <v>0</v>
      </c>
      <c r="CC17" s="73">
        <f t="shared" si="3"/>
        <v>0</v>
      </c>
      <c r="CD17" s="26"/>
      <c r="CE17" s="35"/>
      <c r="CF17" s="36"/>
      <c r="CG17" s="37"/>
      <c r="CH17" s="38"/>
      <c r="CI17" s="36"/>
      <c r="CJ17" s="37"/>
      <c r="CK17" s="36"/>
      <c r="CL17" s="36"/>
      <c r="CM17" s="37"/>
      <c r="CN17" s="36"/>
      <c r="CO17" s="36"/>
      <c r="CP17" s="37"/>
      <c r="CQ17" s="36"/>
      <c r="CR17" s="36"/>
      <c r="CS17" s="36"/>
      <c r="CT17" s="39"/>
      <c r="CU17" s="36"/>
      <c r="CV17" s="36"/>
      <c r="CW17" s="39"/>
      <c r="CX17" s="36"/>
      <c r="CY17" s="36"/>
      <c r="CZ17" s="39"/>
      <c r="DA17" s="36"/>
      <c r="DB17" s="37"/>
      <c r="DC17" s="39"/>
      <c r="DD17" s="36"/>
      <c r="DE17" s="37"/>
      <c r="DF17" s="39"/>
      <c r="DG17" s="36"/>
      <c r="DH17" s="37"/>
      <c r="DI17" s="36"/>
      <c r="DJ17" s="36"/>
      <c r="DK17" s="40"/>
    </row>
    <row r="18" spans="1:115" ht="14.25" thickBot="1" x14ac:dyDescent="0.25">
      <c r="A18" s="169"/>
      <c r="B18" s="60"/>
      <c r="C18" s="60">
        <v>37</v>
      </c>
      <c r="D18" s="74">
        <v>1508.4967999999999</v>
      </c>
      <c r="E18" s="34">
        <v>34.980600000000003</v>
      </c>
      <c r="F18" s="75">
        <v>42.841999999999999</v>
      </c>
      <c r="G18" s="75">
        <v>45.5441</v>
      </c>
      <c r="H18" s="75">
        <v>34.968200000000003</v>
      </c>
      <c r="I18" s="75">
        <v>42.8705</v>
      </c>
      <c r="J18" s="75">
        <v>45.599200000000003</v>
      </c>
      <c r="K18" s="75">
        <v>34.970700000000001</v>
      </c>
      <c r="L18" s="75">
        <v>42.874200000000002</v>
      </c>
      <c r="M18" s="75">
        <v>45.591200000000001</v>
      </c>
      <c r="N18" s="75">
        <v>34.984299999999998</v>
      </c>
      <c r="O18" s="75">
        <v>42.8444</v>
      </c>
      <c r="P18" s="75">
        <v>45.537199999999999</v>
      </c>
      <c r="Q18" s="75">
        <v>36.105600000000003</v>
      </c>
      <c r="R18" s="75">
        <v>43.340400000000002</v>
      </c>
      <c r="S18" s="75">
        <v>45.561500000000002</v>
      </c>
      <c r="T18" s="75">
        <v>34.2575</v>
      </c>
      <c r="U18" s="75">
        <v>41.674500000000002</v>
      </c>
      <c r="V18" s="75">
        <v>46.903300000000002</v>
      </c>
      <c r="W18" s="75">
        <v>34.493600000000001</v>
      </c>
      <c r="X18" s="75">
        <v>42.849699999999999</v>
      </c>
      <c r="Y18" s="75">
        <v>45.557000000000002</v>
      </c>
      <c r="Z18" s="75">
        <v>34.9679</v>
      </c>
      <c r="AA18" s="75">
        <v>42.87</v>
      </c>
      <c r="AB18" s="75">
        <v>45.598300000000002</v>
      </c>
      <c r="AC18" s="75">
        <v>34.969000000000001</v>
      </c>
      <c r="AD18" s="75">
        <v>42.872900000000001</v>
      </c>
      <c r="AE18" s="75">
        <v>45.589700000000001</v>
      </c>
      <c r="AF18" s="75">
        <v>34.9679</v>
      </c>
      <c r="AG18" s="75">
        <v>42.862400000000001</v>
      </c>
      <c r="AH18" s="75">
        <v>45.580399999999997</v>
      </c>
      <c r="AI18" s="75">
        <v>35.330199999999998</v>
      </c>
      <c r="AJ18" s="75">
        <v>42.9422</v>
      </c>
      <c r="AK18" s="75">
        <v>45.799199999999999</v>
      </c>
      <c r="AL18" s="25">
        <v>82010.3</v>
      </c>
      <c r="AM18" s="73">
        <v>124.66</v>
      </c>
      <c r="AN18" s="76">
        <f t="shared" si="1"/>
        <v>22.780638888888891</v>
      </c>
      <c r="AO18" s="55">
        <f t="shared" si="0"/>
        <v>0.98720262449346929</v>
      </c>
      <c r="AP18" s="60">
        <v>37</v>
      </c>
      <c r="AQ18">
        <v>1489.192</v>
      </c>
      <c r="AR18">
        <v>35.348300000000002</v>
      </c>
      <c r="AS18">
        <v>42.922499999999999</v>
      </c>
      <c r="AT18">
        <v>45.6586</v>
      </c>
      <c r="AU18">
        <v>35.335700000000003</v>
      </c>
      <c r="AV18">
        <v>42.951900000000002</v>
      </c>
      <c r="AW18">
        <v>45.715000000000003</v>
      </c>
      <c r="AX18">
        <v>35.341500000000003</v>
      </c>
      <c r="AY18">
        <v>42.9587</v>
      </c>
      <c r="AZ18">
        <v>45.710799999999999</v>
      </c>
      <c r="BA18">
        <v>35.3551</v>
      </c>
      <c r="BB18">
        <v>42.928100000000001</v>
      </c>
      <c r="BC18">
        <v>45.654899999999998</v>
      </c>
      <c r="BD18">
        <v>36.664999999999999</v>
      </c>
      <c r="BE18">
        <v>43.834200000000003</v>
      </c>
      <c r="BF18">
        <v>45.991599999999998</v>
      </c>
      <c r="BG18">
        <v>34.4343</v>
      </c>
      <c r="BH18">
        <v>41.3142</v>
      </c>
      <c r="BI18">
        <v>46.671500000000002</v>
      </c>
      <c r="BJ18">
        <v>35.1599</v>
      </c>
      <c r="BK18">
        <v>42.900799999999997</v>
      </c>
      <c r="BL18">
        <v>45.640300000000003</v>
      </c>
      <c r="BM18">
        <v>35.335099999999997</v>
      </c>
      <c r="BN18">
        <v>42.952199999999998</v>
      </c>
      <c r="BO18">
        <v>45.715400000000002</v>
      </c>
      <c r="BP18">
        <v>35.340800000000002</v>
      </c>
      <c r="BQ18">
        <v>42.961100000000002</v>
      </c>
      <c r="BR18">
        <v>45.712200000000003</v>
      </c>
      <c r="BS18">
        <v>35.343800000000002</v>
      </c>
      <c r="BT18">
        <v>42.952300000000001</v>
      </c>
      <c r="BU18">
        <v>45.704099999999997</v>
      </c>
      <c r="BV18">
        <v>35.5379</v>
      </c>
      <c r="BW18">
        <v>43.067599999999999</v>
      </c>
      <c r="BX18">
        <v>45.960900000000002</v>
      </c>
      <c r="BY18" s="25"/>
      <c r="BZ18" s="73"/>
      <c r="CA18" s="76" t="str">
        <f t="shared" si="2"/>
        <v xml:space="preserve"> </v>
      </c>
      <c r="CB18" s="73">
        <f t="shared" si="3"/>
        <v>0</v>
      </c>
      <c r="CC18" s="73">
        <f t="shared" si="3"/>
        <v>0</v>
      </c>
      <c r="CD18" s="26"/>
      <c r="CE18" s="35"/>
      <c r="CF18" s="36"/>
      <c r="CG18" s="37"/>
      <c r="CH18" s="38"/>
      <c r="CI18" s="36"/>
      <c r="CJ18" s="37"/>
      <c r="CK18" s="36"/>
      <c r="CL18" s="36"/>
      <c r="CM18" s="37"/>
      <c r="CN18" s="36"/>
      <c r="CO18" s="36"/>
      <c r="CP18" s="37"/>
      <c r="CQ18" s="36"/>
      <c r="CR18" s="36"/>
      <c r="CS18" s="36"/>
      <c r="CT18" s="39"/>
      <c r="CU18" s="36"/>
      <c r="CV18" s="36"/>
      <c r="CW18" s="39"/>
      <c r="CX18" s="36"/>
      <c r="CY18" s="36"/>
      <c r="CZ18" s="39"/>
      <c r="DA18" s="36"/>
      <c r="DB18" s="37"/>
      <c r="DC18" s="39"/>
      <c r="DD18" s="36"/>
      <c r="DE18" s="37"/>
      <c r="DF18" s="39"/>
      <c r="DG18" s="36"/>
      <c r="DH18" s="37"/>
      <c r="DI18" s="36"/>
      <c r="DJ18" s="36"/>
      <c r="DK18" s="40"/>
    </row>
    <row r="19" spans="1:115" x14ac:dyDescent="0.2">
      <c r="A19" s="169"/>
      <c r="B19" s="59" t="s">
        <v>35</v>
      </c>
      <c r="C19" s="59">
        <v>22</v>
      </c>
      <c r="D19" s="69">
        <v>20477.3904</v>
      </c>
      <c r="E19" s="17">
        <v>40.6083</v>
      </c>
      <c r="F19" s="70">
        <v>49.36</v>
      </c>
      <c r="G19" s="70">
        <v>49.714300000000001</v>
      </c>
      <c r="H19" s="70">
        <v>40.678699999999999</v>
      </c>
      <c r="I19" s="70">
        <v>49.625399999999999</v>
      </c>
      <c r="J19" s="70">
        <v>49.999299999999998</v>
      </c>
      <c r="K19" s="70">
        <v>40.6877</v>
      </c>
      <c r="L19" s="70">
        <v>49.6233</v>
      </c>
      <c r="M19" s="70">
        <v>50.004199999999997</v>
      </c>
      <c r="N19" s="70">
        <v>40.613300000000002</v>
      </c>
      <c r="O19" s="70">
        <v>49.354599999999998</v>
      </c>
      <c r="P19" s="70">
        <v>49.713200000000001</v>
      </c>
      <c r="Q19" s="70">
        <v>42.189300000000003</v>
      </c>
      <c r="R19" s="70">
        <v>50.5227</v>
      </c>
      <c r="S19" s="70">
        <v>50.366700000000002</v>
      </c>
      <c r="T19" s="70">
        <v>40.802799999999998</v>
      </c>
      <c r="U19" s="70">
        <v>49.677999999999997</v>
      </c>
      <c r="V19" s="70">
        <v>50.080300000000001</v>
      </c>
      <c r="W19" s="70">
        <v>35.200499999999998</v>
      </c>
      <c r="X19" s="70">
        <v>49.189599999999999</v>
      </c>
      <c r="Y19" s="70">
        <v>49.6004</v>
      </c>
      <c r="Z19" s="70">
        <v>40.668300000000002</v>
      </c>
      <c r="AA19" s="70">
        <v>49.620800000000003</v>
      </c>
      <c r="AB19" s="70">
        <v>49.996400000000001</v>
      </c>
      <c r="AC19" s="70">
        <v>40.634399999999999</v>
      </c>
      <c r="AD19" s="70">
        <v>49.605200000000004</v>
      </c>
      <c r="AE19" s="70">
        <v>49.988599999999998</v>
      </c>
      <c r="AF19" s="70">
        <v>42.625799999999998</v>
      </c>
      <c r="AG19" s="70">
        <v>49.521299999999997</v>
      </c>
      <c r="AH19" s="70">
        <v>49.926299999999998</v>
      </c>
      <c r="AI19" s="70">
        <v>43.211300000000001</v>
      </c>
      <c r="AJ19" s="70">
        <v>49.967300000000002</v>
      </c>
      <c r="AK19" s="70">
        <v>50.338900000000002</v>
      </c>
      <c r="AL19" s="24">
        <v>83964.33</v>
      </c>
      <c r="AM19" s="71">
        <v>145.97999999999999</v>
      </c>
      <c r="AN19" s="72">
        <f t="shared" si="1"/>
        <v>23.323425</v>
      </c>
      <c r="AO19" s="55">
        <f t="shared" si="0"/>
        <v>0</v>
      </c>
      <c r="AP19" s="59">
        <v>22</v>
      </c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24"/>
      <c r="BZ19" s="71"/>
      <c r="CA19" s="72" t="str">
        <f t="shared" si="2"/>
        <v xml:space="preserve"> </v>
      </c>
      <c r="CB19" s="73">
        <f t="shared" si="3"/>
        <v>0</v>
      </c>
      <c r="CC19" s="73">
        <f t="shared" si="3"/>
        <v>0</v>
      </c>
      <c r="CD19" s="26"/>
      <c r="CE19" s="27"/>
      <c r="CF19" s="28"/>
      <c r="CG19" s="28"/>
      <c r="CH19" s="27"/>
      <c r="CI19" s="28"/>
      <c r="CJ19" s="28"/>
      <c r="CK19" s="27"/>
      <c r="CL19" s="28"/>
      <c r="CM19" s="28"/>
      <c r="CN19" s="27"/>
      <c r="CO19" s="28"/>
      <c r="CP19" s="28"/>
      <c r="CQ19" s="27"/>
      <c r="CR19" s="28"/>
      <c r="CS19" s="28"/>
      <c r="CT19" s="29"/>
      <c r="CU19" s="28"/>
      <c r="CV19" s="28"/>
      <c r="CW19" s="27"/>
      <c r="CX19" s="28"/>
      <c r="CY19" s="28"/>
      <c r="CZ19" s="29"/>
      <c r="DA19" s="28"/>
      <c r="DB19" s="41"/>
      <c r="DC19" s="29"/>
      <c r="DD19" s="28"/>
      <c r="DE19" s="41"/>
      <c r="DF19" s="29"/>
      <c r="DG19" s="28"/>
      <c r="DH19" s="41"/>
      <c r="DI19" s="28"/>
      <c r="DJ19" s="28"/>
      <c r="DK19" s="33"/>
    </row>
    <row r="20" spans="1:115" x14ac:dyDescent="0.2">
      <c r="A20" s="169"/>
      <c r="B20" s="60"/>
      <c r="C20" s="60">
        <v>27</v>
      </c>
      <c r="D20" s="74">
        <v>10332.640799999999</v>
      </c>
      <c r="E20" s="34">
        <v>38.404200000000003</v>
      </c>
      <c r="F20" s="75">
        <v>47.105699999999999</v>
      </c>
      <c r="G20" s="75">
        <v>47.799399999999999</v>
      </c>
      <c r="H20" s="75">
        <v>38.4283</v>
      </c>
      <c r="I20" s="75">
        <v>47.267299999999999</v>
      </c>
      <c r="J20" s="75">
        <v>47.986499999999999</v>
      </c>
      <c r="K20" s="75">
        <v>38.426900000000003</v>
      </c>
      <c r="L20" s="75">
        <v>47.260899999999999</v>
      </c>
      <c r="M20" s="75">
        <v>47.990499999999997</v>
      </c>
      <c r="N20" s="75">
        <v>38.400300000000001</v>
      </c>
      <c r="O20" s="75">
        <v>47.0959</v>
      </c>
      <c r="P20" s="75">
        <v>47.798999999999999</v>
      </c>
      <c r="Q20" s="75">
        <v>40.000300000000003</v>
      </c>
      <c r="R20" s="75">
        <v>48.293399999999998</v>
      </c>
      <c r="S20" s="75">
        <v>48.459000000000003</v>
      </c>
      <c r="T20" s="75">
        <v>38.687199999999997</v>
      </c>
      <c r="U20" s="75">
        <v>47.204700000000003</v>
      </c>
      <c r="V20" s="75">
        <v>47.9011</v>
      </c>
      <c r="W20" s="75">
        <v>34.551400000000001</v>
      </c>
      <c r="X20" s="75">
        <v>47.015099999999997</v>
      </c>
      <c r="Y20" s="75">
        <v>47.7273</v>
      </c>
      <c r="Z20" s="75">
        <v>38.422600000000003</v>
      </c>
      <c r="AA20" s="75">
        <v>47.259599999999999</v>
      </c>
      <c r="AB20" s="75">
        <v>47.9803</v>
      </c>
      <c r="AC20" s="75">
        <v>38.394399999999997</v>
      </c>
      <c r="AD20" s="75">
        <v>47.2425</v>
      </c>
      <c r="AE20" s="75">
        <v>47.9739</v>
      </c>
      <c r="AF20" s="75">
        <v>39.222099999999998</v>
      </c>
      <c r="AG20" s="75">
        <v>47.149099999999997</v>
      </c>
      <c r="AH20" s="75">
        <v>47.901000000000003</v>
      </c>
      <c r="AI20" s="75">
        <v>39.922699999999999</v>
      </c>
      <c r="AJ20" s="75">
        <v>47.666499999999999</v>
      </c>
      <c r="AK20" s="75">
        <v>48.4056</v>
      </c>
      <c r="AL20" s="25">
        <v>80555</v>
      </c>
      <c r="AM20" s="73">
        <v>135.41999999999999</v>
      </c>
      <c r="AN20" s="76">
        <f t="shared" si="1"/>
        <v>22.37638888888889</v>
      </c>
      <c r="AO20" s="55">
        <f t="shared" si="0"/>
        <v>0</v>
      </c>
      <c r="AP20" s="60">
        <v>27</v>
      </c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25"/>
      <c r="BZ20" s="73"/>
      <c r="CA20" s="76" t="str">
        <f t="shared" si="2"/>
        <v xml:space="preserve"> </v>
      </c>
      <c r="CB20" s="73">
        <f t="shared" si="3"/>
        <v>0</v>
      </c>
      <c r="CC20" s="73">
        <f t="shared" si="3"/>
        <v>0</v>
      </c>
      <c r="CD20" s="26"/>
      <c r="CE20" s="35"/>
      <c r="CF20" s="36"/>
      <c r="CG20" s="37"/>
      <c r="CH20" s="38"/>
      <c r="CI20" s="36"/>
      <c r="CJ20" s="37"/>
      <c r="CK20" s="36"/>
      <c r="CL20" s="36"/>
      <c r="CM20" s="37"/>
      <c r="CN20" s="36"/>
      <c r="CO20" s="36"/>
      <c r="CP20" s="37"/>
      <c r="CQ20" s="36"/>
      <c r="CR20" s="36"/>
      <c r="CS20" s="36"/>
      <c r="CT20" s="39"/>
      <c r="CU20" s="36"/>
      <c r="CV20" s="36"/>
      <c r="CW20" s="39"/>
      <c r="CX20" s="36"/>
      <c r="CY20" s="36"/>
      <c r="CZ20" s="39"/>
      <c r="DA20" s="36"/>
      <c r="DB20" s="37"/>
      <c r="DC20" s="39"/>
      <c r="DD20" s="36"/>
      <c r="DE20" s="37"/>
      <c r="DF20" s="39"/>
      <c r="DG20" s="36"/>
      <c r="DH20" s="37"/>
      <c r="DI20" s="36"/>
      <c r="DJ20" s="36"/>
      <c r="DK20" s="40"/>
    </row>
    <row r="21" spans="1:115" x14ac:dyDescent="0.2">
      <c r="A21" s="169"/>
      <c r="B21" s="60"/>
      <c r="C21" s="60">
        <v>32</v>
      </c>
      <c r="D21" s="74">
        <v>5354.8919999999998</v>
      </c>
      <c r="E21" s="34">
        <v>35.7408</v>
      </c>
      <c r="F21" s="75">
        <v>44.714500000000001</v>
      </c>
      <c r="G21" s="75">
        <v>45.7575</v>
      </c>
      <c r="H21" s="75">
        <v>35.735199999999999</v>
      </c>
      <c r="I21" s="75">
        <v>44.8108</v>
      </c>
      <c r="J21" s="75">
        <v>45.876800000000003</v>
      </c>
      <c r="K21" s="75">
        <v>35.728499999999997</v>
      </c>
      <c r="L21" s="75">
        <v>44.811199999999999</v>
      </c>
      <c r="M21" s="75">
        <v>45.883899999999997</v>
      </c>
      <c r="N21" s="75">
        <v>35.731200000000001</v>
      </c>
      <c r="O21" s="75">
        <v>44.713000000000001</v>
      </c>
      <c r="P21" s="75">
        <v>45.762300000000003</v>
      </c>
      <c r="Q21" s="75">
        <v>37.309199999999997</v>
      </c>
      <c r="R21" s="75">
        <v>46.002699999999997</v>
      </c>
      <c r="S21" s="75">
        <v>46.502699999999997</v>
      </c>
      <c r="T21" s="75">
        <v>36.074100000000001</v>
      </c>
      <c r="U21" s="75">
        <v>44.8703</v>
      </c>
      <c r="V21" s="75">
        <v>45.822000000000003</v>
      </c>
      <c r="W21" s="75">
        <v>33.414200000000001</v>
      </c>
      <c r="X21" s="75">
        <v>44.683500000000002</v>
      </c>
      <c r="Y21" s="75">
        <v>45.724499999999999</v>
      </c>
      <c r="Z21" s="75">
        <v>35.733199999999997</v>
      </c>
      <c r="AA21" s="75">
        <v>44.804299999999998</v>
      </c>
      <c r="AB21" s="75">
        <v>45.871099999999998</v>
      </c>
      <c r="AC21" s="75">
        <v>35.711399999999998</v>
      </c>
      <c r="AD21" s="75">
        <v>44.798900000000003</v>
      </c>
      <c r="AE21" s="75">
        <v>45.872</v>
      </c>
      <c r="AF21" s="75">
        <v>35.982599999999998</v>
      </c>
      <c r="AG21" s="75">
        <v>44.7288</v>
      </c>
      <c r="AH21" s="75">
        <v>45.816400000000002</v>
      </c>
      <c r="AI21" s="75">
        <v>36.759</v>
      </c>
      <c r="AJ21" s="75">
        <v>45.239699999999999</v>
      </c>
      <c r="AK21" s="75">
        <v>46.341099999999997</v>
      </c>
      <c r="AL21" s="25">
        <v>69828.100000000006</v>
      </c>
      <c r="AM21" s="73">
        <v>112.38</v>
      </c>
      <c r="AN21" s="76">
        <f t="shared" si="1"/>
        <v>19.396694444444446</v>
      </c>
      <c r="AO21" s="55">
        <f t="shared" si="0"/>
        <v>0</v>
      </c>
      <c r="AP21" s="60">
        <v>32</v>
      </c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25"/>
      <c r="BZ21" s="73"/>
      <c r="CA21" s="76" t="str">
        <f t="shared" si="2"/>
        <v xml:space="preserve"> </v>
      </c>
      <c r="CB21" s="73">
        <f t="shared" si="3"/>
        <v>0</v>
      </c>
      <c r="CC21" s="73">
        <f t="shared" si="3"/>
        <v>0</v>
      </c>
      <c r="CD21" s="26"/>
      <c r="CE21" s="35"/>
      <c r="CF21" s="36"/>
      <c r="CG21" s="37"/>
      <c r="CH21" s="38"/>
      <c r="CI21" s="36"/>
      <c r="CJ21" s="37"/>
      <c r="CK21" s="36"/>
      <c r="CL21" s="36"/>
      <c r="CM21" s="37"/>
      <c r="CN21" s="36"/>
      <c r="CO21" s="36"/>
      <c r="CP21" s="37"/>
      <c r="CQ21" s="36"/>
      <c r="CR21" s="36"/>
      <c r="CS21" s="36"/>
      <c r="CT21" s="39"/>
      <c r="CU21" s="36"/>
      <c r="CV21" s="36"/>
      <c r="CW21" s="39"/>
      <c r="CX21" s="36"/>
      <c r="CY21" s="36"/>
      <c r="CZ21" s="39"/>
      <c r="DA21" s="36"/>
      <c r="DB21" s="37"/>
      <c r="DC21" s="39"/>
      <c r="DD21" s="36"/>
      <c r="DE21" s="37"/>
      <c r="DF21" s="39"/>
      <c r="DG21" s="36"/>
      <c r="DH21" s="37"/>
      <c r="DI21" s="36"/>
      <c r="DJ21" s="36"/>
      <c r="DK21" s="40"/>
    </row>
    <row r="22" spans="1:115" ht="14.25" thickBot="1" x14ac:dyDescent="0.25">
      <c r="A22" s="169"/>
      <c r="B22" s="60"/>
      <c r="C22" s="60">
        <v>37</v>
      </c>
      <c r="D22" s="74">
        <v>2676.5895999999998</v>
      </c>
      <c r="E22" s="34">
        <v>32.939399999999999</v>
      </c>
      <c r="F22" s="75">
        <v>42.808999999999997</v>
      </c>
      <c r="G22" s="75">
        <v>44.103299999999997</v>
      </c>
      <c r="H22" s="75">
        <v>32.925400000000003</v>
      </c>
      <c r="I22" s="75">
        <v>42.872100000000003</v>
      </c>
      <c r="J22" s="75">
        <v>44.186199999999999</v>
      </c>
      <c r="K22" s="75">
        <v>32.915900000000001</v>
      </c>
      <c r="L22" s="75">
        <v>42.877099999999999</v>
      </c>
      <c r="M22" s="75">
        <v>44.200099999999999</v>
      </c>
      <c r="N22" s="75">
        <v>32.930599999999998</v>
      </c>
      <c r="O22" s="75">
        <v>42.813200000000002</v>
      </c>
      <c r="P22" s="75">
        <v>44.116</v>
      </c>
      <c r="Q22" s="75">
        <v>34.520299999999999</v>
      </c>
      <c r="R22" s="75">
        <v>44.098799999999997</v>
      </c>
      <c r="S22" s="75">
        <v>44.991</v>
      </c>
      <c r="T22" s="75">
        <v>33.325699999999998</v>
      </c>
      <c r="U22" s="75">
        <v>42.969200000000001</v>
      </c>
      <c r="V22" s="75">
        <v>44.136000000000003</v>
      </c>
      <c r="W22" s="75">
        <v>31.7575</v>
      </c>
      <c r="X22" s="75">
        <v>42.803100000000001</v>
      </c>
      <c r="Y22" s="75">
        <v>44.090600000000002</v>
      </c>
      <c r="Z22" s="75">
        <v>32.924999999999997</v>
      </c>
      <c r="AA22" s="75">
        <v>42.868200000000002</v>
      </c>
      <c r="AB22" s="75">
        <v>44.182200000000002</v>
      </c>
      <c r="AC22" s="75">
        <v>32.909100000000002</v>
      </c>
      <c r="AD22" s="75">
        <v>42.869399999999999</v>
      </c>
      <c r="AE22" s="75">
        <v>44.191800000000001</v>
      </c>
      <c r="AF22" s="75">
        <v>32.958799999999997</v>
      </c>
      <c r="AG22" s="75">
        <v>42.825699999999998</v>
      </c>
      <c r="AH22" s="75">
        <v>44.154800000000002</v>
      </c>
      <c r="AI22" s="75">
        <v>33.756500000000003</v>
      </c>
      <c r="AJ22" s="75">
        <v>43.2958</v>
      </c>
      <c r="AK22" s="75">
        <v>44.690399999999997</v>
      </c>
      <c r="AL22" s="25">
        <v>72441.67</v>
      </c>
      <c r="AM22" s="73">
        <v>111.52</v>
      </c>
      <c r="AN22" s="76">
        <f t="shared" si="1"/>
        <v>20.122686111111111</v>
      </c>
      <c r="AO22" s="55">
        <f t="shared" si="0"/>
        <v>0</v>
      </c>
      <c r="AP22" s="60">
        <v>37</v>
      </c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25"/>
      <c r="BZ22" s="73"/>
      <c r="CA22" s="76" t="str">
        <f t="shared" si="2"/>
        <v xml:space="preserve"> </v>
      </c>
      <c r="CB22" s="73">
        <f t="shared" si="3"/>
        <v>0</v>
      </c>
      <c r="CC22" s="73">
        <f t="shared" si="3"/>
        <v>0</v>
      </c>
      <c r="CD22" s="26"/>
      <c r="CE22" s="35"/>
      <c r="CF22" s="36"/>
      <c r="CG22" s="37"/>
      <c r="CH22" s="38"/>
      <c r="CI22" s="36"/>
      <c r="CJ22" s="37"/>
      <c r="CK22" s="36"/>
      <c r="CL22" s="36"/>
      <c r="CM22" s="37"/>
      <c r="CN22" s="36"/>
      <c r="CO22" s="36"/>
      <c r="CP22" s="37"/>
      <c r="CQ22" s="36"/>
      <c r="CR22" s="36"/>
      <c r="CS22" s="36"/>
      <c r="CT22" s="39"/>
      <c r="CU22" s="36"/>
      <c r="CV22" s="36"/>
      <c r="CW22" s="39"/>
      <c r="CX22" s="36"/>
      <c r="CY22" s="36"/>
      <c r="CZ22" s="39"/>
      <c r="DA22" s="36"/>
      <c r="DB22" s="37"/>
      <c r="DC22" s="39"/>
      <c r="DD22" s="36"/>
      <c r="DE22" s="37"/>
      <c r="DF22" s="39"/>
      <c r="DG22" s="36"/>
      <c r="DH22" s="37"/>
      <c r="DI22" s="36"/>
      <c r="DJ22" s="36"/>
      <c r="DK22" s="40"/>
    </row>
    <row r="23" spans="1:115" x14ac:dyDescent="0.2">
      <c r="A23" s="169"/>
      <c r="B23" s="59" t="s">
        <v>36</v>
      </c>
      <c r="C23" s="59">
        <v>22</v>
      </c>
      <c r="D23" s="69">
        <v>8433.0336000000007</v>
      </c>
      <c r="E23" s="17">
        <v>43.075000000000003</v>
      </c>
      <c r="F23" s="70">
        <v>51.593400000000003</v>
      </c>
      <c r="G23" s="70">
        <v>50.936399999999999</v>
      </c>
      <c r="H23" s="70">
        <v>43.154600000000002</v>
      </c>
      <c r="I23" s="70">
        <v>51.917099999999998</v>
      </c>
      <c r="J23" s="70">
        <v>51.282800000000002</v>
      </c>
      <c r="K23" s="70">
        <v>43.124000000000002</v>
      </c>
      <c r="L23" s="70">
        <v>51.919899999999998</v>
      </c>
      <c r="M23" s="70">
        <v>51.290300000000002</v>
      </c>
      <c r="N23" s="70">
        <v>43.053899999999999</v>
      </c>
      <c r="O23" s="70">
        <v>51.590200000000003</v>
      </c>
      <c r="P23" s="70">
        <v>50.935699999999997</v>
      </c>
      <c r="Q23" s="70">
        <v>41.760800000000003</v>
      </c>
      <c r="R23" s="70">
        <v>50.613999999999997</v>
      </c>
      <c r="S23" s="70">
        <v>50.493000000000002</v>
      </c>
      <c r="T23" s="70">
        <v>42.749299999999998</v>
      </c>
      <c r="U23" s="70">
        <v>52.273800000000001</v>
      </c>
      <c r="V23" s="70">
        <v>51.377400000000002</v>
      </c>
      <c r="W23" s="70">
        <v>38.293700000000001</v>
      </c>
      <c r="X23" s="70">
        <v>51.473100000000002</v>
      </c>
      <c r="Y23" s="70">
        <v>50.850299999999997</v>
      </c>
      <c r="Z23" s="70">
        <v>43.144500000000001</v>
      </c>
      <c r="AA23" s="70">
        <v>51.915300000000002</v>
      </c>
      <c r="AB23" s="70">
        <v>51.281799999999997</v>
      </c>
      <c r="AC23" s="70">
        <v>43.136600000000001</v>
      </c>
      <c r="AD23" s="70">
        <v>51.908799999999999</v>
      </c>
      <c r="AE23" s="70">
        <v>51.278500000000001</v>
      </c>
      <c r="AF23" s="70">
        <v>44.938299999999998</v>
      </c>
      <c r="AG23" s="70">
        <v>51.849200000000003</v>
      </c>
      <c r="AH23" s="70">
        <v>51.236499999999999</v>
      </c>
      <c r="AI23" s="70">
        <v>45.633499999999998</v>
      </c>
      <c r="AJ23" s="70">
        <v>52.5383</v>
      </c>
      <c r="AK23" s="70">
        <v>51.8108</v>
      </c>
      <c r="AL23" s="24">
        <v>74923.360000000001</v>
      </c>
      <c r="AM23" s="71">
        <v>112.29</v>
      </c>
      <c r="AN23" s="72">
        <f t="shared" si="1"/>
        <v>20.812044444444446</v>
      </c>
      <c r="AO23" s="55">
        <f t="shared" si="0"/>
        <v>0</v>
      </c>
      <c r="AP23" s="59">
        <v>22</v>
      </c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24"/>
      <c r="BZ23" s="71"/>
      <c r="CA23" s="72" t="str">
        <f t="shared" si="2"/>
        <v xml:space="preserve"> </v>
      </c>
      <c r="CB23" s="73">
        <f t="shared" si="3"/>
        <v>0</v>
      </c>
      <c r="CC23" s="73">
        <f t="shared" si="3"/>
        <v>0</v>
      </c>
      <c r="CD23" s="26"/>
      <c r="CE23" s="27"/>
      <c r="CF23" s="28"/>
      <c r="CG23" s="28"/>
      <c r="CH23" s="27"/>
      <c r="CI23" s="28"/>
      <c r="CJ23" s="28"/>
      <c r="CK23" s="27"/>
      <c r="CL23" s="28"/>
      <c r="CM23" s="28"/>
      <c r="CN23" s="27"/>
      <c r="CO23" s="28"/>
      <c r="CP23" s="28"/>
      <c r="CQ23" s="27"/>
      <c r="CR23" s="28"/>
      <c r="CS23" s="28"/>
      <c r="CT23" s="29"/>
      <c r="CU23" s="28"/>
      <c r="CV23" s="28"/>
      <c r="CW23" s="27"/>
      <c r="CX23" s="28"/>
      <c r="CY23" s="28"/>
      <c r="CZ23" s="29"/>
      <c r="DA23" s="28"/>
      <c r="DB23" s="41"/>
      <c r="DC23" s="29"/>
      <c r="DD23" s="28"/>
      <c r="DE23" s="41"/>
      <c r="DF23" s="29"/>
      <c r="DG23" s="28"/>
      <c r="DH23" s="41"/>
      <c r="DI23" s="28"/>
      <c r="DJ23" s="28"/>
      <c r="DK23" s="33"/>
    </row>
    <row r="24" spans="1:115" x14ac:dyDescent="0.2">
      <c r="A24" s="169"/>
      <c r="B24" s="60"/>
      <c r="C24" s="60">
        <v>27</v>
      </c>
      <c r="D24" s="74">
        <v>3998.9247999999998</v>
      </c>
      <c r="E24" s="34">
        <v>41.102200000000003</v>
      </c>
      <c r="F24" s="75">
        <v>49.6569</v>
      </c>
      <c r="G24" s="75">
        <v>49.403399999999998</v>
      </c>
      <c r="H24" s="75">
        <v>41.138599999999997</v>
      </c>
      <c r="I24" s="75">
        <v>49.868099999999998</v>
      </c>
      <c r="J24" s="75">
        <v>49.648400000000002</v>
      </c>
      <c r="K24" s="75">
        <v>41.123399999999997</v>
      </c>
      <c r="L24" s="75">
        <v>49.864699999999999</v>
      </c>
      <c r="M24" s="75">
        <v>49.653300000000002</v>
      </c>
      <c r="N24" s="75">
        <v>41.091099999999997</v>
      </c>
      <c r="O24" s="75">
        <v>49.650500000000001</v>
      </c>
      <c r="P24" s="75">
        <v>49.402500000000003</v>
      </c>
      <c r="Q24" s="75">
        <v>39.470500000000001</v>
      </c>
      <c r="R24" s="75">
        <v>48.717199999999998</v>
      </c>
      <c r="S24" s="75">
        <v>48.832799999999999</v>
      </c>
      <c r="T24" s="75">
        <v>41.297600000000003</v>
      </c>
      <c r="U24" s="75">
        <v>49.988599999999998</v>
      </c>
      <c r="V24" s="75">
        <v>49.494599999999998</v>
      </c>
      <c r="W24" s="75">
        <v>37.645200000000003</v>
      </c>
      <c r="X24" s="75">
        <v>49.588299999999997</v>
      </c>
      <c r="Y24" s="75">
        <v>49.351999999999997</v>
      </c>
      <c r="Z24" s="75">
        <v>41.1312</v>
      </c>
      <c r="AA24" s="75">
        <v>49.861800000000002</v>
      </c>
      <c r="AB24" s="75">
        <v>49.644300000000001</v>
      </c>
      <c r="AC24" s="75">
        <v>41.130099999999999</v>
      </c>
      <c r="AD24" s="75">
        <v>49.851799999999997</v>
      </c>
      <c r="AE24" s="75">
        <v>49.640900000000002</v>
      </c>
      <c r="AF24" s="75">
        <v>41.980400000000003</v>
      </c>
      <c r="AG24" s="75">
        <v>49.770800000000001</v>
      </c>
      <c r="AH24" s="75">
        <v>49.581099999999999</v>
      </c>
      <c r="AI24" s="75">
        <v>42.8125</v>
      </c>
      <c r="AJ24" s="75">
        <v>50.567500000000003</v>
      </c>
      <c r="AK24" s="75">
        <v>50.287399999999998</v>
      </c>
      <c r="AL24" s="25">
        <v>67410.13</v>
      </c>
      <c r="AM24" s="73">
        <v>101.3</v>
      </c>
      <c r="AN24" s="76">
        <f t="shared" si="1"/>
        <v>18.725036111111113</v>
      </c>
      <c r="AO24" s="55">
        <f t="shared" si="0"/>
        <v>0</v>
      </c>
      <c r="AP24" s="60">
        <v>27</v>
      </c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25"/>
      <c r="BZ24" s="73"/>
      <c r="CA24" s="76" t="str">
        <f t="shared" si="2"/>
        <v xml:space="preserve"> </v>
      </c>
      <c r="CB24" s="73">
        <f t="shared" si="3"/>
        <v>0</v>
      </c>
      <c r="CC24" s="73">
        <f t="shared" si="3"/>
        <v>0</v>
      </c>
      <c r="CD24" s="26"/>
      <c r="CE24" s="35"/>
      <c r="CF24" s="36"/>
      <c r="CG24" s="37"/>
      <c r="CH24" s="38"/>
      <c r="CI24" s="36"/>
      <c r="CJ24" s="37"/>
      <c r="CK24" s="36"/>
      <c r="CL24" s="36"/>
      <c r="CM24" s="37"/>
      <c r="CN24" s="36"/>
      <c r="CO24" s="36"/>
      <c r="CP24" s="37"/>
      <c r="CQ24" s="36"/>
      <c r="CR24" s="36"/>
      <c r="CS24" s="36"/>
      <c r="CT24" s="39"/>
      <c r="CU24" s="36"/>
      <c r="CV24" s="36"/>
      <c r="CW24" s="39"/>
      <c r="CX24" s="36"/>
      <c r="CY24" s="36"/>
      <c r="CZ24" s="39"/>
      <c r="DA24" s="36"/>
      <c r="DB24" s="37"/>
      <c r="DC24" s="39"/>
      <c r="DD24" s="36"/>
      <c r="DE24" s="37"/>
      <c r="DF24" s="39"/>
      <c r="DG24" s="36"/>
      <c r="DH24" s="37"/>
      <c r="DI24" s="36"/>
      <c r="DJ24" s="36"/>
      <c r="DK24" s="40"/>
    </row>
    <row r="25" spans="1:115" x14ac:dyDescent="0.2">
      <c r="A25" s="169"/>
      <c r="B25" s="60"/>
      <c r="C25" s="60">
        <v>32</v>
      </c>
      <c r="D25" s="74">
        <v>1919.5663999999999</v>
      </c>
      <c r="E25" s="34">
        <v>38.741700000000002</v>
      </c>
      <c r="F25" s="75">
        <v>47.354199999999999</v>
      </c>
      <c r="G25" s="75">
        <v>47.4131</v>
      </c>
      <c r="H25" s="75">
        <v>38.751100000000001</v>
      </c>
      <c r="I25" s="75">
        <v>47.480899999999998</v>
      </c>
      <c r="J25" s="75">
        <v>47.5685</v>
      </c>
      <c r="K25" s="75">
        <v>38.740099999999998</v>
      </c>
      <c r="L25" s="75">
        <v>47.469900000000003</v>
      </c>
      <c r="M25" s="75">
        <v>47.572299999999998</v>
      </c>
      <c r="N25" s="75">
        <v>38.732900000000001</v>
      </c>
      <c r="O25" s="75">
        <v>47.342100000000002</v>
      </c>
      <c r="P25" s="75">
        <v>47.412199999999999</v>
      </c>
      <c r="Q25" s="75">
        <v>37.081200000000003</v>
      </c>
      <c r="R25" s="75">
        <v>46.797899999999998</v>
      </c>
      <c r="S25" s="75">
        <v>46.944499999999998</v>
      </c>
      <c r="T25" s="75">
        <v>39.249899999999997</v>
      </c>
      <c r="U25" s="75">
        <v>47.3782</v>
      </c>
      <c r="V25" s="75">
        <v>47.226399999999998</v>
      </c>
      <c r="W25" s="75">
        <v>36.557699999999997</v>
      </c>
      <c r="X25" s="75">
        <v>47.333599999999997</v>
      </c>
      <c r="Y25" s="75">
        <v>47.402099999999997</v>
      </c>
      <c r="Z25" s="75">
        <v>38.746699999999997</v>
      </c>
      <c r="AA25" s="75">
        <v>47.475200000000001</v>
      </c>
      <c r="AB25" s="75">
        <v>47.564</v>
      </c>
      <c r="AC25" s="75">
        <v>38.743000000000002</v>
      </c>
      <c r="AD25" s="75">
        <v>47.458300000000001</v>
      </c>
      <c r="AE25" s="75">
        <v>47.561500000000002</v>
      </c>
      <c r="AF25" s="75">
        <v>39.073599999999999</v>
      </c>
      <c r="AG25" s="75">
        <v>47.391800000000003</v>
      </c>
      <c r="AH25" s="75">
        <v>47.508000000000003</v>
      </c>
      <c r="AI25" s="75">
        <v>39.957900000000002</v>
      </c>
      <c r="AJ25" s="75">
        <v>48.220500000000001</v>
      </c>
      <c r="AK25" s="75">
        <v>48.284500000000001</v>
      </c>
      <c r="AL25" s="25">
        <v>65916.479999999996</v>
      </c>
      <c r="AM25" s="73">
        <v>101.88</v>
      </c>
      <c r="AN25" s="76">
        <f t="shared" si="1"/>
        <v>18.310133333333333</v>
      </c>
      <c r="AO25" s="55">
        <f t="shared" si="0"/>
        <v>0</v>
      </c>
      <c r="AP25" s="60">
        <v>32</v>
      </c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25"/>
      <c r="BZ25" s="73"/>
      <c r="CA25" s="76" t="str">
        <f t="shared" si="2"/>
        <v xml:space="preserve"> </v>
      </c>
      <c r="CB25" s="73">
        <f t="shared" si="3"/>
        <v>0</v>
      </c>
      <c r="CC25" s="73">
        <f t="shared" si="3"/>
        <v>0</v>
      </c>
      <c r="CD25" s="26"/>
      <c r="CE25" s="35"/>
      <c r="CF25" s="36"/>
      <c r="CG25" s="37"/>
      <c r="CH25" s="38"/>
      <c r="CI25" s="36"/>
      <c r="CJ25" s="37"/>
      <c r="CK25" s="36"/>
      <c r="CL25" s="36"/>
      <c r="CM25" s="37"/>
      <c r="CN25" s="36"/>
      <c r="CO25" s="36"/>
      <c r="CP25" s="37"/>
      <c r="CQ25" s="36"/>
      <c r="CR25" s="36"/>
      <c r="CS25" s="36"/>
      <c r="CT25" s="39"/>
      <c r="CU25" s="36"/>
      <c r="CV25" s="36"/>
      <c r="CW25" s="39"/>
      <c r="CX25" s="36"/>
      <c r="CY25" s="36"/>
      <c r="CZ25" s="39"/>
      <c r="DA25" s="36"/>
      <c r="DB25" s="37"/>
      <c r="DC25" s="39"/>
      <c r="DD25" s="36"/>
      <c r="DE25" s="37"/>
      <c r="DF25" s="39"/>
      <c r="DG25" s="36"/>
      <c r="DH25" s="37"/>
      <c r="DI25" s="36"/>
      <c r="DJ25" s="36"/>
      <c r="DK25" s="40"/>
    </row>
    <row r="26" spans="1:115" ht="14.25" thickBot="1" x14ac:dyDescent="0.25">
      <c r="A26" s="169"/>
      <c r="B26" s="60"/>
      <c r="C26" s="60">
        <v>37</v>
      </c>
      <c r="D26" s="74">
        <v>910.3768</v>
      </c>
      <c r="E26" s="34">
        <v>36.2333</v>
      </c>
      <c r="F26" s="75">
        <v>45.416800000000002</v>
      </c>
      <c r="G26" s="75">
        <v>45.627800000000001</v>
      </c>
      <c r="H26" s="75">
        <v>36.228200000000001</v>
      </c>
      <c r="I26" s="75">
        <v>45.497399999999999</v>
      </c>
      <c r="J26" s="75">
        <v>45.7318</v>
      </c>
      <c r="K26" s="75">
        <v>36.219099999999997</v>
      </c>
      <c r="L26" s="75">
        <v>45.484900000000003</v>
      </c>
      <c r="M26" s="75">
        <v>45.732100000000003</v>
      </c>
      <c r="N26" s="75">
        <v>36.229199999999999</v>
      </c>
      <c r="O26" s="75">
        <v>45.402200000000001</v>
      </c>
      <c r="P26" s="75">
        <v>45.626300000000001</v>
      </c>
      <c r="Q26" s="75">
        <v>34.742400000000004</v>
      </c>
      <c r="R26" s="75">
        <v>45.0411</v>
      </c>
      <c r="S26" s="75">
        <v>45.2149</v>
      </c>
      <c r="T26" s="75">
        <v>36.722499999999997</v>
      </c>
      <c r="U26" s="75">
        <v>45.1447</v>
      </c>
      <c r="V26" s="75">
        <v>45.109400000000001</v>
      </c>
      <c r="W26" s="75">
        <v>35.034199999999998</v>
      </c>
      <c r="X26" s="75">
        <v>45.428899999999999</v>
      </c>
      <c r="Y26" s="75">
        <v>45.636200000000002</v>
      </c>
      <c r="Z26" s="75">
        <v>36.226399999999998</v>
      </c>
      <c r="AA26" s="75">
        <v>45.493000000000002</v>
      </c>
      <c r="AB26" s="75">
        <v>45.727899999999998</v>
      </c>
      <c r="AC26" s="75">
        <v>36.215400000000002</v>
      </c>
      <c r="AD26" s="75">
        <v>45.476799999999997</v>
      </c>
      <c r="AE26" s="75">
        <v>45.724200000000003</v>
      </c>
      <c r="AF26" s="75">
        <v>36.311</v>
      </c>
      <c r="AG26" s="75">
        <v>45.427799999999998</v>
      </c>
      <c r="AH26" s="75">
        <v>45.684600000000003</v>
      </c>
      <c r="AI26" s="75">
        <v>37.246200000000002</v>
      </c>
      <c r="AJ26" s="75">
        <v>46.284799999999997</v>
      </c>
      <c r="AK26" s="75">
        <v>46.472200000000001</v>
      </c>
      <c r="AL26" s="25">
        <v>70554.27</v>
      </c>
      <c r="AM26" s="73">
        <v>106.15</v>
      </c>
      <c r="AN26" s="76">
        <f t="shared" si="1"/>
        <v>19.598408333333335</v>
      </c>
      <c r="AO26" s="55">
        <f t="shared" si="0"/>
        <v>0</v>
      </c>
      <c r="AP26" s="60">
        <v>37</v>
      </c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25"/>
      <c r="BZ26" s="73"/>
      <c r="CA26" s="76" t="str">
        <f t="shared" si="2"/>
        <v xml:space="preserve"> </v>
      </c>
      <c r="CB26" s="73">
        <f t="shared" si="3"/>
        <v>0</v>
      </c>
      <c r="CC26" s="73">
        <f t="shared" si="3"/>
        <v>0</v>
      </c>
      <c r="CD26" s="26"/>
      <c r="CE26" s="35"/>
      <c r="CF26" s="36"/>
      <c r="CG26" s="37"/>
      <c r="CH26" s="38"/>
      <c r="CI26" s="36"/>
      <c r="CJ26" s="37"/>
      <c r="CK26" s="36"/>
      <c r="CL26" s="36"/>
      <c r="CM26" s="37"/>
      <c r="CN26" s="36"/>
      <c r="CO26" s="36"/>
      <c r="CP26" s="37"/>
      <c r="CQ26" s="36"/>
      <c r="CR26" s="36"/>
      <c r="CS26" s="36"/>
      <c r="CT26" s="39"/>
      <c r="CU26" s="36"/>
      <c r="CV26" s="36"/>
      <c r="CW26" s="39"/>
      <c r="CX26" s="36"/>
      <c r="CY26" s="36"/>
      <c r="CZ26" s="39"/>
      <c r="DA26" s="36"/>
      <c r="DB26" s="37"/>
      <c r="DC26" s="39"/>
      <c r="DD26" s="36"/>
      <c r="DE26" s="37"/>
      <c r="DF26" s="39"/>
      <c r="DG26" s="36"/>
      <c r="DH26" s="37"/>
      <c r="DI26" s="36"/>
      <c r="DJ26" s="36"/>
      <c r="DK26" s="40"/>
    </row>
    <row r="27" spans="1:115" x14ac:dyDescent="0.2">
      <c r="A27" s="168" t="s">
        <v>90</v>
      </c>
      <c r="B27" s="59" t="s">
        <v>37</v>
      </c>
      <c r="C27" s="59">
        <v>22</v>
      </c>
      <c r="D27" s="69">
        <v>22423.620800000001</v>
      </c>
      <c r="E27" s="17">
        <v>39.672800000000002</v>
      </c>
      <c r="F27" s="70">
        <v>40.1372</v>
      </c>
      <c r="G27" s="70">
        <v>41.631100000000004</v>
      </c>
      <c r="H27" s="70">
        <v>40.232100000000003</v>
      </c>
      <c r="I27" s="70">
        <v>40.871899999999997</v>
      </c>
      <c r="J27" s="70">
        <v>42.328499999999998</v>
      </c>
      <c r="K27" s="70">
        <v>40.233899999999998</v>
      </c>
      <c r="L27" s="70">
        <v>40.903700000000001</v>
      </c>
      <c r="M27" s="70">
        <v>42.356099999999998</v>
      </c>
      <c r="N27" s="70">
        <v>39.686799999999998</v>
      </c>
      <c r="O27" s="70">
        <v>40.152700000000003</v>
      </c>
      <c r="P27" s="70">
        <v>41.645099999999999</v>
      </c>
      <c r="Q27" s="70">
        <v>41.452199999999998</v>
      </c>
      <c r="R27" s="70">
        <v>42.2438</v>
      </c>
      <c r="S27" s="70">
        <v>43.736899999999999</v>
      </c>
      <c r="T27" s="70">
        <v>40.518500000000003</v>
      </c>
      <c r="U27" s="70">
        <v>41.347999999999999</v>
      </c>
      <c r="V27" s="70">
        <v>42.9651</v>
      </c>
      <c r="W27" s="70">
        <v>35.352699999999999</v>
      </c>
      <c r="X27" s="70">
        <v>39.284999999999997</v>
      </c>
      <c r="Y27" s="70">
        <v>41.036299999999997</v>
      </c>
      <c r="Z27" s="70">
        <v>40.174399999999999</v>
      </c>
      <c r="AA27" s="70">
        <v>40.830199999999998</v>
      </c>
      <c r="AB27" s="70">
        <v>42.293799999999997</v>
      </c>
      <c r="AC27" s="70">
        <v>40.210299999999997</v>
      </c>
      <c r="AD27" s="70">
        <v>40.849600000000002</v>
      </c>
      <c r="AE27" s="70">
        <v>42.307400000000001</v>
      </c>
      <c r="AF27" s="70">
        <v>40.652900000000002</v>
      </c>
      <c r="AG27" s="70">
        <v>40.944400000000002</v>
      </c>
      <c r="AH27" s="70">
        <v>42.360500000000002</v>
      </c>
      <c r="AI27" s="70">
        <v>41.379100000000001</v>
      </c>
      <c r="AJ27" s="70">
        <v>41.4953</v>
      </c>
      <c r="AK27" s="70">
        <v>42.8431</v>
      </c>
      <c r="AL27" s="24">
        <v>68765.279999999999</v>
      </c>
      <c r="AM27" s="71">
        <v>145.91</v>
      </c>
      <c r="AN27" s="72">
        <f t="shared" si="1"/>
        <v>19.101466666666667</v>
      </c>
      <c r="AO27" s="55">
        <f t="shared" si="0"/>
        <v>0</v>
      </c>
      <c r="AP27" s="59">
        <v>22</v>
      </c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24"/>
      <c r="BZ27" s="71"/>
      <c r="CA27" s="72" t="str">
        <f t="shared" si="2"/>
        <v xml:space="preserve"> </v>
      </c>
      <c r="CB27" s="73">
        <f t="shared" si="3"/>
        <v>0</v>
      </c>
      <c r="CC27" s="73">
        <f t="shared" si="3"/>
        <v>0</v>
      </c>
      <c r="CD27" s="26"/>
      <c r="CE27" s="27"/>
      <c r="CF27" s="28"/>
      <c r="CG27" s="28"/>
      <c r="CH27" s="27"/>
      <c r="CI27" s="28"/>
      <c r="CJ27" s="28"/>
      <c r="CK27" s="27"/>
      <c r="CL27" s="28"/>
      <c r="CM27" s="28"/>
      <c r="CN27" s="27"/>
      <c r="CO27" s="28"/>
      <c r="CP27" s="28"/>
      <c r="CQ27" s="27"/>
      <c r="CR27" s="28"/>
      <c r="CS27" s="28"/>
      <c r="CT27" s="29"/>
      <c r="CU27" s="28"/>
      <c r="CV27" s="28"/>
      <c r="CW27" s="27"/>
      <c r="CX27" s="28"/>
      <c r="CY27" s="28"/>
      <c r="CZ27" s="29"/>
      <c r="DA27" s="28"/>
      <c r="DB27" s="41"/>
      <c r="DC27" s="29"/>
      <c r="DD27" s="28"/>
      <c r="DE27" s="41"/>
      <c r="DF27" s="29"/>
      <c r="DG27" s="28"/>
      <c r="DH27" s="41"/>
      <c r="DI27" s="28"/>
      <c r="DJ27" s="28"/>
      <c r="DK27" s="33"/>
    </row>
    <row r="28" spans="1:115" x14ac:dyDescent="0.2">
      <c r="A28" s="169"/>
      <c r="B28" s="60"/>
      <c r="C28" s="60">
        <v>27</v>
      </c>
      <c r="D28" s="74">
        <v>7503.3639999999996</v>
      </c>
      <c r="E28" s="34">
        <v>37.547800000000002</v>
      </c>
      <c r="F28" s="75">
        <v>38.612900000000003</v>
      </c>
      <c r="G28" s="75">
        <v>40.281300000000002</v>
      </c>
      <c r="H28" s="75">
        <v>37.913899999999998</v>
      </c>
      <c r="I28" s="75">
        <v>39.2102</v>
      </c>
      <c r="J28" s="75">
        <v>40.863199999999999</v>
      </c>
      <c r="K28" s="75">
        <v>37.917999999999999</v>
      </c>
      <c r="L28" s="75">
        <v>39.241999999999997</v>
      </c>
      <c r="M28" s="75">
        <v>40.89</v>
      </c>
      <c r="N28" s="75">
        <v>37.562899999999999</v>
      </c>
      <c r="O28" s="75">
        <v>38.631</v>
      </c>
      <c r="P28" s="75">
        <v>40.2988</v>
      </c>
      <c r="Q28" s="75">
        <v>39.479199999999999</v>
      </c>
      <c r="R28" s="75">
        <v>40.644199999999998</v>
      </c>
      <c r="S28" s="75">
        <v>42.269199999999998</v>
      </c>
      <c r="T28" s="75">
        <v>38.494100000000003</v>
      </c>
      <c r="U28" s="75">
        <v>39.744</v>
      </c>
      <c r="V28" s="75">
        <v>41.514299999999999</v>
      </c>
      <c r="W28" s="75">
        <v>34.520400000000002</v>
      </c>
      <c r="X28" s="75">
        <v>38.082000000000001</v>
      </c>
      <c r="Y28" s="75">
        <v>39.920400000000001</v>
      </c>
      <c r="Z28" s="75">
        <v>37.875399999999999</v>
      </c>
      <c r="AA28" s="75">
        <v>39.181199999999997</v>
      </c>
      <c r="AB28" s="75">
        <v>40.838700000000003</v>
      </c>
      <c r="AC28" s="75">
        <v>37.896099999999997</v>
      </c>
      <c r="AD28" s="75">
        <v>39.2027</v>
      </c>
      <c r="AE28" s="75">
        <v>40.854500000000002</v>
      </c>
      <c r="AF28" s="75">
        <v>38.0396</v>
      </c>
      <c r="AG28" s="75">
        <v>39.2104</v>
      </c>
      <c r="AH28" s="75">
        <v>40.8491</v>
      </c>
      <c r="AI28" s="75">
        <v>38.719000000000001</v>
      </c>
      <c r="AJ28" s="75">
        <v>39.657899999999998</v>
      </c>
      <c r="AK28" s="75">
        <v>41.2575</v>
      </c>
      <c r="AL28" s="25">
        <v>46860.92</v>
      </c>
      <c r="AM28" s="73">
        <v>91.47</v>
      </c>
      <c r="AN28" s="76">
        <f t="shared" si="1"/>
        <v>13.016922222222222</v>
      </c>
      <c r="AO28" s="55">
        <f t="shared" si="0"/>
        <v>0</v>
      </c>
      <c r="AP28" s="60">
        <v>27</v>
      </c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25"/>
      <c r="BZ28" s="73"/>
      <c r="CA28" s="76" t="str">
        <f t="shared" si="2"/>
        <v xml:space="preserve"> </v>
      </c>
      <c r="CB28" s="73">
        <f t="shared" si="3"/>
        <v>0</v>
      </c>
      <c r="CC28" s="73">
        <f t="shared" si="3"/>
        <v>0</v>
      </c>
      <c r="CD28" s="26"/>
      <c r="CE28" s="44"/>
      <c r="CF28" s="45"/>
      <c r="CG28" s="46"/>
      <c r="CH28" s="47"/>
      <c r="CI28" s="36"/>
      <c r="CJ28" s="37"/>
      <c r="CK28" s="36"/>
      <c r="CL28" s="36"/>
      <c r="CM28" s="46"/>
      <c r="CN28" s="45"/>
      <c r="CO28" s="45"/>
      <c r="CP28" s="46"/>
      <c r="CQ28" s="45"/>
      <c r="CR28" s="45"/>
      <c r="CS28" s="45"/>
      <c r="CT28" s="47"/>
      <c r="CU28" s="45"/>
      <c r="CV28" s="45"/>
      <c r="CW28" s="47"/>
      <c r="CX28" s="45"/>
      <c r="CY28" s="45"/>
      <c r="CZ28" s="47"/>
      <c r="DA28" s="45"/>
      <c r="DB28" s="46"/>
      <c r="DC28" s="47"/>
      <c r="DD28" s="45"/>
      <c r="DE28" s="46"/>
      <c r="DF28" s="47"/>
      <c r="DG28" s="45"/>
      <c r="DH28" s="46"/>
      <c r="DI28" s="45"/>
      <c r="DJ28" s="45"/>
      <c r="DK28" s="40"/>
    </row>
    <row r="29" spans="1:115" x14ac:dyDescent="0.2">
      <c r="A29" s="169"/>
      <c r="B29" s="60"/>
      <c r="C29" s="60">
        <v>32</v>
      </c>
      <c r="D29" s="74">
        <v>3322.3384000000001</v>
      </c>
      <c r="E29" s="34">
        <v>35.537999999999997</v>
      </c>
      <c r="F29" s="75">
        <v>37.422699999999999</v>
      </c>
      <c r="G29" s="75">
        <v>39.152700000000003</v>
      </c>
      <c r="H29" s="75">
        <v>35.7761</v>
      </c>
      <c r="I29" s="75">
        <v>37.926099999999998</v>
      </c>
      <c r="J29" s="75">
        <v>39.641399999999997</v>
      </c>
      <c r="K29" s="75">
        <v>35.781999999999996</v>
      </c>
      <c r="L29" s="75">
        <v>37.957599999999999</v>
      </c>
      <c r="M29" s="75">
        <v>39.6661</v>
      </c>
      <c r="N29" s="75">
        <v>35.553400000000003</v>
      </c>
      <c r="O29" s="75">
        <v>37.4405</v>
      </c>
      <c r="P29" s="75">
        <v>39.1706</v>
      </c>
      <c r="Q29" s="75">
        <v>37.401000000000003</v>
      </c>
      <c r="R29" s="75">
        <v>39.108499999999999</v>
      </c>
      <c r="S29" s="75">
        <v>40.798299999999998</v>
      </c>
      <c r="T29" s="75">
        <v>36.463299999999997</v>
      </c>
      <c r="U29" s="75">
        <v>38.536299999999997</v>
      </c>
      <c r="V29" s="75">
        <v>40.280099999999997</v>
      </c>
      <c r="W29" s="75">
        <v>33.506799999999998</v>
      </c>
      <c r="X29" s="75">
        <v>37.099200000000003</v>
      </c>
      <c r="Y29" s="75">
        <v>38.950200000000002</v>
      </c>
      <c r="Z29" s="75">
        <v>35.749099999999999</v>
      </c>
      <c r="AA29" s="75">
        <v>37.908700000000003</v>
      </c>
      <c r="AB29" s="75">
        <v>39.625100000000003</v>
      </c>
      <c r="AC29" s="75">
        <v>35.7622</v>
      </c>
      <c r="AD29" s="75">
        <v>37.932699999999997</v>
      </c>
      <c r="AE29" s="75">
        <v>39.640500000000003</v>
      </c>
      <c r="AF29" s="75">
        <v>35.790300000000002</v>
      </c>
      <c r="AG29" s="75">
        <v>37.916800000000002</v>
      </c>
      <c r="AH29" s="75">
        <v>39.621000000000002</v>
      </c>
      <c r="AI29" s="75">
        <v>36.526400000000002</v>
      </c>
      <c r="AJ29" s="75">
        <v>38.404699999999998</v>
      </c>
      <c r="AK29" s="75">
        <v>40.099800000000002</v>
      </c>
      <c r="AL29" s="25">
        <v>40731.69</v>
      </c>
      <c r="AM29" s="73">
        <v>76.849999999999994</v>
      </c>
      <c r="AN29" s="76">
        <f t="shared" si="1"/>
        <v>11.314358333333335</v>
      </c>
      <c r="AO29" s="55">
        <f t="shared" si="0"/>
        <v>0</v>
      </c>
      <c r="AP29" s="60">
        <v>32</v>
      </c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25"/>
      <c r="BZ29" s="73"/>
      <c r="CA29" s="76" t="str">
        <f t="shared" si="2"/>
        <v xml:space="preserve"> </v>
      </c>
      <c r="CB29" s="73">
        <f t="shared" si="3"/>
        <v>0</v>
      </c>
      <c r="CC29" s="73">
        <f t="shared" si="3"/>
        <v>0</v>
      </c>
      <c r="CD29" s="26"/>
      <c r="CE29" s="35"/>
      <c r="CF29" s="36"/>
      <c r="CG29" s="37"/>
      <c r="CH29" s="38"/>
      <c r="CI29" s="36"/>
      <c r="CJ29" s="37"/>
      <c r="CK29" s="36"/>
      <c r="CL29" s="36"/>
      <c r="CM29" s="37"/>
      <c r="CN29" s="36"/>
      <c r="CO29" s="36"/>
      <c r="CP29" s="37"/>
      <c r="CQ29" s="36"/>
      <c r="CR29" s="36"/>
      <c r="CS29" s="36"/>
      <c r="CT29" s="39"/>
      <c r="CU29" s="36"/>
      <c r="CV29" s="36"/>
      <c r="CW29" s="39"/>
      <c r="CX29" s="36"/>
      <c r="CY29" s="36"/>
      <c r="CZ29" s="39"/>
      <c r="DA29" s="36"/>
      <c r="DB29" s="37"/>
      <c r="DC29" s="39"/>
      <c r="DD29" s="36"/>
      <c r="DE29" s="37"/>
      <c r="DF29" s="39"/>
      <c r="DG29" s="36"/>
      <c r="DH29" s="37"/>
      <c r="DI29" s="36"/>
      <c r="DJ29" s="36"/>
      <c r="DK29" s="40"/>
    </row>
    <row r="30" spans="1:115" ht="14.25" thickBot="1" x14ac:dyDescent="0.25">
      <c r="A30" s="169"/>
      <c r="B30" s="60"/>
      <c r="C30" s="60">
        <v>37</v>
      </c>
      <c r="D30" s="74">
        <v>1649.8208</v>
      </c>
      <c r="E30" s="34">
        <v>33.274700000000003</v>
      </c>
      <c r="F30" s="75">
        <v>36.366599999999998</v>
      </c>
      <c r="G30" s="75">
        <v>38.138399999999997</v>
      </c>
      <c r="H30" s="75">
        <v>33.410299999999999</v>
      </c>
      <c r="I30" s="75">
        <v>36.781399999999998</v>
      </c>
      <c r="J30" s="75">
        <v>38.542400000000001</v>
      </c>
      <c r="K30" s="75">
        <v>33.418100000000003</v>
      </c>
      <c r="L30" s="75">
        <v>36.811700000000002</v>
      </c>
      <c r="M30" s="75">
        <v>38.562600000000003</v>
      </c>
      <c r="N30" s="75">
        <v>33.288899999999998</v>
      </c>
      <c r="O30" s="75">
        <v>36.384700000000002</v>
      </c>
      <c r="P30" s="75">
        <v>38.157299999999999</v>
      </c>
      <c r="Q30" s="75">
        <v>34.898099999999999</v>
      </c>
      <c r="R30" s="75">
        <v>37.560699999999997</v>
      </c>
      <c r="S30" s="75">
        <v>39.355600000000003</v>
      </c>
      <c r="T30" s="75">
        <v>34.067799999999998</v>
      </c>
      <c r="U30" s="75">
        <v>37.592700000000001</v>
      </c>
      <c r="V30" s="75">
        <v>39.261000000000003</v>
      </c>
      <c r="W30" s="75">
        <v>32.078899999999997</v>
      </c>
      <c r="X30" s="75">
        <v>36.1631</v>
      </c>
      <c r="Y30" s="75">
        <v>38.0259</v>
      </c>
      <c r="Z30" s="75">
        <v>33.393099999999997</v>
      </c>
      <c r="AA30" s="75">
        <v>36.7682</v>
      </c>
      <c r="AB30" s="75">
        <v>38.529600000000002</v>
      </c>
      <c r="AC30" s="75">
        <v>33.403500000000001</v>
      </c>
      <c r="AD30" s="75">
        <v>36.791699999999999</v>
      </c>
      <c r="AE30" s="75">
        <v>38.543100000000003</v>
      </c>
      <c r="AF30" s="75">
        <v>33.391500000000001</v>
      </c>
      <c r="AG30" s="75">
        <v>36.770400000000002</v>
      </c>
      <c r="AH30" s="75">
        <v>38.522399999999998</v>
      </c>
      <c r="AI30" s="75">
        <v>34.2119</v>
      </c>
      <c r="AJ30" s="75">
        <v>37.343000000000004</v>
      </c>
      <c r="AK30" s="75">
        <v>39.0974</v>
      </c>
      <c r="AL30" s="25">
        <v>41726.730000000003</v>
      </c>
      <c r="AM30" s="73">
        <v>74.06</v>
      </c>
      <c r="AN30" s="76">
        <f t="shared" si="1"/>
        <v>11.590758333333333</v>
      </c>
      <c r="AO30" s="55">
        <f t="shared" si="0"/>
        <v>0</v>
      </c>
      <c r="AP30" s="60">
        <v>37</v>
      </c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25"/>
      <c r="BZ30" s="73"/>
      <c r="CA30" s="76" t="str">
        <f t="shared" si="2"/>
        <v xml:space="preserve"> </v>
      </c>
      <c r="CB30" s="73">
        <f t="shared" si="3"/>
        <v>0</v>
      </c>
      <c r="CC30" s="73">
        <f t="shared" si="3"/>
        <v>0</v>
      </c>
      <c r="CD30" s="26"/>
      <c r="CE30" s="35"/>
      <c r="CF30" s="36"/>
      <c r="CG30" s="37"/>
      <c r="CH30" s="38"/>
      <c r="CI30" s="36"/>
      <c r="CJ30" s="37"/>
      <c r="CK30" s="36"/>
      <c r="CL30" s="36"/>
      <c r="CM30" s="37"/>
      <c r="CN30" s="36"/>
      <c r="CO30" s="36"/>
      <c r="CP30" s="37"/>
      <c r="CQ30" s="36"/>
      <c r="CR30" s="36"/>
      <c r="CS30" s="36"/>
      <c r="CT30" s="39"/>
      <c r="CU30" s="36"/>
      <c r="CV30" s="36"/>
      <c r="CW30" s="39"/>
      <c r="CX30" s="36"/>
      <c r="CY30" s="36"/>
      <c r="CZ30" s="39"/>
      <c r="DA30" s="36"/>
      <c r="DB30" s="37"/>
      <c r="DC30" s="39"/>
      <c r="DD30" s="36"/>
      <c r="DE30" s="37"/>
      <c r="DF30" s="39"/>
      <c r="DG30" s="36"/>
      <c r="DH30" s="37"/>
      <c r="DI30" s="36"/>
      <c r="DJ30" s="36"/>
      <c r="DK30" s="40"/>
    </row>
    <row r="31" spans="1:115" x14ac:dyDescent="0.2">
      <c r="A31" s="169"/>
      <c r="B31" s="59" t="s">
        <v>38</v>
      </c>
      <c r="C31" s="59">
        <v>22</v>
      </c>
      <c r="D31" s="69">
        <v>9765.4791999999998</v>
      </c>
      <c r="E31" s="17">
        <v>39.790599999999998</v>
      </c>
      <c r="F31" s="70">
        <v>45.706200000000003</v>
      </c>
      <c r="G31" s="70">
        <v>44.867899999999999</v>
      </c>
      <c r="H31" s="70">
        <v>40.581600000000002</v>
      </c>
      <c r="I31" s="70">
        <v>46.458100000000002</v>
      </c>
      <c r="J31" s="70">
        <v>45.589300000000001</v>
      </c>
      <c r="K31" s="70">
        <v>40.565800000000003</v>
      </c>
      <c r="L31" s="70">
        <v>46.499200000000002</v>
      </c>
      <c r="M31" s="70">
        <v>45.623800000000003</v>
      </c>
      <c r="N31" s="70">
        <v>39.792700000000004</v>
      </c>
      <c r="O31" s="70">
        <v>45.703200000000002</v>
      </c>
      <c r="P31" s="70">
        <v>44.861600000000003</v>
      </c>
      <c r="Q31" s="70">
        <v>41.578200000000002</v>
      </c>
      <c r="R31" s="70">
        <v>47.237200000000001</v>
      </c>
      <c r="S31" s="70">
        <v>46.296599999999998</v>
      </c>
      <c r="T31" s="70">
        <v>41.174700000000001</v>
      </c>
      <c r="U31" s="70">
        <v>46.371600000000001</v>
      </c>
      <c r="V31" s="70">
        <v>45.815899999999999</v>
      </c>
      <c r="W31" s="70">
        <v>37.017800000000001</v>
      </c>
      <c r="X31" s="70">
        <v>45.323099999999997</v>
      </c>
      <c r="Y31" s="70">
        <v>44.544899999999998</v>
      </c>
      <c r="Z31" s="70">
        <v>40.558999999999997</v>
      </c>
      <c r="AA31" s="70">
        <v>46.447699999999998</v>
      </c>
      <c r="AB31" s="70">
        <v>45.574199999999998</v>
      </c>
      <c r="AC31" s="70">
        <v>40.567399999999999</v>
      </c>
      <c r="AD31" s="70">
        <v>46.444299999999998</v>
      </c>
      <c r="AE31" s="70">
        <v>45.567599999999999</v>
      </c>
      <c r="AF31" s="70">
        <v>40.6524</v>
      </c>
      <c r="AG31" s="70">
        <v>46.441800000000001</v>
      </c>
      <c r="AH31" s="70">
        <v>45.549599999999998</v>
      </c>
      <c r="AI31" s="70">
        <v>41.194600000000001</v>
      </c>
      <c r="AJ31" s="70">
        <v>46.699300000000001</v>
      </c>
      <c r="AK31" s="70">
        <v>45.762500000000003</v>
      </c>
      <c r="AL31" s="24">
        <v>53443.15</v>
      </c>
      <c r="AM31" s="71">
        <v>111.03</v>
      </c>
      <c r="AN31" s="72">
        <f t="shared" si="1"/>
        <v>14.845319444444446</v>
      </c>
      <c r="AO31" s="55">
        <f t="shared" si="0"/>
        <v>0</v>
      </c>
      <c r="AP31" s="59">
        <v>22</v>
      </c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24"/>
      <c r="BZ31" s="71"/>
      <c r="CA31" s="72" t="str">
        <f t="shared" si="2"/>
        <v xml:space="preserve"> </v>
      </c>
      <c r="CB31" s="73">
        <f t="shared" si="3"/>
        <v>0</v>
      </c>
      <c r="CC31" s="73">
        <f t="shared" si="3"/>
        <v>0</v>
      </c>
      <c r="CD31" s="26"/>
      <c r="CE31" s="27"/>
      <c r="CF31" s="28"/>
      <c r="CG31" s="28"/>
      <c r="CH31" s="27"/>
      <c r="CI31" s="28"/>
      <c r="CJ31" s="28"/>
      <c r="CK31" s="27"/>
      <c r="CL31" s="28"/>
      <c r="CM31" s="28"/>
      <c r="CN31" s="27"/>
      <c r="CO31" s="28"/>
      <c r="CP31" s="28"/>
      <c r="CQ31" s="27"/>
      <c r="CR31" s="28"/>
      <c r="CS31" s="28"/>
      <c r="CT31" s="29"/>
      <c r="CU31" s="28"/>
      <c r="CV31" s="28"/>
      <c r="CW31" s="27"/>
      <c r="CX31" s="28"/>
      <c r="CY31" s="28"/>
      <c r="CZ31" s="29"/>
      <c r="DA31" s="28"/>
      <c r="DB31" s="41"/>
      <c r="DC31" s="29"/>
      <c r="DD31" s="28"/>
      <c r="DE31" s="41"/>
      <c r="DF31" s="29"/>
      <c r="DG31" s="28"/>
      <c r="DH31" s="41"/>
      <c r="DI31" s="28"/>
      <c r="DJ31" s="28"/>
      <c r="DK31" s="33"/>
    </row>
    <row r="32" spans="1:115" x14ac:dyDescent="0.2">
      <c r="A32" s="169"/>
      <c r="B32" s="60"/>
      <c r="C32" s="60">
        <v>27</v>
      </c>
      <c r="D32" s="74">
        <v>3019.2256000000002</v>
      </c>
      <c r="E32" s="34">
        <v>38.659599999999998</v>
      </c>
      <c r="F32" s="75">
        <v>44.619</v>
      </c>
      <c r="G32" s="75">
        <v>43.905200000000001</v>
      </c>
      <c r="H32" s="75">
        <v>39.271500000000003</v>
      </c>
      <c r="I32" s="75">
        <v>45.206699999999998</v>
      </c>
      <c r="J32" s="75">
        <v>44.479599999999998</v>
      </c>
      <c r="K32" s="75">
        <v>39.26</v>
      </c>
      <c r="L32" s="75">
        <v>45.238700000000001</v>
      </c>
      <c r="M32" s="75">
        <v>44.505800000000001</v>
      </c>
      <c r="N32" s="75">
        <v>38.664299999999997</v>
      </c>
      <c r="O32" s="75">
        <v>44.616900000000001</v>
      </c>
      <c r="P32" s="75">
        <v>43.898800000000001</v>
      </c>
      <c r="Q32" s="75">
        <v>40.077399999999997</v>
      </c>
      <c r="R32" s="75">
        <v>45.796599999999998</v>
      </c>
      <c r="S32" s="75">
        <v>45.006799999999998</v>
      </c>
      <c r="T32" s="75">
        <v>39.638599999999997</v>
      </c>
      <c r="U32" s="75">
        <v>45.124299999999998</v>
      </c>
      <c r="V32" s="75">
        <v>44.591000000000001</v>
      </c>
      <c r="W32" s="75">
        <v>36.463200000000001</v>
      </c>
      <c r="X32" s="75">
        <v>44.348700000000001</v>
      </c>
      <c r="Y32" s="75">
        <v>43.669800000000002</v>
      </c>
      <c r="Z32" s="75">
        <v>39.2545</v>
      </c>
      <c r="AA32" s="75">
        <v>45.197400000000002</v>
      </c>
      <c r="AB32" s="75">
        <v>44.468200000000003</v>
      </c>
      <c r="AC32" s="75">
        <v>39.258000000000003</v>
      </c>
      <c r="AD32" s="75">
        <v>45.195700000000002</v>
      </c>
      <c r="AE32" s="75">
        <v>44.462299999999999</v>
      </c>
      <c r="AF32" s="75">
        <v>39.262900000000002</v>
      </c>
      <c r="AG32" s="75">
        <v>45.184699999999999</v>
      </c>
      <c r="AH32" s="75">
        <v>44.444899999999997</v>
      </c>
      <c r="AI32" s="75">
        <v>39.8842</v>
      </c>
      <c r="AJ32" s="75">
        <v>45.493499999999997</v>
      </c>
      <c r="AK32" s="75">
        <v>44.688000000000002</v>
      </c>
      <c r="AL32" s="25">
        <v>41384.85</v>
      </c>
      <c r="AM32" s="73">
        <v>79.040000000000006</v>
      </c>
      <c r="AN32" s="76">
        <f t="shared" si="1"/>
        <v>11.495791666666666</v>
      </c>
      <c r="AO32" s="55">
        <f t="shared" si="0"/>
        <v>0</v>
      </c>
      <c r="AP32" s="60">
        <v>27</v>
      </c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25"/>
      <c r="BZ32" s="73"/>
      <c r="CA32" s="76" t="str">
        <f t="shared" si="2"/>
        <v xml:space="preserve"> </v>
      </c>
      <c r="CB32" s="73">
        <f t="shared" si="3"/>
        <v>0</v>
      </c>
      <c r="CC32" s="73">
        <f t="shared" si="3"/>
        <v>0</v>
      </c>
      <c r="CD32" s="26"/>
      <c r="CE32" s="44"/>
      <c r="CF32" s="45"/>
      <c r="CG32" s="46"/>
      <c r="CH32" s="47"/>
      <c r="CI32" s="36"/>
      <c r="CJ32" s="37"/>
      <c r="CK32" s="36"/>
      <c r="CL32" s="36"/>
      <c r="CM32" s="46"/>
      <c r="CN32" s="45"/>
      <c r="CO32" s="45"/>
      <c r="CP32" s="46"/>
      <c r="CQ32" s="45"/>
      <c r="CR32" s="45"/>
      <c r="CS32" s="45"/>
      <c r="CT32" s="47"/>
      <c r="CU32" s="45"/>
      <c r="CV32" s="45"/>
      <c r="CW32" s="47"/>
      <c r="CX32" s="45"/>
      <c r="CY32" s="45"/>
      <c r="CZ32" s="47"/>
      <c r="DA32" s="45"/>
      <c r="DB32" s="46"/>
      <c r="DC32" s="47"/>
      <c r="DD32" s="45"/>
      <c r="DE32" s="46"/>
      <c r="DF32" s="47"/>
      <c r="DG32" s="45"/>
      <c r="DH32" s="46"/>
      <c r="DI32" s="45"/>
      <c r="DJ32" s="45"/>
      <c r="DK32" s="40"/>
    </row>
    <row r="33" spans="1:115" x14ac:dyDescent="0.2">
      <c r="A33" s="169"/>
      <c r="B33" s="60"/>
      <c r="C33" s="60">
        <v>32</v>
      </c>
      <c r="D33" s="74">
        <v>1498.1679999999999</v>
      </c>
      <c r="E33" s="34">
        <v>37.349699999999999</v>
      </c>
      <c r="F33" s="75">
        <v>43.194000000000003</v>
      </c>
      <c r="G33" s="75">
        <v>42.641300000000001</v>
      </c>
      <c r="H33" s="75">
        <v>37.7864</v>
      </c>
      <c r="I33" s="75">
        <v>43.619199999999999</v>
      </c>
      <c r="J33" s="75">
        <v>43.070700000000002</v>
      </c>
      <c r="K33" s="75">
        <v>37.780900000000003</v>
      </c>
      <c r="L33" s="75">
        <v>43.643799999999999</v>
      </c>
      <c r="M33" s="75">
        <v>43.088200000000001</v>
      </c>
      <c r="N33" s="75">
        <v>37.355899999999998</v>
      </c>
      <c r="O33" s="75">
        <v>43.195500000000003</v>
      </c>
      <c r="P33" s="75">
        <v>42.636800000000001</v>
      </c>
      <c r="Q33" s="75">
        <v>38.312600000000003</v>
      </c>
      <c r="R33" s="75">
        <v>43.948500000000003</v>
      </c>
      <c r="S33" s="75">
        <v>43.310299999999998</v>
      </c>
      <c r="T33" s="75">
        <v>37.869599999999998</v>
      </c>
      <c r="U33" s="75">
        <v>43.669499999999999</v>
      </c>
      <c r="V33" s="75">
        <v>43.190300000000001</v>
      </c>
      <c r="W33" s="75">
        <v>35.722200000000001</v>
      </c>
      <c r="X33" s="75">
        <v>43.022399999999998</v>
      </c>
      <c r="Y33" s="75">
        <v>42.487200000000001</v>
      </c>
      <c r="Z33" s="75">
        <v>37.769100000000002</v>
      </c>
      <c r="AA33" s="75">
        <v>43.610399999999998</v>
      </c>
      <c r="AB33" s="75">
        <v>43.061100000000003</v>
      </c>
      <c r="AC33" s="75">
        <v>37.773200000000003</v>
      </c>
      <c r="AD33" s="75">
        <v>43.611499999999999</v>
      </c>
      <c r="AE33" s="75">
        <v>43.055700000000002</v>
      </c>
      <c r="AF33" s="75">
        <v>37.759700000000002</v>
      </c>
      <c r="AG33" s="75">
        <v>43.597200000000001</v>
      </c>
      <c r="AH33" s="75">
        <v>43.038600000000002</v>
      </c>
      <c r="AI33" s="75">
        <v>38.4696</v>
      </c>
      <c r="AJ33" s="75">
        <v>44.025700000000001</v>
      </c>
      <c r="AK33" s="75">
        <v>43.420099999999998</v>
      </c>
      <c r="AL33" s="25">
        <v>39722.559999999998</v>
      </c>
      <c r="AM33" s="73">
        <v>78.19</v>
      </c>
      <c r="AN33" s="76">
        <f t="shared" si="1"/>
        <v>11.034044444444444</v>
      </c>
      <c r="AO33" s="55">
        <f t="shared" si="0"/>
        <v>0</v>
      </c>
      <c r="AP33" s="60">
        <v>32</v>
      </c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25"/>
      <c r="BZ33" s="73"/>
      <c r="CA33" s="76" t="str">
        <f t="shared" si="2"/>
        <v xml:space="preserve"> </v>
      </c>
      <c r="CB33" s="73">
        <f t="shared" si="3"/>
        <v>0</v>
      </c>
      <c r="CC33" s="73">
        <f t="shared" si="3"/>
        <v>0</v>
      </c>
      <c r="CD33" s="26"/>
      <c r="CE33" s="35"/>
      <c r="CF33" s="36"/>
      <c r="CG33" s="37"/>
      <c r="CH33" s="38"/>
      <c r="CI33" s="36"/>
      <c r="CJ33" s="37"/>
      <c r="CK33" s="36"/>
      <c r="CL33" s="36"/>
      <c r="CM33" s="37"/>
      <c r="CN33" s="36"/>
      <c r="CO33" s="36"/>
      <c r="CP33" s="37"/>
      <c r="CQ33" s="36"/>
      <c r="CR33" s="36"/>
      <c r="CS33" s="36"/>
      <c r="CT33" s="39"/>
      <c r="CU33" s="36"/>
      <c r="CV33" s="36"/>
      <c r="CW33" s="39"/>
      <c r="CX33" s="36"/>
      <c r="CY33" s="36"/>
      <c r="CZ33" s="39"/>
      <c r="DA33" s="36"/>
      <c r="DB33" s="37"/>
      <c r="DC33" s="39"/>
      <c r="DD33" s="36"/>
      <c r="DE33" s="37"/>
      <c r="DF33" s="39"/>
      <c r="DG33" s="36"/>
      <c r="DH33" s="37"/>
      <c r="DI33" s="36"/>
      <c r="DJ33" s="36"/>
      <c r="DK33" s="40"/>
    </row>
    <row r="34" spans="1:115" ht="14.25" thickBot="1" x14ac:dyDescent="0.25">
      <c r="A34" s="169"/>
      <c r="B34" s="60"/>
      <c r="C34" s="60">
        <v>37</v>
      </c>
      <c r="D34" s="74">
        <v>821.96640000000002</v>
      </c>
      <c r="E34" s="34">
        <v>35.502899999999997</v>
      </c>
      <c r="F34" s="75">
        <v>41.723799999999997</v>
      </c>
      <c r="G34" s="75">
        <v>41.258299999999998</v>
      </c>
      <c r="H34" s="75">
        <v>35.769300000000001</v>
      </c>
      <c r="I34" s="75">
        <v>42.0304</v>
      </c>
      <c r="J34" s="75">
        <v>41.570599999999999</v>
      </c>
      <c r="K34" s="75">
        <v>35.769199999999998</v>
      </c>
      <c r="L34" s="75">
        <v>42.0486</v>
      </c>
      <c r="M34" s="75">
        <v>41.584699999999998</v>
      </c>
      <c r="N34" s="75">
        <v>35.5107</v>
      </c>
      <c r="O34" s="75">
        <v>41.728200000000001</v>
      </c>
      <c r="P34" s="75">
        <v>41.256</v>
      </c>
      <c r="Q34" s="75">
        <v>35.954700000000003</v>
      </c>
      <c r="R34" s="75">
        <v>42.122399999999999</v>
      </c>
      <c r="S34" s="75">
        <v>41.563200000000002</v>
      </c>
      <c r="T34" s="75">
        <v>35.466999999999999</v>
      </c>
      <c r="U34" s="75">
        <v>42.2652</v>
      </c>
      <c r="V34" s="75">
        <v>41.730400000000003</v>
      </c>
      <c r="W34" s="75">
        <v>34.486899999999999</v>
      </c>
      <c r="X34" s="75">
        <v>41.615099999999998</v>
      </c>
      <c r="Y34" s="75">
        <v>41.155799999999999</v>
      </c>
      <c r="Z34" s="75">
        <v>35.754899999999999</v>
      </c>
      <c r="AA34" s="75">
        <v>42.022300000000001</v>
      </c>
      <c r="AB34" s="75">
        <v>41.561700000000002</v>
      </c>
      <c r="AC34" s="75">
        <v>35.759399999999999</v>
      </c>
      <c r="AD34" s="75">
        <v>42.024799999999999</v>
      </c>
      <c r="AE34" s="75">
        <v>41.5595</v>
      </c>
      <c r="AF34" s="75">
        <v>35.741599999999998</v>
      </c>
      <c r="AG34" s="75">
        <v>42.008800000000001</v>
      </c>
      <c r="AH34" s="75">
        <v>41.542200000000001</v>
      </c>
      <c r="AI34" s="75">
        <v>36.540599999999998</v>
      </c>
      <c r="AJ34" s="75">
        <v>42.525700000000001</v>
      </c>
      <c r="AK34" s="75">
        <v>42.042200000000001</v>
      </c>
      <c r="AL34" s="25">
        <v>39081.35</v>
      </c>
      <c r="AM34" s="73">
        <v>68.73</v>
      </c>
      <c r="AN34" s="76">
        <f t="shared" si="1"/>
        <v>10.855930555555554</v>
      </c>
      <c r="AO34" s="55">
        <f t="shared" si="0"/>
        <v>0</v>
      </c>
      <c r="AP34" s="60">
        <v>37</v>
      </c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25"/>
      <c r="BZ34" s="73"/>
      <c r="CA34" s="76" t="str">
        <f t="shared" si="2"/>
        <v xml:space="preserve"> </v>
      </c>
      <c r="CB34" s="73">
        <f t="shared" si="3"/>
        <v>0</v>
      </c>
      <c r="CC34" s="73">
        <f t="shared" si="3"/>
        <v>0</v>
      </c>
      <c r="CD34" s="26"/>
      <c r="CE34" s="35"/>
      <c r="CF34" s="36"/>
      <c r="CG34" s="37"/>
      <c r="CH34" s="38"/>
      <c r="CI34" s="36"/>
      <c r="CJ34" s="37"/>
      <c r="CK34" s="36"/>
      <c r="CL34" s="36"/>
      <c r="CM34" s="37"/>
      <c r="CN34" s="36"/>
      <c r="CO34" s="36"/>
      <c r="CP34" s="37"/>
      <c r="CQ34" s="36"/>
      <c r="CR34" s="36"/>
      <c r="CS34" s="36"/>
      <c r="CT34" s="39"/>
      <c r="CU34" s="36"/>
      <c r="CV34" s="36"/>
      <c r="CW34" s="39"/>
      <c r="CX34" s="36"/>
      <c r="CY34" s="36"/>
      <c r="CZ34" s="39"/>
      <c r="DA34" s="36"/>
      <c r="DB34" s="37"/>
      <c r="DC34" s="39"/>
      <c r="DD34" s="36"/>
      <c r="DE34" s="37"/>
      <c r="DF34" s="39"/>
      <c r="DG34" s="36"/>
      <c r="DH34" s="37"/>
      <c r="DI34" s="36"/>
      <c r="DJ34" s="36"/>
      <c r="DK34" s="40"/>
    </row>
    <row r="35" spans="1:115" x14ac:dyDescent="0.2">
      <c r="A35" s="169"/>
      <c r="B35" s="59" t="s">
        <v>39</v>
      </c>
      <c r="C35" s="59">
        <v>22</v>
      </c>
      <c r="D35" s="69">
        <v>11938.3776</v>
      </c>
      <c r="E35" s="17">
        <v>41.158499999999997</v>
      </c>
      <c r="F35" s="70">
        <v>47.608499999999999</v>
      </c>
      <c r="G35" s="70">
        <v>46.826300000000003</v>
      </c>
      <c r="H35" s="70">
        <v>41.712600000000002</v>
      </c>
      <c r="I35" s="70">
        <v>48.078699999999998</v>
      </c>
      <c r="J35" s="70">
        <v>47.271000000000001</v>
      </c>
      <c r="K35" s="70">
        <v>41.709000000000003</v>
      </c>
      <c r="L35" s="70">
        <v>48.095300000000002</v>
      </c>
      <c r="M35" s="70">
        <v>47.286000000000001</v>
      </c>
      <c r="N35" s="70">
        <v>41.175199999999997</v>
      </c>
      <c r="O35" s="70">
        <v>47.605899999999998</v>
      </c>
      <c r="P35" s="70">
        <v>46.821899999999999</v>
      </c>
      <c r="Q35" s="70">
        <v>41.608199999999997</v>
      </c>
      <c r="R35" s="70">
        <v>48.342300000000002</v>
      </c>
      <c r="S35" s="70">
        <v>47.644300000000001</v>
      </c>
      <c r="T35" s="70">
        <v>41.3474</v>
      </c>
      <c r="U35" s="70">
        <v>48.239100000000001</v>
      </c>
      <c r="V35" s="70">
        <v>47.4253</v>
      </c>
      <c r="W35" s="70">
        <v>37.245399999999997</v>
      </c>
      <c r="X35" s="70">
        <v>47.312899999999999</v>
      </c>
      <c r="Y35" s="70">
        <v>46.393000000000001</v>
      </c>
      <c r="Z35" s="70">
        <v>41.677700000000002</v>
      </c>
      <c r="AA35" s="70">
        <v>48.061100000000003</v>
      </c>
      <c r="AB35" s="70">
        <v>47.252600000000001</v>
      </c>
      <c r="AC35" s="70">
        <v>41.714399999999998</v>
      </c>
      <c r="AD35" s="70">
        <v>48.054099999999998</v>
      </c>
      <c r="AE35" s="70">
        <v>47.248199999999997</v>
      </c>
      <c r="AF35" s="70">
        <v>42.065100000000001</v>
      </c>
      <c r="AG35" s="70">
        <v>48.030500000000004</v>
      </c>
      <c r="AH35" s="70">
        <v>47.225999999999999</v>
      </c>
      <c r="AI35" s="70">
        <v>43.0152</v>
      </c>
      <c r="AJ35" s="70">
        <v>48.567999999999998</v>
      </c>
      <c r="AK35" s="70">
        <v>47.671700000000001</v>
      </c>
      <c r="AL35" s="24">
        <v>64068.98</v>
      </c>
      <c r="AM35" s="71">
        <v>117.62</v>
      </c>
      <c r="AN35" s="72">
        <f t="shared" si="1"/>
        <v>17.796938888888889</v>
      </c>
      <c r="AO35" s="55">
        <f t="shared" si="0"/>
        <v>0</v>
      </c>
      <c r="AP35" s="59">
        <v>22</v>
      </c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24"/>
      <c r="BZ35" s="71"/>
      <c r="CA35" s="72" t="str">
        <f t="shared" si="2"/>
        <v xml:space="preserve"> </v>
      </c>
      <c r="CB35" s="73">
        <f t="shared" si="3"/>
        <v>0</v>
      </c>
      <c r="CC35" s="73">
        <f t="shared" si="3"/>
        <v>0</v>
      </c>
      <c r="CD35" s="26"/>
      <c r="CE35" s="27"/>
      <c r="CF35" s="28"/>
      <c r="CG35" s="28"/>
      <c r="CH35" s="27"/>
      <c r="CI35" s="28"/>
      <c r="CJ35" s="28"/>
      <c r="CK35" s="27"/>
      <c r="CL35" s="28"/>
      <c r="CM35" s="28"/>
      <c r="CN35" s="27"/>
      <c r="CO35" s="28"/>
      <c r="CP35" s="28"/>
      <c r="CQ35" s="27"/>
      <c r="CR35" s="28"/>
      <c r="CS35" s="28"/>
      <c r="CT35" s="29"/>
      <c r="CU35" s="28"/>
      <c r="CV35" s="28"/>
      <c r="CW35" s="27"/>
      <c r="CX35" s="28"/>
      <c r="CY35" s="28"/>
      <c r="CZ35" s="29"/>
      <c r="DA35" s="28"/>
      <c r="DB35" s="41"/>
      <c r="DC35" s="29"/>
      <c r="DD35" s="28"/>
      <c r="DE35" s="41"/>
      <c r="DF35" s="29"/>
      <c r="DG35" s="28"/>
      <c r="DH35" s="41"/>
      <c r="DI35" s="28"/>
      <c r="DJ35" s="28"/>
      <c r="DK35" s="33"/>
    </row>
    <row r="36" spans="1:115" x14ac:dyDescent="0.2">
      <c r="A36" s="169"/>
      <c r="B36" s="60"/>
      <c r="C36" s="60">
        <v>27</v>
      </c>
      <c r="D36" s="74">
        <v>4646.2623999999996</v>
      </c>
      <c r="E36" s="34">
        <v>39.125799999999998</v>
      </c>
      <c r="F36" s="75">
        <v>46.3611</v>
      </c>
      <c r="G36" s="75">
        <v>45.670999999999999</v>
      </c>
      <c r="H36" s="75">
        <v>39.499600000000001</v>
      </c>
      <c r="I36" s="75">
        <v>46.720999999999997</v>
      </c>
      <c r="J36" s="75">
        <v>46.018999999999998</v>
      </c>
      <c r="K36" s="75">
        <v>39.501100000000001</v>
      </c>
      <c r="L36" s="75">
        <v>46.731499999999997</v>
      </c>
      <c r="M36" s="75">
        <v>46.027000000000001</v>
      </c>
      <c r="N36" s="75">
        <v>39.1449</v>
      </c>
      <c r="O36" s="75">
        <v>46.3598</v>
      </c>
      <c r="P36" s="75">
        <v>45.666600000000003</v>
      </c>
      <c r="Q36" s="75">
        <v>39.567799999999998</v>
      </c>
      <c r="R36" s="75">
        <v>46.917499999999997</v>
      </c>
      <c r="S36" s="75">
        <v>46.281300000000002</v>
      </c>
      <c r="T36" s="75">
        <v>39.173499999999997</v>
      </c>
      <c r="U36" s="75">
        <v>46.716299999999997</v>
      </c>
      <c r="V36" s="75">
        <v>45.9816</v>
      </c>
      <c r="W36" s="75">
        <v>36.3977</v>
      </c>
      <c r="X36" s="75">
        <v>46.152000000000001</v>
      </c>
      <c r="Y36" s="75">
        <v>45.3476</v>
      </c>
      <c r="Z36" s="75">
        <v>39.471400000000003</v>
      </c>
      <c r="AA36" s="75">
        <v>46.703299999999999</v>
      </c>
      <c r="AB36" s="75">
        <v>46.000100000000003</v>
      </c>
      <c r="AC36" s="75">
        <v>39.4925</v>
      </c>
      <c r="AD36" s="75">
        <v>46.696399999999997</v>
      </c>
      <c r="AE36" s="75">
        <v>45.993299999999998</v>
      </c>
      <c r="AF36" s="75">
        <v>39.608199999999997</v>
      </c>
      <c r="AG36" s="75">
        <v>46.669499999999999</v>
      </c>
      <c r="AH36" s="75">
        <v>45.967799999999997</v>
      </c>
      <c r="AI36" s="75">
        <v>40.764800000000001</v>
      </c>
      <c r="AJ36" s="75">
        <v>47.281799999999997</v>
      </c>
      <c r="AK36" s="75">
        <v>46.450499999999998</v>
      </c>
      <c r="AL36" s="25">
        <v>51258.6</v>
      </c>
      <c r="AM36" s="73">
        <v>88.78</v>
      </c>
      <c r="AN36" s="76">
        <f t="shared" si="1"/>
        <v>14.2385</v>
      </c>
      <c r="AO36" s="55">
        <f t="shared" si="0"/>
        <v>0</v>
      </c>
      <c r="AP36" s="60">
        <v>27</v>
      </c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25"/>
      <c r="BZ36" s="73"/>
      <c r="CA36" s="76" t="str">
        <f t="shared" si="2"/>
        <v xml:space="preserve"> </v>
      </c>
      <c r="CB36" s="73">
        <f t="shared" si="3"/>
        <v>0</v>
      </c>
      <c r="CC36" s="73">
        <f t="shared" si="3"/>
        <v>0</v>
      </c>
      <c r="CD36" s="26"/>
      <c r="CE36" s="44"/>
      <c r="CF36" s="45"/>
      <c r="CG36" s="46"/>
      <c r="CH36" s="47"/>
      <c r="CI36" s="36"/>
      <c r="CJ36" s="37"/>
      <c r="CK36" s="36"/>
      <c r="CL36" s="36"/>
      <c r="CM36" s="46"/>
      <c r="CN36" s="45"/>
      <c r="CO36" s="45"/>
      <c r="CP36" s="46"/>
      <c r="CQ36" s="45"/>
      <c r="CR36" s="45"/>
      <c r="CS36" s="45"/>
      <c r="CT36" s="47"/>
      <c r="CU36" s="45"/>
      <c r="CV36" s="45"/>
      <c r="CW36" s="47"/>
      <c r="CX36" s="45"/>
      <c r="CY36" s="45"/>
      <c r="CZ36" s="47"/>
      <c r="DA36" s="45"/>
      <c r="DB36" s="46"/>
      <c r="DC36" s="47"/>
      <c r="DD36" s="45"/>
      <c r="DE36" s="46"/>
      <c r="DF36" s="47"/>
      <c r="DG36" s="45"/>
      <c r="DH36" s="46"/>
      <c r="DI36" s="45"/>
      <c r="DJ36" s="45"/>
      <c r="DK36" s="40"/>
    </row>
    <row r="37" spans="1:115" x14ac:dyDescent="0.2">
      <c r="A37" s="169"/>
      <c r="B37" s="60"/>
      <c r="C37" s="60">
        <v>32</v>
      </c>
      <c r="D37" s="74">
        <v>2234.8856000000001</v>
      </c>
      <c r="E37" s="34">
        <v>37.054499999999997</v>
      </c>
      <c r="F37" s="75">
        <v>44.896599999999999</v>
      </c>
      <c r="G37" s="75">
        <v>44.398800000000001</v>
      </c>
      <c r="H37" s="75">
        <v>37.290799999999997</v>
      </c>
      <c r="I37" s="75">
        <v>45.1571</v>
      </c>
      <c r="J37" s="75">
        <v>44.663499999999999</v>
      </c>
      <c r="K37" s="75">
        <v>37.296199999999999</v>
      </c>
      <c r="L37" s="75">
        <v>45.161799999999999</v>
      </c>
      <c r="M37" s="75">
        <v>44.666899999999998</v>
      </c>
      <c r="N37" s="75">
        <v>37.073999999999998</v>
      </c>
      <c r="O37" s="75">
        <v>44.895600000000002</v>
      </c>
      <c r="P37" s="75">
        <v>44.393900000000002</v>
      </c>
      <c r="Q37" s="75">
        <v>37.349699999999999</v>
      </c>
      <c r="R37" s="75">
        <v>45.342100000000002</v>
      </c>
      <c r="S37" s="75">
        <v>44.809800000000003</v>
      </c>
      <c r="T37" s="75">
        <v>36.956899999999997</v>
      </c>
      <c r="U37" s="75">
        <v>45.0351</v>
      </c>
      <c r="V37" s="75">
        <v>44.477800000000002</v>
      </c>
      <c r="W37" s="75">
        <v>35.292900000000003</v>
      </c>
      <c r="X37" s="75">
        <v>44.7577</v>
      </c>
      <c r="Y37" s="75">
        <v>44.166400000000003</v>
      </c>
      <c r="Z37" s="75">
        <v>37.268000000000001</v>
      </c>
      <c r="AA37" s="75">
        <v>45.1417</v>
      </c>
      <c r="AB37" s="75">
        <v>44.645299999999999</v>
      </c>
      <c r="AC37" s="75">
        <v>37.281799999999997</v>
      </c>
      <c r="AD37" s="75">
        <v>45.133600000000001</v>
      </c>
      <c r="AE37" s="75">
        <v>44.636899999999997</v>
      </c>
      <c r="AF37" s="75">
        <v>37.308399999999999</v>
      </c>
      <c r="AG37" s="75">
        <v>45.110999999999997</v>
      </c>
      <c r="AH37" s="75">
        <v>44.612499999999997</v>
      </c>
      <c r="AI37" s="75">
        <v>38.602699999999999</v>
      </c>
      <c r="AJ37" s="75">
        <v>45.798699999999997</v>
      </c>
      <c r="AK37" s="75">
        <v>45.186199999999999</v>
      </c>
      <c r="AL37" s="25">
        <v>46096.29</v>
      </c>
      <c r="AM37" s="73">
        <v>80.14</v>
      </c>
      <c r="AN37" s="76">
        <f t="shared" si="1"/>
        <v>12.804525</v>
      </c>
      <c r="AO37" s="55">
        <f t="shared" si="0"/>
        <v>0</v>
      </c>
      <c r="AP37" s="60">
        <v>32</v>
      </c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25"/>
      <c r="BZ37" s="73"/>
      <c r="CA37" s="76" t="str">
        <f t="shared" si="2"/>
        <v xml:space="preserve"> </v>
      </c>
      <c r="CB37" s="73">
        <f t="shared" si="3"/>
        <v>0</v>
      </c>
      <c r="CC37" s="73">
        <f t="shared" si="3"/>
        <v>0</v>
      </c>
      <c r="CD37" s="26"/>
      <c r="CE37" s="35"/>
      <c r="CF37" s="36"/>
      <c r="CG37" s="37"/>
      <c r="CH37" s="38"/>
      <c r="CI37" s="36"/>
      <c r="CJ37" s="37"/>
      <c r="CK37" s="36"/>
      <c r="CL37" s="36"/>
      <c r="CM37" s="37"/>
      <c r="CN37" s="36"/>
      <c r="CO37" s="36"/>
      <c r="CP37" s="37"/>
      <c r="CQ37" s="36"/>
      <c r="CR37" s="36"/>
      <c r="CS37" s="36"/>
      <c r="CT37" s="39"/>
      <c r="CU37" s="36"/>
      <c r="CV37" s="36"/>
      <c r="CW37" s="39"/>
      <c r="CX37" s="36"/>
      <c r="CY37" s="36"/>
      <c r="CZ37" s="39"/>
      <c r="DA37" s="36"/>
      <c r="DB37" s="37"/>
      <c r="DC37" s="39"/>
      <c r="DD37" s="36"/>
      <c r="DE37" s="37"/>
      <c r="DF37" s="39"/>
      <c r="DG37" s="36"/>
      <c r="DH37" s="37"/>
      <c r="DI37" s="36"/>
      <c r="DJ37" s="36"/>
      <c r="DK37" s="40"/>
    </row>
    <row r="38" spans="1:115" ht="14.25" thickBot="1" x14ac:dyDescent="0.25">
      <c r="A38" s="169"/>
      <c r="B38" s="60"/>
      <c r="C38" s="60">
        <v>37</v>
      </c>
      <c r="D38" s="74">
        <v>1118.7048</v>
      </c>
      <c r="E38" s="34">
        <v>34.7181</v>
      </c>
      <c r="F38" s="75">
        <v>43.4223</v>
      </c>
      <c r="G38" s="75">
        <v>43.055500000000002</v>
      </c>
      <c r="H38" s="75">
        <v>34.846899999999998</v>
      </c>
      <c r="I38" s="75">
        <v>43.609699999999997</v>
      </c>
      <c r="J38" s="75">
        <v>43.253900000000002</v>
      </c>
      <c r="K38" s="75">
        <v>34.851199999999999</v>
      </c>
      <c r="L38" s="75">
        <v>43.612099999999998</v>
      </c>
      <c r="M38" s="75">
        <v>43.253500000000003</v>
      </c>
      <c r="N38" s="75">
        <v>34.733499999999999</v>
      </c>
      <c r="O38" s="75">
        <v>43.422899999999998</v>
      </c>
      <c r="P38" s="75">
        <v>43.049399999999999</v>
      </c>
      <c r="Q38" s="75">
        <v>34.755200000000002</v>
      </c>
      <c r="R38" s="75">
        <v>43.814100000000003</v>
      </c>
      <c r="S38" s="75">
        <v>43.2271</v>
      </c>
      <c r="T38" s="75">
        <v>34.539499999999997</v>
      </c>
      <c r="U38" s="75">
        <v>43.437800000000003</v>
      </c>
      <c r="V38" s="75">
        <v>42.916600000000003</v>
      </c>
      <c r="W38" s="75">
        <v>33.735300000000002</v>
      </c>
      <c r="X38" s="75">
        <v>43.333500000000001</v>
      </c>
      <c r="Y38" s="75">
        <v>42.894500000000001</v>
      </c>
      <c r="Z38" s="75">
        <v>34.832299999999996</v>
      </c>
      <c r="AA38" s="75">
        <v>43.597299999999997</v>
      </c>
      <c r="AB38" s="75">
        <v>43.238</v>
      </c>
      <c r="AC38" s="75">
        <v>34.838900000000002</v>
      </c>
      <c r="AD38" s="75">
        <v>43.591000000000001</v>
      </c>
      <c r="AE38" s="75">
        <v>43.23</v>
      </c>
      <c r="AF38" s="75">
        <v>34.839799999999997</v>
      </c>
      <c r="AG38" s="75">
        <v>43.573799999999999</v>
      </c>
      <c r="AH38" s="75">
        <v>43.207900000000002</v>
      </c>
      <c r="AI38" s="75">
        <v>36.219700000000003</v>
      </c>
      <c r="AJ38" s="75">
        <v>44.31</v>
      </c>
      <c r="AK38" s="75">
        <v>43.870800000000003</v>
      </c>
      <c r="AL38" s="25">
        <v>46591.15</v>
      </c>
      <c r="AM38" s="73">
        <v>83.13</v>
      </c>
      <c r="AN38" s="76">
        <f t="shared" si="1"/>
        <v>12.941986111111111</v>
      </c>
      <c r="AO38" s="55">
        <f t="shared" si="0"/>
        <v>0</v>
      </c>
      <c r="AP38" s="60">
        <v>37</v>
      </c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25"/>
      <c r="BZ38" s="73"/>
      <c r="CA38" s="76" t="str">
        <f t="shared" si="2"/>
        <v xml:space="preserve"> </v>
      </c>
      <c r="CB38" s="73">
        <f t="shared" si="3"/>
        <v>0</v>
      </c>
      <c r="CC38" s="73">
        <f t="shared" si="3"/>
        <v>0</v>
      </c>
      <c r="CD38" s="26"/>
      <c r="CE38" s="35"/>
      <c r="CF38" s="36"/>
      <c r="CG38" s="37"/>
      <c r="CH38" s="38"/>
      <c r="CI38" s="36"/>
      <c r="CJ38" s="37"/>
      <c r="CK38" s="36"/>
      <c r="CL38" s="36"/>
      <c r="CM38" s="37"/>
      <c r="CN38" s="36"/>
      <c r="CO38" s="36"/>
      <c r="CP38" s="37"/>
      <c r="CQ38" s="36"/>
      <c r="CR38" s="36"/>
      <c r="CS38" s="36"/>
      <c r="CT38" s="39"/>
      <c r="CU38" s="36"/>
      <c r="CV38" s="36"/>
      <c r="CW38" s="39"/>
      <c r="CX38" s="36"/>
      <c r="CY38" s="36"/>
      <c r="CZ38" s="39"/>
      <c r="DA38" s="36"/>
      <c r="DB38" s="37"/>
      <c r="DC38" s="39"/>
      <c r="DD38" s="36"/>
      <c r="DE38" s="37"/>
      <c r="DF38" s="39"/>
      <c r="DG38" s="36"/>
      <c r="DH38" s="37"/>
      <c r="DI38" s="36"/>
      <c r="DJ38" s="36"/>
      <c r="DK38" s="40"/>
    </row>
    <row r="39" spans="1:115" x14ac:dyDescent="0.2">
      <c r="A39" s="169"/>
      <c r="B39" s="59" t="s">
        <v>40</v>
      </c>
      <c r="C39" s="59">
        <v>22</v>
      </c>
      <c r="D39" s="69">
        <v>27332.090400000001</v>
      </c>
      <c r="E39" s="17">
        <v>38.652500000000003</v>
      </c>
      <c r="F39" s="70">
        <v>47.952800000000003</v>
      </c>
      <c r="G39" s="70">
        <v>48.128900000000002</v>
      </c>
      <c r="H39" s="70">
        <v>39.4146</v>
      </c>
      <c r="I39" s="70">
        <v>48.428800000000003</v>
      </c>
      <c r="J39" s="70">
        <v>48.612099999999998</v>
      </c>
      <c r="K39" s="70">
        <v>39.381999999999998</v>
      </c>
      <c r="L39" s="70">
        <v>48.445599999999999</v>
      </c>
      <c r="M39" s="70">
        <v>48.6267</v>
      </c>
      <c r="N39" s="70">
        <v>38.6374</v>
      </c>
      <c r="O39" s="70">
        <v>47.947099999999999</v>
      </c>
      <c r="P39" s="70">
        <v>48.124400000000001</v>
      </c>
      <c r="Q39" s="70">
        <v>39.911999999999999</v>
      </c>
      <c r="R39" s="70">
        <v>49.022799999999997</v>
      </c>
      <c r="S39" s="70">
        <v>48.623600000000003</v>
      </c>
      <c r="T39" s="70">
        <v>39.208399999999997</v>
      </c>
      <c r="U39" s="70">
        <v>47.642400000000002</v>
      </c>
      <c r="V39" s="70">
        <v>48.309199999999997</v>
      </c>
      <c r="W39" s="70">
        <v>35.202800000000003</v>
      </c>
      <c r="X39" s="70">
        <v>47.674999999999997</v>
      </c>
      <c r="Y39" s="70">
        <v>47.952300000000001</v>
      </c>
      <c r="Z39" s="70">
        <v>39.375700000000002</v>
      </c>
      <c r="AA39" s="70">
        <v>48.417000000000002</v>
      </c>
      <c r="AB39" s="70">
        <v>48.6038</v>
      </c>
      <c r="AC39" s="70">
        <v>39.381700000000002</v>
      </c>
      <c r="AD39" s="70">
        <v>48.411499999999997</v>
      </c>
      <c r="AE39" s="70">
        <v>48.600099999999998</v>
      </c>
      <c r="AF39" s="70">
        <v>39.941000000000003</v>
      </c>
      <c r="AG39" s="70">
        <v>48.393099999999997</v>
      </c>
      <c r="AH39" s="70">
        <v>48.589500000000001</v>
      </c>
      <c r="AI39" s="70">
        <v>40.770000000000003</v>
      </c>
      <c r="AJ39" s="70">
        <v>48.9223</v>
      </c>
      <c r="AK39" s="70">
        <v>49.109299999999998</v>
      </c>
      <c r="AL39" s="24">
        <v>79651.87</v>
      </c>
      <c r="AM39" s="71">
        <v>138.32</v>
      </c>
      <c r="AN39" s="72">
        <f t="shared" si="1"/>
        <v>22.125519444444443</v>
      </c>
      <c r="AO39" s="55">
        <f t="shared" si="0"/>
        <v>0</v>
      </c>
      <c r="AP39" s="59">
        <v>22</v>
      </c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24"/>
      <c r="BZ39" s="71"/>
      <c r="CA39" s="72" t="str">
        <f t="shared" si="2"/>
        <v xml:space="preserve"> </v>
      </c>
      <c r="CB39" s="73">
        <f t="shared" si="3"/>
        <v>0</v>
      </c>
      <c r="CC39" s="73">
        <f t="shared" si="3"/>
        <v>0</v>
      </c>
      <c r="CD39" s="26"/>
      <c r="CE39" s="27"/>
      <c r="CF39" s="28"/>
      <c r="CG39" s="28"/>
      <c r="CH39" s="27"/>
      <c r="CI39" s="28"/>
      <c r="CJ39" s="28"/>
      <c r="CK39" s="27"/>
      <c r="CL39" s="28"/>
      <c r="CM39" s="28"/>
      <c r="CN39" s="27"/>
      <c r="CO39" s="28"/>
      <c r="CP39" s="28"/>
      <c r="CQ39" s="27"/>
      <c r="CR39" s="28"/>
      <c r="CS39" s="28"/>
      <c r="CT39" s="29"/>
      <c r="CU39" s="28"/>
      <c r="CV39" s="28"/>
      <c r="CW39" s="27"/>
      <c r="CX39" s="28"/>
      <c r="CY39" s="28"/>
      <c r="CZ39" s="29"/>
      <c r="DA39" s="28"/>
      <c r="DB39" s="41"/>
      <c r="DC39" s="29"/>
      <c r="DD39" s="28"/>
      <c r="DE39" s="41"/>
      <c r="DF39" s="29"/>
      <c r="DG39" s="28"/>
      <c r="DH39" s="41"/>
      <c r="DI39" s="28"/>
      <c r="DJ39" s="28"/>
      <c r="DK39" s="33"/>
    </row>
    <row r="40" spans="1:115" x14ac:dyDescent="0.2">
      <c r="A40" s="169"/>
      <c r="B40" s="60"/>
      <c r="C40" s="60">
        <v>27</v>
      </c>
      <c r="D40" s="74">
        <v>10880.5448</v>
      </c>
      <c r="E40" s="34">
        <v>36.418700000000001</v>
      </c>
      <c r="F40" s="75">
        <v>46.370899999999999</v>
      </c>
      <c r="G40" s="75">
        <v>46.980499999999999</v>
      </c>
      <c r="H40" s="75">
        <v>36.9148</v>
      </c>
      <c r="I40" s="75">
        <v>46.707500000000003</v>
      </c>
      <c r="J40" s="75">
        <v>47.3521</v>
      </c>
      <c r="K40" s="75">
        <v>36.890900000000002</v>
      </c>
      <c r="L40" s="75">
        <v>46.720100000000002</v>
      </c>
      <c r="M40" s="75">
        <v>47.361199999999997</v>
      </c>
      <c r="N40" s="75">
        <v>36.407200000000003</v>
      </c>
      <c r="O40" s="75">
        <v>46.3675</v>
      </c>
      <c r="P40" s="75">
        <v>46.975200000000001</v>
      </c>
      <c r="Q40" s="75">
        <v>37.942500000000003</v>
      </c>
      <c r="R40" s="75">
        <v>47.2057</v>
      </c>
      <c r="S40" s="75">
        <v>47.182699999999997</v>
      </c>
      <c r="T40" s="75">
        <v>36.478400000000001</v>
      </c>
      <c r="U40" s="75">
        <v>45.737099999999998</v>
      </c>
      <c r="V40" s="75">
        <v>46.7438</v>
      </c>
      <c r="W40" s="75">
        <v>34.214100000000002</v>
      </c>
      <c r="X40" s="75">
        <v>46.196599999999997</v>
      </c>
      <c r="Y40" s="75">
        <v>46.855899999999998</v>
      </c>
      <c r="Z40" s="75">
        <v>36.888599999999997</v>
      </c>
      <c r="AA40" s="75">
        <v>46.695799999999998</v>
      </c>
      <c r="AB40" s="75">
        <v>47.3446</v>
      </c>
      <c r="AC40" s="75">
        <v>36.880800000000001</v>
      </c>
      <c r="AD40" s="75">
        <v>46.693100000000001</v>
      </c>
      <c r="AE40" s="75">
        <v>47.340800000000002</v>
      </c>
      <c r="AF40" s="75">
        <v>37.033999999999999</v>
      </c>
      <c r="AG40" s="75">
        <v>46.671799999999998</v>
      </c>
      <c r="AH40" s="75">
        <v>47.3277</v>
      </c>
      <c r="AI40" s="75">
        <v>37.746400000000001</v>
      </c>
      <c r="AJ40" s="75">
        <v>47.229900000000001</v>
      </c>
      <c r="AK40" s="75">
        <v>47.883699999999997</v>
      </c>
      <c r="AL40" s="25">
        <v>68191.47</v>
      </c>
      <c r="AM40" s="73">
        <v>108.11</v>
      </c>
      <c r="AN40" s="76">
        <f t="shared" si="1"/>
        <v>18.942074999999999</v>
      </c>
      <c r="AO40" s="55">
        <f t="shared" si="0"/>
        <v>0</v>
      </c>
      <c r="AP40" s="60">
        <v>27</v>
      </c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25"/>
      <c r="BZ40" s="73"/>
      <c r="CA40" s="76" t="str">
        <f t="shared" si="2"/>
        <v xml:space="preserve"> </v>
      </c>
      <c r="CB40" s="73">
        <f t="shared" si="3"/>
        <v>0</v>
      </c>
      <c r="CC40" s="73">
        <f t="shared" si="3"/>
        <v>0</v>
      </c>
      <c r="CD40" s="26"/>
      <c r="CE40" s="35"/>
      <c r="CF40" s="36"/>
      <c r="CG40" s="37"/>
      <c r="CH40" s="38"/>
      <c r="CI40" s="36"/>
      <c r="CJ40" s="37"/>
      <c r="CK40" s="36"/>
      <c r="CL40" s="36"/>
      <c r="CM40" s="37"/>
      <c r="CN40" s="36"/>
      <c r="CO40" s="36"/>
      <c r="CP40" s="37"/>
      <c r="CQ40" s="36"/>
      <c r="CR40" s="36"/>
      <c r="CS40" s="36"/>
      <c r="CT40" s="39"/>
      <c r="CU40" s="36"/>
      <c r="CV40" s="36"/>
      <c r="CW40" s="39"/>
      <c r="CX40" s="36"/>
      <c r="CY40" s="36"/>
      <c r="CZ40" s="39"/>
      <c r="DA40" s="36"/>
      <c r="DB40" s="37"/>
      <c r="DC40" s="39"/>
      <c r="DD40" s="36"/>
      <c r="DE40" s="37"/>
      <c r="DF40" s="39"/>
      <c r="DG40" s="36"/>
      <c r="DH40" s="37"/>
      <c r="DI40" s="36"/>
      <c r="DJ40" s="36"/>
      <c r="DK40" s="40"/>
    </row>
    <row r="41" spans="1:115" x14ac:dyDescent="0.2">
      <c r="A41" s="169"/>
      <c r="B41" s="60"/>
      <c r="C41" s="60">
        <v>32</v>
      </c>
      <c r="D41" s="74">
        <v>4955.5640000000003</v>
      </c>
      <c r="E41" s="34">
        <v>34.176699999999997</v>
      </c>
      <c r="F41" s="75">
        <v>44.708399999999997</v>
      </c>
      <c r="G41" s="75">
        <v>45.646299999999997</v>
      </c>
      <c r="H41" s="75">
        <v>34.469700000000003</v>
      </c>
      <c r="I41" s="75">
        <v>44.940399999999997</v>
      </c>
      <c r="J41" s="75">
        <v>45.919499999999999</v>
      </c>
      <c r="K41" s="75">
        <v>34.453000000000003</v>
      </c>
      <c r="L41" s="75">
        <v>44.949100000000001</v>
      </c>
      <c r="M41" s="75">
        <v>45.922499999999999</v>
      </c>
      <c r="N41" s="75">
        <v>34.167400000000001</v>
      </c>
      <c r="O41" s="75">
        <v>44.704999999999998</v>
      </c>
      <c r="P41" s="75">
        <v>45.6389</v>
      </c>
      <c r="Q41" s="75">
        <v>35.6325</v>
      </c>
      <c r="R41" s="75">
        <v>45.194699999999997</v>
      </c>
      <c r="S41" s="75">
        <v>45.5473</v>
      </c>
      <c r="T41" s="75">
        <v>33.869500000000002</v>
      </c>
      <c r="U41" s="75">
        <v>44.025100000000002</v>
      </c>
      <c r="V41" s="75">
        <v>45.197299999999998</v>
      </c>
      <c r="W41" s="75">
        <v>32.923400000000001</v>
      </c>
      <c r="X41" s="75">
        <v>44.607100000000003</v>
      </c>
      <c r="Y41" s="75">
        <v>45.562199999999997</v>
      </c>
      <c r="Z41" s="75">
        <v>34.451300000000003</v>
      </c>
      <c r="AA41" s="75">
        <v>44.931399999999996</v>
      </c>
      <c r="AB41" s="75">
        <v>45.913600000000002</v>
      </c>
      <c r="AC41" s="75">
        <v>34.441600000000001</v>
      </c>
      <c r="AD41" s="75">
        <v>44.929200000000002</v>
      </c>
      <c r="AE41" s="75">
        <v>45.907400000000003</v>
      </c>
      <c r="AF41" s="75">
        <v>34.477400000000003</v>
      </c>
      <c r="AG41" s="75">
        <v>44.911900000000003</v>
      </c>
      <c r="AH41" s="75">
        <v>45.896299999999997</v>
      </c>
      <c r="AI41" s="75">
        <v>35.155200000000001</v>
      </c>
      <c r="AJ41" s="75">
        <v>45.5533</v>
      </c>
      <c r="AK41" s="75">
        <v>46.5383</v>
      </c>
      <c r="AL41" s="25">
        <v>54370.58</v>
      </c>
      <c r="AM41" s="73">
        <v>89.67</v>
      </c>
      <c r="AN41" s="76">
        <f t="shared" si="1"/>
        <v>15.10293888888889</v>
      </c>
      <c r="AO41" s="55">
        <f t="shared" si="0"/>
        <v>0</v>
      </c>
      <c r="AP41" s="60">
        <v>32</v>
      </c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25"/>
      <c r="BZ41" s="73"/>
      <c r="CA41" s="76" t="str">
        <f t="shared" si="2"/>
        <v xml:space="preserve"> </v>
      </c>
      <c r="CB41" s="73">
        <f t="shared" si="3"/>
        <v>0</v>
      </c>
      <c r="CC41" s="73">
        <f t="shared" si="3"/>
        <v>0</v>
      </c>
      <c r="CD41" s="26"/>
      <c r="CE41" s="35"/>
      <c r="CF41" s="36"/>
      <c r="CG41" s="37"/>
      <c r="CH41" s="38"/>
      <c r="CI41" s="36"/>
      <c r="CJ41" s="37"/>
      <c r="CK41" s="36"/>
      <c r="CL41" s="36"/>
      <c r="CM41" s="37"/>
      <c r="CN41" s="36"/>
      <c r="CO41" s="36"/>
      <c r="CP41" s="37"/>
      <c r="CQ41" s="36"/>
      <c r="CR41" s="36"/>
      <c r="CS41" s="36"/>
      <c r="CT41" s="39"/>
      <c r="CU41" s="36"/>
      <c r="CV41" s="36"/>
      <c r="CW41" s="39"/>
      <c r="CX41" s="36"/>
      <c r="CY41" s="36"/>
      <c r="CZ41" s="39"/>
      <c r="DA41" s="36"/>
      <c r="DB41" s="37"/>
      <c r="DC41" s="39"/>
      <c r="DD41" s="36"/>
      <c r="DE41" s="37"/>
      <c r="DF41" s="39"/>
      <c r="DG41" s="36"/>
      <c r="DH41" s="37"/>
      <c r="DI41" s="36"/>
      <c r="DJ41" s="36"/>
      <c r="DK41" s="40"/>
    </row>
    <row r="42" spans="1:115" ht="14.25" thickBot="1" x14ac:dyDescent="0.25">
      <c r="A42" s="169"/>
      <c r="B42" s="60"/>
      <c r="C42" s="60">
        <v>37</v>
      </c>
      <c r="D42" s="74">
        <v>2129.8247999999999</v>
      </c>
      <c r="E42" s="34">
        <v>31.793700000000001</v>
      </c>
      <c r="F42" s="75">
        <v>43.300400000000003</v>
      </c>
      <c r="G42" s="75">
        <v>44.499899999999997</v>
      </c>
      <c r="H42" s="75">
        <v>31.947199999999999</v>
      </c>
      <c r="I42" s="75">
        <v>43.467700000000001</v>
      </c>
      <c r="J42" s="75">
        <v>44.708399999999997</v>
      </c>
      <c r="K42" s="75">
        <v>31.936</v>
      </c>
      <c r="L42" s="75">
        <v>43.473799999999997</v>
      </c>
      <c r="M42" s="75">
        <v>44.704999999999998</v>
      </c>
      <c r="N42" s="75">
        <v>31.7883</v>
      </c>
      <c r="O42" s="75">
        <v>43.296599999999998</v>
      </c>
      <c r="P42" s="75">
        <v>44.488700000000001</v>
      </c>
      <c r="Q42" s="75">
        <v>32.929900000000004</v>
      </c>
      <c r="R42" s="75">
        <v>43.534399999999998</v>
      </c>
      <c r="S42" s="75">
        <v>44.121499999999997</v>
      </c>
      <c r="T42" s="75">
        <v>31.194800000000001</v>
      </c>
      <c r="U42" s="75">
        <v>42.653399999999998</v>
      </c>
      <c r="V42" s="75">
        <v>44.008400000000002</v>
      </c>
      <c r="W42" s="75">
        <v>31.205200000000001</v>
      </c>
      <c r="X42" s="75">
        <v>43.238599999999998</v>
      </c>
      <c r="Y42" s="75">
        <v>44.442500000000003</v>
      </c>
      <c r="Z42" s="75">
        <v>31.938300000000002</v>
      </c>
      <c r="AA42" s="75">
        <v>43.4617</v>
      </c>
      <c r="AB42" s="75">
        <v>44.704500000000003</v>
      </c>
      <c r="AC42" s="75">
        <v>31.9299</v>
      </c>
      <c r="AD42" s="75">
        <v>43.459699999999998</v>
      </c>
      <c r="AE42" s="75">
        <v>44.694200000000002</v>
      </c>
      <c r="AF42" s="75">
        <v>31.9358</v>
      </c>
      <c r="AG42" s="75">
        <v>43.447800000000001</v>
      </c>
      <c r="AH42" s="75">
        <v>44.686900000000001</v>
      </c>
      <c r="AI42" s="75">
        <v>32.645699999999998</v>
      </c>
      <c r="AJ42" s="75">
        <v>44.104599999999998</v>
      </c>
      <c r="AK42" s="75">
        <v>45.3874</v>
      </c>
      <c r="AL42" s="25">
        <v>48641.66</v>
      </c>
      <c r="AM42" s="73">
        <v>80.62</v>
      </c>
      <c r="AN42" s="76">
        <f t="shared" si="1"/>
        <v>13.511572222222224</v>
      </c>
      <c r="AO42" s="55">
        <f t="shared" si="0"/>
        <v>0</v>
      </c>
      <c r="AP42" s="60">
        <v>37</v>
      </c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25"/>
      <c r="BZ42" s="73"/>
      <c r="CA42" s="76" t="str">
        <f t="shared" si="2"/>
        <v xml:space="preserve"> </v>
      </c>
      <c r="CB42" s="73">
        <f t="shared" si="3"/>
        <v>0</v>
      </c>
      <c r="CC42" s="73">
        <f t="shared" si="3"/>
        <v>0</v>
      </c>
      <c r="CD42" s="26"/>
      <c r="CE42" s="35"/>
      <c r="CF42" s="48"/>
      <c r="CG42" s="37"/>
      <c r="CH42" s="38"/>
      <c r="CI42" s="36"/>
      <c r="CJ42" s="37"/>
      <c r="CK42" s="36"/>
      <c r="CL42" s="48"/>
      <c r="CM42" s="37"/>
      <c r="CN42" s="36"/>
      <c r="CO42" s="48"/>
      <c r="CP42" s="49"/>
      <c r="CQ42" s="48"/>
      <c r="CR42" s="48"/>
      <c r="CS42" s="48"/>
      <c r="CT42" s="50"/>
      <c r="CU42" s="48"/>
      <c r="CV42" s="48"/>
      <c r="CW42" s="50"/>
      <c r="CX42" s="48"/>
      <c r="CY42" s="48"/>
      <c r="CZ42" s="51"/>
      <c r="DA42" s="52"/>
      <c r="DB42" s="53"/>
      <c r="DC42" s="51"/>
      <c r="DD42" s="52"/>
      <c r="DE42" s="53"/>
      <c r="DF42" s="51"/>
      <c r="DG42" s="52"/>
      <c r="DH42" s="53"/>
      <c r="DI42" s="36"/>
      <c r="DJ42" s="48"/>
      <c r="DK42" s="40"/>
    </row>
    <row r="43" spans="1:115" ht="14.25" thickBot="1" x14ac:dyDescent="0.25">
      <c r="A43" s="56"/>
      <c r="B43" s="58" t="s">
        <v>91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>
        <f>AVERAGE(AO3:AO42)</f>
        <v>0.20284776845782435</v>
      </c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 t="e">
        <f>GEOMEAN(CB3:CB42)</f>
        <v>#NUM!</v>
      </c>
      <c r="CC43" s="58" t="e">
        <f>GEOMEAN(CC3:CC42)</f>
        <v>#NUM!</v>
      </c>
      <c r="CD43" s="18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</row>
  </sheetData>
  <mergeCells count="5">
    <mergeCell ref="D1:AN1"/>
    <mergeCell ref="AQ1:BW1"/>
    <mergeCell ref="BZ1:CI1"/>
    <mergeCell ref="A3:A26"/>
    <mergeCell ref="A27:A42"/>
  </mergeCells>
  <phoneticPr fontId="2" type="noConversion"/>
  <conditionalFormatting sqref="CE29:CG30 CI28:DJ30 CM8:DJ10 CM4:DJ6 CM20:DJ22 CM24:DJ26 CI36:DJ38 CI32:DJ34 CI40:DJ42 CE3:DK3 CE7:DK7 CE19:DK19 CE23:DK23 CE27:DK27 CE31:DK31 CE35:DK35 CE39:DK39 CE43:DK43">
    <cfRule type="cellIs" dxfId="57" priority="41" operator="greaterThan">
      <formula>0.03</formula>
    </cfRule>
    <cfRule type="cellIs" dxfId="56" priority="42" stopIfTrue="1" operator="lessThan">
      <formula>-0.03</formula>
    </cfRule>
  </conditionalFormatting>
  <conditionalFormatting sqref="CE28:CH28">
    <cfRule type="cellIs" dxfId="55" priority="39" operator="greaterThan">
      <formula>0.03</formula>
    </cfRule>
    <cfRule type="cellIs" dxfId="54" priority="40" stopIfTrue="1" operator="lessThan">
      <formula>-0.03</formula>
    </cfRule>
  </conditionalFormatting>
  <conditionalFormatting sqref="CE4:CG6">
    <cfRule type="cellIs" dxfId="53" priority="37" operator="greaterThan">
      <formula>0.03</formula>
    </cfRule>
    <cfRule type="cellIs" dxfId="52" priority="38" stopIfTrue="1" operator="lessThan">
      <formula>-0.03</formula>
    </cfRule>
  </conditionalFormatting>
  <conditionalFormatting sqref="CE20:CG22">
    <cfRule type="cellIs" dxfId="51" priority="35" operator="greaterThan">
      <formula>0.03</formula>
    </cfRule>
    <cfRule type="cellIs" dxfId="50" priority="36" stopIfTrue="1" operator="lessThan">
      <formula>-0.03</formula>
    </cfRule>
  </conditionalFormatting>
  <conditionalFormatting sqref="CE8:CG10">
    <cfRule type="cellIs" dxfId="49" priority="33" operator="greaterThan">
      <formula>0.03</formula>
    </cfRule>
    <cfRule type="cellIs" dxfId="48" priority="34" stopIfTrue="1" operator="lessThan">
      <formula>-0.03</formula>
    </cfRule>
  </conditionalFormatting>
  <conditionalFormatting sqref="CE33:CG34">
    <cfRule type="cellIs" dxfId="47" priority="21" operator="greaterThan">
      <formula>0.03</formula>
    </cfRule>
    <cfRule type="cellIs" dxfId="46" priority="22" stopIfTrue="1" operator="lessThan">
      <formula>-0.03</formula>
    </cfRule>
  </conditionalFormatting>
  <conditionalFormatting sqref="CE24:CG26">
    <cfRule type="cellIs" dxfId="45" priority="29" operator="greaterThan">
      <formula>0.03</formula>
    </cfRule>
    <cfRule type="cellIs" dxfId="44" priority="30" stopIfTrue="1" operator="lessThan">
      <formula>-0.03</formula>
    </cfRule>
  </conditionalFormatting>
  <conditionalFormatting sqref="CE36:CH36">
    <cfRule type="cellIs" dxfId="43" priority="23" operator="greaterThan">
      <formula>0.03</formula>
    </cfRule>
    <cfRule type="cellIs" dxfId="42" priority="24" stopIfTrue="1" operator="lessThan">
      <formula>-0.03</formula>
    </cfRule>
  </conditionalFormatting>
  <conditionalFormatting sqref="CE40:CG42">
    <cfRule type="cellIs" dxfId="41" priority="17" operator="greaterThan">
      <formula>0.03</formula>
    </cfRule>
    <cfRule type="cellIs" dxfId="40" priority="18" stopIfTrue="1" operator="lessThan">
      <formula>-0.03</formula>
    </cfRule>
  </conditionalFormatting>
  <conditionalFormatting sqref="CE37:CG38">
    <cfRule type="cellIs" dxfId="39" priority="25" operator="greaterThan">
      <formula>0.03</formula>
    </cfRule>
    <cfRule type="cellIs" dxfId="38" priority="26" stopIfTrue="1" operator="lessThan">
      <formula>-0.03</formula>
    </cfRule>
  </conditionalFormatting>
  <conditionalFormatting sqref="CE32:CH32">
    <cfRule type="cellIs" dxfId="35" priority="19" operator="greaterThan">
      <formula>0.03</formula>
    </cfRule>
    <cfRule type="cellIs" dxfId="34" priority="20" stopIfTrue="1" operator="lessThan">
      <formula>-0.03</formula>
    </cfRule>
  </conditionalFormatting>
  <conditionalFormatting sqref="DK4:DK6 DK8:DK10 DK24:DK26 DK20:DK22">
    <cfRule type="cellIs" dxfId="31" priority="15" operator="greaterThan">
      <formula>0.03</formula>
    </cfRule>
    <cfRule type="cellIs" dxfId="30" priority="16" stopIfTrue="1" operator="lessThan">
      <formula>-0.03</formula>
    </cfRule>
  </conditionalFormatting>
  <conditionalFormatting sqref="DK28:DK30 DK32:DK34 DK36:DK38 DK40:DK42">
    <cfRule type="cellIs" dxfId="29" priority="13" operator="greaterThan">
      <formula>0.03</formula>
    </cfRule>
    <cfRule type="cellIs" dxfId="28" priority="14" stopIfTrue="1" operator="lessThan">
      <formula>-0.03</formula>
    </cfRule>
  </conditionalFormatting>
  <conditionalFormatting sqref="CI4:CL6 CI24:CL26 CI8:CL10 CI20:CL22">
    <cfRule type="cellIs" dxfId="27" priority="11" operator="greaterThan">
      <formula>0.03</formula>
    </cfRule>
    <cfRule type="cellIs" dxfId="26" priority="12" stopIfTrue="1" operator="lessThan">
      <formula>-0.03</formula>
    </cfRule>
  </conditionalFormatting>
  <conditionalFormatting sqref="CM16:DJ18 CM12:DJ14 CE11:DK11 CE15:DK15">
    <cfRule type="cellIs" dxfId="15" priority="9" operator="greaterThan">
      <formula>0.03</formula>
    </cfRule>
    <cfRule type="cellIs" dxfId="14" priority="10" stopIfTrue="1" operator="lessThan">
      <formula>-0.03</formula>
    </cfRule>
  </conditionalFormatting>
  <conditionalFormatting sqref="CE16:CG18">
    <cfRule type="cellIs" dxfId="13" priority="7" operator="greaterThan">
      <formula>0.03</formula>
    </cfRule>
    <cfRule type="cellIs" dxfId="12" priority="8" stopIfTrue="1" operator="lessThan">
      <formula>-0.03</formula>
    </cfRule>
  </conditionalFormatting>
  <conditionalFormatting sqref="CE12:CG14">
    <cfRule type="cellIs" dxfId="11" priority="5" operator="greaterThan">
      <formula>0.03</formula>
    </cfRule>
    <cfRule type="cellIs" dxfId="10" priority="6" stopIfTrue="1" operator="lessThan">
      <formula>-0.03</formula>
    </cfRule>
  </conditionalFormatting>
  <conditionalFormatting sqref="DK12:DK14 DK16:DK18">
    <cfRule type="cellIs" dxfId="9" priority="3" operator="greaterThan">
      <formula>0.03</formula>
    </cfRule>
    <cfRule type="cellIs" dxfId="8" priority="4" stopIfTrue="1" operator="lessThan">
      <formula>-0.03</formula>
    </cfRule>
  </conditionalFormatting>
  <conditionalFormatting sqref="CI12:CL14 CI16:CL18">
    <cfRule type="cellIs" dxfId="7" priority="1" operator="greaterThan">
      <formula>0.03</formula>
    </cfRule>
    <cfRule type="cellIs" dxfId="6" priority="2" stopIfTrue="1" operator="lessThan">
      <formula>-0.03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SSP</vt:lpstr>
      <vt:lpstr>No Pad</vt:lpstr>
      <vt:lpstr>8-Pixel</vt:lpstr>
      <vt:lpstr>16-Pixel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Chuanyi Zhang</dc:creator>
  <cp:lastModifiedBy>Chuanyi Zhang</cp:lastModifiedBy>
  <dcterms:created xsi:type="dcterms:W3CDTF">2017-03-11T05:47:12Z</dcterms:created>
  <dcterms:modified xsi:type="dcterms:W3CDTF">2017-03-27T16:25:47Z</dcterms:modified>
</cp:coreProperties>
</file>