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722"/>
  <workbookPr showInkAnnotation="0" autoCompressPictures="0"/>
  <bookViews>
    <workbookView xWindow="0" yWindow="0" windowWidth="25600" windowHeight="16060" tabRatio="428"/>
  </bookViews>
  <sheets>
    <sheet name="pre-analysis" sheetId="5" r:id="rId1"/>
    <sheet name="pre-analysis (old)" sheetId="6" r:id="rId2"/>
    <sheet name="Succesive tool combination Cfg" sheetId="7" r:id="rId3"/>
    <sheet name="Independent evaluation Cfg" sheetId="8" r:id="rId4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5" i="5" l="1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4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M4" i="5"/>
  <c r="A4" i="5"/>
  <c r="M5" i="5"/>
  <c r="A5" i="5"/>
  <c r="M6" i="5"/>
  <c r="A6" i="5"/>
  <c r="M7" i="5"/>
  <c r="A7" i="5"/>
  <c r="M8" i="5"/>
  <c r="A8" i="5"/>
  <c r="M9" i="5"/>
  <c r="A9" i="5"/>
  <c r="M10" i="5"/>
  <c r="A10" i="5"/>
  <c r="M11" i="5"/>
  <c r="A11" i="5"/>
  <c r="M12" i="5"/>
  <c r="A12" i="5"/>
  <c r="M13" i="5"/>
  <c r="A13" i="5"/>
  <c r="M14" i="5"/>
  <c r="A14" i="5"/>
  <c r="M15" i="5"/>
  <c r="A15" i="5"/>
  <c r="M16" i="5"/>
  <c r="A16" i="5"/>
  <c r="M17" i="5"/>
  <c r="A17" i="5"/>
  <c r="M18" i="5"/>
  <c r="A18" i="5"/>
  <c r="M19" i="5"/>
  <c r="A19" i="5"/>
  <c r="M20" i="5"/>
  <c r="A20" i="5"/>
  <c r="M21" i="5"/>
  <c r="A21" i="5"/>
  <c r="M22" i="5"/>
  <c r="A22" i="5"/>
  <c r="M23" i="5"/>
  <c r="A23" i="5"/>
  <c r="M24" i="5"/>
  <c r="A24" i="5"/>
  <c r="M25" i="5"/>
  <c r="A25" i="5"/>
  <c r="Q4" i="5"/>
  <c r="P5" i="5"/>
  <c r="Q5" i="5"/>
  <c r="P6" i="5"/>
  <c r="Q6" i="5"/>
  <c r="P7" i="5"/>
  <c r="Q7" i="5"/>
  <c r="P8" i="5"/>
  <c r="Q8" i="5"/>
  <c r="P9" i="5"/>
  <c r="Q9" i="5"/>
  <c r="P10" i="5"/>
  <c r="Q10" i="5"/>
  <c r="P11" i="5"/>
  <c r="Q11" i="5"/>
  <c r="P12" i="5"/>
  <c r="Q12" i="5"/>
  <c r="P13" i="5"/>
  <c r="Q13" i="5"/>
  <c r="P14" i="5"/>
  <c r="Q14" i="5"/>
  <c r="P15" i="5"/>
  <c r="Q15" i="5"/>
  <c r="P16" i="5"/>
  <c r="Q16" i="5"/>
  <c r="P17" i="5"/>
  <c r="Q17" i="5"/>
  <c r="P18" i="5"/>
  <c r="Q18" i="5"/>
  <c r="P19" i="5"/>
  <c r="Q19" i="5"/>
  <c r="P20" i="5"/>
  <c r="Q20" i="5"/>
  <c r="P21" i="5"/>
  <c r="Q21" i="5"/>
  <c r="P22" i="5"/>
  <c r="Q22" i="5"/>
  <c r="P23" i="5"/>
  <c r="Q23" i="5"/>
  <c r="P24" i="5"/>
  <c r="Q24" i="5"/>
  <c r="P25" i="5"/>
  <c r="Q25" i="5"/>
  <c r="W5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22" i="5"/>
  <c r="W23" i="5"/>
  <c r="W24" i="5"/>
  <c r="W25" i="5"/>
  <c r="W4" i="5"/>
  <c r="V4" i="5"/>
  <c r="R5" i="5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4" i="5"/>
  <c r="AC25" i="5"/>
  <c r="AC24" i="5"/>
  <c r="AC23" i="5"/>
  <c r="AC22" i="5"/>
  <c r="AC21" i="5"/>
  <c r="AC20" i="5"/>
  <c r="AC19" i="5"/>
  <c r="AC18" i="5"/>
  <c r="AC17" i="5"/>
  <c r="AC16" i="5"/>
  <c r="AC15" i="5"/>
  <c r="AC14" i="5"/>
  <c r="AC13" i="5"/>
  <c r="AC12" i="5"/>
  <c r="AC11" i="5"/>
  <c r="AC10" i="5"/>
  <c r="AC9" i="5"/>
  <c r="AC8" i="5"/>
  <c r="AC7" i="5"/>
  <c r="AC6" i="5"/>
  <c r="AC5" i="5"/>
  <c r="AC4" i="5"/>
  <c r="AF25" i="5"/>
  <c r="AF24" i="5"/>
  <c r="AF23" i="5"/>
  <c r="AF22" i="5"/>
  <c r="AF21" i="5"/>
  <c r="AF20" i="5"/>
  <c r="AF19" i="5"/>
  <c r="AF18" i="5"/>
  <c r="AF17" i="5"/>
  <c r="AF16" i="5"/>
  <c r="AF15" i="5"/>
  <c r="AF14" i="5"/>
  <c r="AF13" i="5"/>
  <c r="AF12" i="5"/>
  <c r="AF11" i="5"/>
  <c r="AF10" i="5"/>
  <c r="AF9" i="5"/>
  <c r="AF8" i="5"/>
  <c r="AF7" i="5"/>
  <c r="AF6" i="5"/>
  <c r="AF5" i="5"/>
  <c r="AF4" i="5"/>
  <c r="J4" i="6"/>
  <c r="K4" i="6"/>
  <c r="J5" i="6"/>
  <c r="K5" i="6"/>
  <c r="J6" i="6"/>
  <c r="K6" i="6"/>
  <c r="J7" i="6"/>
  <c r="K7" i="6"/>
  <c r="J8" i="6"/>
  <c r="K8" i="6"/>
  <c r="J9" i="6"/>
  <c r="K9" i="6"/>
  <c r="J10" i="6"/>
  <c r="K10" i="6"/>
  <c r="J11" i="6"/>
  <c r="K11" i="6"/>
  <c r="J12" i="6"/>
  <c r="K12" i="6"/>
  <c r="J13" i="6"/>
  <c r="K13" i="6"/>
  <c r="J14" i="6"/>
  <c r="K14" i="6"/>
  <c r="J15" i="6"/>
  <c r="K15" i="6"/>
  <c r="J16" i="6"/>
  <c r="K16" i="6"/>
  <c r="J17" i="6"/>
  <c r="K17" i="6"/>
  <c r="J18" i="6"/>
  <c r="K18" i="6"/>
  <c r="J19" i="6"/>
  <c r="K19" i="6"/>
  <c r="J20" i="6"/>
  <c r="K20" i="6"/>
  <c r="J21" i="6"/>
  <c r="K21" i="6"/>
  <c r="J22" i="6"/>
  <c r="K22" i="6"/>
  <c r="J23" i="6"/>
  <c r="K23" i="6"/>
  <c r="J24" i="6"/>
  <c r="K24" i="6"/>
  <c r="J25" i="6"/>
  <c r="K25" i="6"/>
  <c r="M4" i="6"/>
  <c r="A4" i="6"/>
  <c r="M5" i="6"/>
  <c r="A5" i="6"/>
  <c r="M6" i="6"/>
  <c r="A6" i="6"/>
  <c r="M7" i="6"/>
  <c r="A7" i="6"/>
  <c r="M8" i="6"/>
  <c r="A8" i="6"/>
  <c r="M9" i="6"/>
  <c r="A9" i="6"/>
  <c r="M10" i="6"/>
  <c r="A10" i="6"/>
  <c r="M11" i="6"/>
  <c r="A11" i="6"/>
  <c r="M12" i="6"/>
  <c r="A12" i="6"/>
  <c r="M13" i="6"/>
  <c r="A13" i="6"/>
  <c r="M14" i="6"/>
  <c r="A14" i="6"/>
  <c r="M15" i="6"/>
  <c r="A15" i="6"/>
  <c r="M16" i="6"/>
  <c r="A16" i="6"/>
  <c r="M17" i="6"/>
  <c r="A17" i="6"/>
  <c r="M18" i="6"/>
  <c r="A18" i="6"/>
  <c r="M19" i="6"/>
  <c r="A19" i="6"/>
  <c r="M20" i="6"/>
  <c r="A20" i="6"/>
  <c r="M21" i="6"/>
  <c r="A21" i="6"/>
  <c r="M22" i="6"/>
  <c r="A22" i="6"/>
  <c r="M23" i="6"/>
  <c r="A23" i="6"/>
  <c r="M24" i="6"/>
  <c r="A24" i="6"/>
  <c r="M25" i="6"/>
  <c r="A25" i="6"/>
  <c r="W4" i="6"/>
  <c r="P5" i="6"/>
  <c r="W5" i="6"/>
  <c r="P6" i="6"/>
  <c r="W6" i="6"/>
  <c r="P7" i="6"/>
  <c r="W7" i="6"/>
  <c r="P8" i="6"/>
  <c r="W8" i="6"/>
  <c r="P9" i="6"/>
  <c r="W9" i="6"/>
  <c r="P10" i="6"/>
  <c r="W10" i="6"/>
  <c r="P11" i="6"/>
  <c r="W11" i="6"/>
  <c r="P12" i="6"/>
  <c r="W12" i="6"/>
  <c r="P13" i="6"/>
  <c r="W13" i="6"/>
  <c r="P14" i="6"/>
  <c r="W14" i="6"/>
  <c r="P15" i="6"/>
  <c r="W15" i="6"/>
  <c r="P16" i="6"/>
  <c r="W16" i="6"/>
  <c r="P17" i="6"/>
  <c r="W17" i="6"/>
  <c r="P18" i="6"/>
  <c r="W18" i="6"/>
  <c r="P19" i="6"/>
  <c r="W19" i="6"/>
  <c r="P20" i="6"/>
  <c r="W20" i="6"/>
  <c r="P21" i="6"/>
  <c r="W21" i="6"/>
  <c r="P22" i="6"/>
  <c r="W22" i="6"/>
  <c r="P23" i="6"/>
  <c r="W23" i="6"/>
  <c r="P24" i="6"/>
  <c r="W24" i="6"/>
  <c r="P25" i="6"/>
  <c r="W25" i="6"/>
  <c r="V4" i="6"/>
  <c r="V5" i="6"/>
  <c r="V6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U4" i="6"/>
  <c r="U5" i="6"/>
  <c r="U6" i="6"/>
  <c r="U7" i="6"/>
  <c r="U8" i="6"/>
  <c r="U9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T4" i="6"/>
  <c r="T5" i="6"/>
  <c r="T6" i="6"/>
  <c r="T7" i="6"/>
  <c r="T8" i="6"/>
  <c r="T9" i="6"/>
  <c r="T10" i="6"/>
  <c r="T11" i="6"/>
  <c r="T12" i="6"/>
  <c r="T13" i="6"/>
  <c r="T14" i="6"/>
  <c r="T15" i="6"/>
  <c r="T16" i="6"/>
  <c r="T17" i="6"/>
  <c r="T18" i="6"/>
  <c r="T19" i="6"/>
  <c r="T20" i="6"/>
  <c r="T21" i="6"/>
  <c r="T22" i="6"/>
  <c r="T23" i="6"/>
  <c r="T24" i="6"/>
  <c r="T25" i="6"/>
  <c r="Q25" i="6"/>
  <c r="Q24" i="6"/>
  <c r="Q23" i="6"/>
  <c r="Q22" i="6"/>
  <c r="Q21" i="6"/>
  <c r="Q20" i="6"/>
  <c r="Q19" i="6"/>
  <c r="Q18" i="6"/>
  <c r="Q17" i="6"/>
  <c r="Q16" i="6"/>
  <c r="Q15" i="6"/>
  <c r="Q14" i="6"/>
  <c r="Q13" i="6"/>
  <c r="Q12" i="6"/>
  <c r="Q11" i="6"/>
  <c r="Q10" i="6"/>
  <c r="Q9" i="6"/>
  <c r="Q8" i="6"/>
  <c r="Q7" i="6"/>
  <c r="Q6" i="6"/>
  <c r="Q5" i="6"/>
  <c r="Q4" i="6"/>
  <c r="V5" i="5"/>
  <c r="V6" i="5"/>
  <c r="V7" i="5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U4" i="5"/>
  <c r="U5" i="5"/>
  <c r="U6" i="5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T4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S4" i="5"/>
  <c r="S5" i="5"/>
  <c r="S6" i="5"/>
  <c r="S7" i="5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</calcChain>
</file>

<file path=xl/sharedStrings.xml><?xml version="1.0" encoding="utf-8"?>
<sst xmlns="http://schemas.openxmlformats.org/spreadsheetml/2006/main" count="287" uniqueCount="127">
  <si>
    <t xml:space="preserve">Tools </t>
  </si>
  <si>
    <t>BD</t>
  </si>
  <si>
    <t>Enc</t>
  </si>
  <si>
    <t>Dec</t>
  </si>
  <si>
    <t>OBMC</t>
  </si>
  <si>
    <t>ALF</t>
  </si>
  <si>
    <t>DecFact</t>
  </si>
  <si>
    <t>Comp</t>
  </si>
  <si>
    <t>Ordered List</t>
  </si>
  <si>
    <t>Comb</t>
  </si>
  <si>
    <t>SUB_PU_TMVP</t>
  </si>
  <si>
    <t>EMT</t>
  </si>
  <si>
    <t>T64</t>
  </si>
  <si>
    <t>LARGE_CTU</t>
  </si>
  <si>
    <t>LMCHROMA</t>
  </si>
  <si>
    <t>IMV</t>
  </si>
  <si>
    <t>FRUC_MERGE</t>
  </si>
  <si>
    <t>VCEG_AZ06_IC</t>
  </si>
  <si>
    <t>VCEG_AZ07_INTRA_4TAP_FILTER</t>
  </si>
  <si>
    <t>INTRA_BOUNDRY_FILTER</t>
  </si>
  <si>
    <t>VCEG_AZ07_INTRA_65ANG_MODES</t>
  </si>
  <si>
    <t>VCEG_AZ07_CTX_RESIDUALCODING</t>
  </si>
  <si>
    <t>VCEG_AZ07_BAC_ADAPT_WDOW</t>
  </si>
  <si>
    <t>VCEG_AZ07_INIT_PREVFRAME</t>
  </si>
  <si>
    <t>VCEG_AZ05_MULTI_PARAM_CABAC</t>
  </si>
  <si>
    <t>VCEG_AZ05_BIO</t>
  </si>
  <si>
    <t>AFFINE</t>
  </si>
  <si>
    <t>COM16_C983_RSAF</t>
  </si>
  <si>
    <t>NSST</t>
  </si>
  <si>
    <t>COM16_C1046_PDPC_INTRA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</si>
  <si>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</si>
  <si>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</si>
  <si>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</si>
  <si>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</si>
  <si>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</si>
  <si>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</si>
  <si>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</si>
  <si>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</si>
  <si>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</si>
  <si>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14</t>
  </si>
  <si>
    <t>15</t>
  </si>
  <si>
    <t>17</t>
  </si>
  <si>
    <t>18</t>
  </si>
  <si>
    <t>20</t>
  </si>
  <si>
    <t>21</t>
  </si>
  <si>
    <t>angle</t>
  </si>
  <si>
    <t>BD(YUV)</t>
  </si>
  <si>
    <t>Y</t>
  </si>
  <si>
    <t>U</t>
  </si>
  <si>
    <t>V</t>
  </si>
  <si>
    <t>Independent</t>
  </si>
  <si>
    <t>Cummulativ</t>
  </si>
  <si>
    <t>Anchor (HM)</t>
  </si>
  <si>
    <t>Anchor</t>
  </si>
  <si>
    <t>Runtime Increase</t>
  </si>
  <si>
    <t>C</t>
  </si>
  <si>
    <t>Slope Angle</t>
  </si>
  <si>
    <t>COM16_C1044_NSST</t>
  </si>
  <si>
    <t>VCEG_AZ07_IMV</t>
  </si>
  <si>
    <t>COM16_C806_EMT</t>
  </si>
  <si>
    <t>COM16_C806_LARGE_CTU</t>
  </si>
  <si>
    <t>COM16_C806_VCEG_AZ10_SUB_PU_TMVP</t>
  </si>
  <si>
    <t>COM16_C806_OBMC</t>
  </si>
  <si>
    <t>COM16_C1016_AFFINE</t>
  </si>
  <si>
    <t>ALF_HM3_REFACTOR</t>
  </si>
  <si>
    <t>COM16_C806_T64</t>
  </si>
  <si>
    <t>VCEG_AZ07_INTRA_BOUNDARY_FILTER</t>
  </si>
  <si>
    <t>COM16_C806_LMCHROMA</t>
  </si>
  <si>
    <t>VCEG_AZ07_FRUC_MERGE</t>
  </si>
  <si>
    <t>IC</t>
  </si>
  <si>
    <t>INTRA_4TAP_FILTER</t>
  </si>
  <si>
    <t>INTRA_65ANG_MODES</t>
  </si>
  <si>
    <t>CTX_RESIDUALCODING</t>
  </si>
  <si>
    <t>BAC_ADAPT_WDOW</t>
  </si>
  <si>
    <t>INIT_PREVFRAME</t>
  </si>
  <si>
    <t>MULTI_PARAM_CABAC</t>
  </si>
  <si>
    <t>BIO</t>
  </si>
  <si>
    <t>RSAF</t>
  </si>
  <si>
    <t>PDPC_INTRA</t>
  </si>
  <si>
    <t>YUV</t>
  </si>
  <si>
    <t>BD-Rate (Class B-D)</t>
  </si>
  <si>
    <t>Successive Tool Combination</t>
  </si>
  <si>
    <t>Independent Evaluation</t>
  </si>
  <si>
    <t>JEM 1.0 Macro</t>
  </si>
  <si>
    <t>Change in JEM 1.0 Cfg</t>
  </si>
  <si>
    <t>VCEG_AZ07_ECABAC</t>
  </si>
  <si>
    <t>MaxCUWidth /
MaxCUHeight</t>
  </si>
  <si>
    <t>MaxPartitionDepth</t>
  </si>
  <si>
    <t>QuadtreeTULog2MaxSize</t>
  </si>
  <si>
    <t>LMChroma</t>
  </si>
  <si>
    <t>CbQpOffset</t>
  </si>
  <si>
    <t>CrQpOffset</t>
  </si>
  <si>
    <t>n/a</t>
  </si>
  <si>
    <t>Test 1</t>
  </si>
  <si>
    <t>Test 2</t>
  </si>
  <si>
    <t>Test 3</t>
  </si>
  <si>
    <t>Test 4</t>
  </si>
  <si>
    <t>Test 5</t>
  </si>
  <si>
    <t>Test 6</t>
  </si>
  <si>
    <t>Test 7</t>
  </si>
  <si>
    <t>Test 8</t>
  </si>
  <si>
    <t>Test 9</t>
  </si>
  <si>
    <t>Test 10</t>
  </si>
  <si>
    <t>Test 11</t>
  </si>
  <si>
    <t>Test 12</t>
  </si>
  <si>
    <t>Test 13</t>
  </si>
  <si>
    <t>Test 14</t>
  </si>
  <si>
    <t>Test 15</t>
  </si>
  <si>
    <t>Test 16</t>
  </si>
  <si>
    <t>Test 17</t>
  </si>
  <si>
    <t>Test 18</t>
  </si>
  <si>
    <t>Test 19</t>
  </si>
  <si>
    <t>Test 20</t>
  </si>
  <si>
    <t>Test 21</t>
  </si>
  <si>
    <t>Test 22</t>
  </si>
  <si>
    <t>Tool</t>
  </si>
  <si>
    <t>Macro(s) to enable</t>
  </si>
  <si>
    <t>Config change rel. to HM CTC</t>
  </si>
  <si>
    <t>HM std config:</t>
  </si>
  <si>
    <t>MaxCUWidth and MaxCUWidth</t>
  </si>
  <si>
    <t>VCEG_AZ07_ECABAC
VCEG_AZ07_CTX_RESIDUALCODING</t>
  </si>
  <si>
    <t>VCEG_AZ07_ECABAC
VCEG_AZ07_INIT_PREVFRAME</t>
  </si>
  <si>
    <t>VCEG_AZ07_ECABAC
VCEG_AZ05_MULTI_PARAM_CABAC</t>
  </si>
  <si>
    <t>QuadtreeTULog2MaxSize: 6</t>
  </si>
  <si>
    <t>MaxCUWidth : 256
MaxCUHeight : 256
MaxPartitionDepth: 6</t>
  </si>
  <si>
    <t>LMChroma: 1 (new flag)
CbQpOffset: 1
CrQpOffset : 1</t>
  </si>
  <si>
    <t>BD-Rate (YUV)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</si>
</sst>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scheme val="minor"/>
    </font>
    <font>
      <b/>
      <sz val="14"/>
      <color theme="1"/>
      <name val="Calibri"/>
      <scheme val="minor"/>
    </font>
    <font>
      <sz val="14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96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7">
    <xf numFmtId="0" fontId="0" fillId="0" borderId="0" xfId="0"/>
    <xf numFmtId="10" fontId="0" fillId="0" borderId="0" xfId="0" applyNumberFormat="1"/>
    <xf numFmtId="9" fontId="0" fillId="0" borderId="0" xfId="0" applyNumberFormat="1"/>
    <xf numFmtId="164" fontId="0" fillId="0" borderId="0" xfId="0" applyNumberFormat="1"/>
    <xf numFmtId="0" fontId="0" fillId="2" borderId="0" xfId="0" applyFill="1"/>
    <xf numFmtId="10" fontId="0" fillId="3" borderId="0" xfId="0" applyNumberFormat="1" applyFill="1"/>
    <xf numFmtId="0" fontId="0" fillId="4" borderId="0" xfId="0" applyFill="1"/>
    <xf numFmtId="0" fontId="2" fillId="0" borderId="0" xfId="55"/>
    <xf numFmtId="10" fontId="2" fillId="0" borderId="0" xfId="56" applyNumberFormat="1" applyFont="1"/>
    <xf numFmtId="0" fontId="5" fillId="0" borderId="0" xfId="0" applyFont="1"/>
    <xf numFmtId="49" fontId="6" fillId="0" borderId="0" xfId="55" applyNumberFormat="1" applyFont="1" applyAlignment="1">
      <alignment horizontal="right"/>
    </xf>
    <xf numFmtId="0" fontId="6" fillId="0" borderId="0" xfId="55" applyFont="1"/>
    <xf numFmtId="9" fontId="0" fillId="0" borderId="0" xfId="56" applyFont="1"/>
    <xf numFmtId="0" fontId="0" fillId="0" borderId="1" xfId="0" applyBorder="1"/>
    <xf numFmtId="0" fontId="0" fillId="4" borderId="2" xfId="0" applyFill="1" applyBorder="1"/>
    <xf numFmtId="0" fontId="7" fillId="0" borderId="2" xfId="0" applyFont="1" applyBorder="1"/>
    <xf numFmtId="10" fontId="0" fillId="0" borderId="2" xfId="0" applyNumberFormat="1" applyBorder="1"/>
    <xf numFmtId="9" fontId="0" fillId="0" borderId="2" xfId="0" applyNumberFormat="1" applyBorder="1"/>
    <xf numFmtId="10" fontId="0" fillId="0" borderId="2" xfId="57" applyNumberFormat="1" applyFont="1" applyBorder="1"/>
    <xf numFmtId="10" fontId="0" fillId="3" borderId="2" xfId="0" applyNumberFormat="1" applyFill="1" applyBorder="1"/>
    <xf numFmtId="0" fontId="0" fillId="4" borderId="3" xfId="0" applyFill="1" applyBorder="1"/>
    <xf numFmtId="0" fontId="0" fillId="5" borderId="3" xfId="0" applyFill="1" applyBorder="1"/>
    <xf numFmtId="10" fontId="0" fillId="5" borderId="2" xfId="0" applyNumberFormat="1" applyFill="1" applyBorder="1"/>
    <xf numFmtId="9" fontId="0" fillId="5" borderId="2" xfId="0" applyNumberFormat="1" applyFill="1" applyBorder="1"/>
    <xf numFmtId="0" fontId="0" fillId="5" borderId="2" xfId="0" applyFill="1" applyBorder="1"/>
    <xf numFmtId="9" fontId="0" fillId="5" borderId="2" xfId="57" applyFont="1" applyFill="1" applyBorder="1"/>
    <xf numFmtId="0" fontId="7" fillId="0" borderId="2" xfId="0" applyFont="1" applyFill="1" applyBorder="1"/>
    <xf numFmtId="0" fontId="0" fillId="0" borderId="0" xfId="0" applyAlignment="1">
      <alignment textRotation="180"/>
    </xf>
    <xf numFmtId="0" fontId="0" fillId="0" borderId="0" xfId="0" applyBorder="1" applyAlignment="1">
      <alignment textRotation="180" wrapText="1"/>
    </xf>
    <xf numFmtId="0" fontId="0" fillId="0" borderId="0" xfId="0" applyBorder="1" applyAlignment="1">
      <alignment textRotation="180"/>
    </xf>
    <xf numFmtId="0" fontId="0" fillId="0" borderId="0" xfId="0" applyAlignment="1">
      <alignment vertical="top"/>
    </xf>
    <xf numFmtId="0" fontId="10" fillId="4" borderId="2" xfId="0" applyFont="1" applyFill="1" applyBorder="1" applyAlignment="1">
      <alignment vertical="top"/>
    </xf>
    <xf numFmtId="0" fontId="10" fillId="0" borderId="2" xfId="0" applyFont="1" applyBorder="1" applyAlignment="1">
      <alignment vertical="top"/>
    </xf>
    <xf numFmtId="0" fontId="10" fillId="0" borderId="2" xfId="0" applyFont="1" applyBorder="1" applyAlignment="1">
      <alignment vertical="top" wrapText="1"/>
    </xf>
    <xf numFmtId="0" fontId="9" fillId="5" borderId="2" xfId="0" applyFont="1" applyFill="1" applyBorder="1" applyAlignment="1">
      <alignment vertical="top"/>
    </xf>
    <xf numFmtId="2" fontId="0" fillId="0" borderId="2" xfId="0" applyNumberFormat="1" applyBorder="1"/>
    <xf numFmtId="0" fontId="0" fillId="5" borderId="2" xfId="0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0" fillId="0" borderId="0" xfId="0" applyAlignment="1">
      <alignment horizontal="center"/>
    </xf>
  </cellXfs>
  <cellStyles count="96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Normal" xfId="0" builtinId="0"/>
    <cellStyle name="Normal 2" xfId="55"/>
    <cellStyle name="Percent" xfId="57" builtinId="5"/>
    <cellStyle name="Percent 2" xfId="56"/>
  </cellStyles>
  <dxfs count="0"/>
  <tableStyles count="0" defaultTableStyle="TableStyleMedium9" defaultPivotStyle="PivotStyleMedium4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'pre-analysis'!$Q$1:$Q$2</c:f>
              <c:strCache>
                <c:ptCount val="1"/>
                <c:pt idx="0">
                  <c:v>Independent Evaluation</c:v>
                </c:pt>
              </c:strCache>
            </c:strRef>
          </c:tx>
          <c:spPr>
            <a:ln w="25400">
              <a:solidFill>
                <a:srgbClr val="0000FF"/>
              </a:solidFill>
            </a:ln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xVal>
            <c:numRef>
              <c:f>'pre-analysis'!$V$3:$V$26</c:f>
              <c:numCache>
                <c:formatCode>0.00%</c:formatCode>
                <c:ptCount val="24"/>
                <c:pt idx="0" formatCode="0%">
                  <c:v>1.0</c:v>
                </c:pt>
                <c:pt idx="1">
                  <c:v>1.107963994570787</c:v>
                </c:pt>
                <c:pt idx="2">
                  <c:v>1.172578950027416</c:v>
                </c:pt>
                <c:pt idx="3">
                  <c:v>1.298108882974435</c:v>
                </c:pt>
                <c:pt idx="4">
                  <c:v>1.380525956071211</c:v>
                </c:pt>
                <c:pt idx="5">
                  <c:v>1.539175416253705</c:v>
                </c:pt>
                <c:pt idx="6">
                  <c:v>1.612909859171838</c:v>
                </c:pt>
                <c:pt idx="7">
                  <c:v>1.864490476604782</c:v>
                </c:pt>
                <c:pt idx="8">
                  <c:v>1.976359814624594</c:v>
                </c:pt>
                <c:pt idx="9">
                  <c:v>2.038556447497812</c:v>
                </c:pt>
                <c:pt idx="10">
                  <c:v>2.583911423711458</c:v>
                </c:pt>
                <c:pt idx="11">
                  <c:v>2.6492612560778</c:v>
                </c:pt>
                <c:pt idx="12">
                  <c:v>2.685936714173825</c:v>
                </c:pt>
                <c:pt idx="13">
                  <c:v>2.72927095898101</c:v>
                </c:pt>
                <c:pt idx="14">
                  <c:v>2.789460702354824</c:v>
                </c:pt>
                <c:pt idx="15">
                  <c:v>2.851564107499045</c:v>
                </c:pt>
                <c:pt idx="16">
                  <c:v>2.968874821822263</c:v>
                </c:pt>
                <c:pt idx="17">
                  <c:v>3.008100530454692</c:v>
                </c:pt>
                <c:pt idx="18">
                  <c:v>3.050206170196179</c:v>
                </c:pt>
                <c:pt idx="19">
                  <c:v>3.095859917440638</c:v>
                </c:pt>
                <c:pt idx="20">
                  <c:v>4.73010490330258</c:v>
                </c:pt>
                <c:pt idx="21">
                  <c:v>5.870058649112755</c:v>
                </c:pt>
                <c:pt idx="22">
                  <c:v>5.924429937753365</c:v>
                </c:pt>
              </c:numCache>
            </c:numRef>
          </c:xVal>
          <c:yVal>
            <c:numRef>
              <c:f>'pre-analysis'!$S$3:$S$26</c:f>
              <c:numCache>
                <c:formatCode>0.00%</c:formatCode>
                <c:ptCount val="24"/>
                <c:pt idx="0">
                  <c:v>0.0</c:v>
                </c:pt>
                <c:pt idx="1">
                  <c:v>0.0256667576597036</c:v>
                </c:pt>
                <c:pt idx="2">
                  <c:v>0.0348363852613166</c:v>
                </c:pt>
                <c:pt idx="3">
                  <c:v>0.0526288942622585</c:v>
                </c:pt>
                <c:pt idx="4">
                  <c:v>0.0638923521399223</c:v>
                </c:pt>
                <c:pt idx="5">
                  <c:v>0.0817447722520586</c:v>
                </c:pt>
                <c:pt idx="6">
                  <c:v>0.0895538551634956</c:v>
                </c:pt>
                <c:pt idx="7">
                  <c:v>0.112541149441096</c:v>
                </c:pt>
                <c:pt idx="8">
                  <c:v>0.122235944625069</c:v>
                </c:pt>
                <c:pt idx="9">
                  <c:v>0.127353094544341</c:v>
                </c:pt>
                <c:pt idx="10">
                  <c:v>0.167927849528767</c:v>
                </c:pt>
                <c:pt idx="11">
                  <c:v>0.172441032448531</c:v>
                </c:pt>
                <c:pt idx="12">
                  <c:v>0.174956654590865</c:v>
                </c:pt>
                <c:pt idx="13">
                  <c:v>0.177443688514478</c:v>
                </c:pt>
                <c:pt idx="14">
                  <c:v>0.180853701359757</c:v>
                </c:pt>
                <c:pt idx="15">
                  <c:v>0.183777483746501</c:v>
                </c:pt>
                <c:pt idx="16">
                  <c:v>0.189146226506694</c:v>
                </c:pt>
                <c:pt idx="17">
                  <c:v>0.190805276382249</c:v>
                </c:pt>
                <c:pt idx="18">
                  <c:v>0.192566735803335</c:v>
                </c:pt>
                <c:pt idx="19">
                  <c:v>0.194433309790604</c:v>
                </c:pt>
                <c:pt idx="20">
                  <c:v>0.239430280333457</c:v>
                </c:pt>
                <c:pt idx="21">
                  <c:v>0.259615220678357</c:v>
                </c:pt>
                <c:pt idx="22">
                  <c:v>0.260178863636139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'pre-analysis'!$Y$1:$Y$2</c:f>
              <c:strCache>
                <c:ptCount val="1"/>
                <c:pt idx="0">
                  <c:v>Successive Tool Combination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circle"/>
            <c:size val="4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'pre-analysis'!$AF$4:$AF$25</c:f>
              <c:numCache>
                <c:formatCode>0.00%</c:formatCode>
                <c:ptCount val="22"/>
                <c:pt idx="0">
                  <c:v>1.046553792791259</c:v>
                </c:pt>
                <c:pt idx="1">
                  <c:v>1.074084898855967</c:v>
                </c:pt>
                <c:pt idx="2">
                  <c:v>1.178600797921372</c:v>
                </c:pt>
                <c:pt idx="3">
                  <c:v>1.189351243214877</c:v>
                </c:pt>
                <c:pt idx="4">
                  <c:v>1.3278600962953</c:v>
                </c:pt>
                <c:pt idx="5">
                  <c:v>1.353602145813211</c:v>
                </c:pt>
                <c:pt idx="6">
                  <c:v>1.740943673522102</c:v>
                </c:pt>
                <c:pt idx="7">
                  <c:v>1.81354442118199</c:v>
                </c:pt>
                <c:pt idx="8">
                  <c:v>1.927550565802022</c:v>
                </c:pt>
                <c:pt idx="9">
                  <c:v>2.243651939836952</c:v>
                </c:pt>
                <c:pt idx="10">
                  <c:v>2.282865965613211</c:v>
                </c:pt>
                <c:pt idx="11">
                  <c:v>2.295051485644152</c:v>
                </c:pt>
                <c:pt idx="12">
                  <c:v>2.298505935836642</c:v>
                </c:pt>
                <c:pt idx="13">
                  <c:v>2.300791134565608</c:v>
                </c:pt>
                <c:pt idx="14">
                  <c:v>2.372235823431754</c:v>
                </c:pt>
                <c:pt idx="15">
                  <c:v>2.477157500444781</c:v>
                </c:pt>
                <c:pt idx="16">
                  <c:v>2.484446257212554</c:v>
                </c:pt>
                <c:pt idx="17">
                  <c:v>2.47052287198875</c:v>
                </c:pt>
                <c:pt idx="18">
                  <c:v>2.459815357357708</c:v>
                </c:pt>
                <c:pt idx="19">
                  <c:v>4.879930066095545</c:v>
                </c:pt>
                <c:pt idx="20">
                  <c:v>8.411069763640477</c:v>
                </c:pt>
                <c:pt idx="21">
                  <c:v>8.371511253218226</c:v>
                </c:pt>
              </c:numCache>
            </c:numRef>
          </c:xVal>
          <c:yVal>
            <c:numRef>
              <c:f>'pre-analysis'!$AC$4:$AC$25</c:f>
              <c:numCache>
                <c:formatCode>0.00%</c:formatCode>
                <c:ptCount val="22"/>
                <c:pt idx="0">
                  <c:v>0.0275722672431229</c:v>
                </c:pt>
                <c:pt idx="1">
                  <c:v>0.0349929465444586</c:v>
                </c:pt>
                <c:pt idx="2">
                  <c:v>0.050615643709115</c:v>
                </c:pt>
                <c:pt idx="3">
                  <c:v>0.0570043526230734</c:v>
                </c:pt>
                <c:pt idx="4">
                  <c:v>0.0725818126250695</c:v>
                </c:pt>
                <c:pt idx="5">
                  <c:v>0.0758005709923797</c:v>
                </c:pt>
                <c:pt idx="6">
                  <c:v>0.0982713681352655</c:v>
                </c:pt>
                <c:pt idx="7">
                  <c:v>0.105685914296829</c:v>
                </c:pt>
                <c:pt idx="8">
                  <c:v>0.109195999191644</c:v>
                </c:pt>
                <c:pt idx="9">
                  <c:v>0.138471006184905</c:v>
                </c:pt>
                <c:pt idx="10">
                  <c:v>0.139942790807758</c:v>
                </c:pt>
                <c:pt idx="11">
                  <c:v>0.142446401066858</c:v>
                </c:pt>
                <c:pt idx="12">
                  <c:v>0.14499950300411</c:v>
                </c:pt>
                <c:pt idx="13">
                  <c:v>0.149673419023673</c:v>
                </c:pt>
                <c:pt idx="14">
                  <c:v>0.152692318231046</c:v>
                </c:pt>
                <c:pt idx="15">
                  <c:v>0.154017410162102</c:v>
                </c:pt>
                <c:pt idx="16">
                  <c:v>0.155303369277006</c:v>
                </c:pt>
                <c:pt idx="17">
                  <c:v>0.156748115933539</c:v>
                </c:pt>
                <c:pt idx="18">
                  <c:v>0.149541908907929</c:v>
                </c:pt>
                <c:pt idx="19">
                  <c:v>0.178016102027663</c:v>
                </c:pt>
                <c:pt idx="20">
                  <c:v>0.188350252428592</c:v>
                </c:pt>
                <c:pt idx="21">
                  <c:v>0.188347820484119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6385928"/>
        <c:axId val="2056377432"/>
      </c:scatterChart>
      <c:valAx>
        <c:axId val="20563859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Complexity increase relative to anchor</a:t>
                </a:r>
                <a:r>
                  <a:rPr lang="en-US" baseline="0"/>
                  <a:t> </a:t>
                </a:r>
                <a:r>
                  <a:rPr lang="en-US"/>
                  <a:t>- C</a:t>
                </a:r>
              </a:p>
            </c:rich>
          </c:tx>
          <c:layout/>
          <c:overlay val="0"/>
        </c:title>
        <c:numFmt formatCode="0%" sourceLinked="1"/>
        <c:majorTickMark val="out"/>
        <c:minorTickMark val="none"/>
        <c:tickLblPos val="nextTo"/>
        <c:crossAx val="2056377432"/>
        <c:crosses val="autoZero"/>
        <c:crossBetween val="midCat"/>
      </c:valAx>
      <c:valAx>
        <c:axId val="2056377432"/>
        <c:scaling>
          <c:orientation val="minMax"/>
          <c:max val="0.3"/>
          <c:min val="0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Bit-rate reduction relative to anchor</a:t>
                </a:r>
                <a:r>
                  <a:rPr lang="en-US" baseline="0"/>
                  <a:t> </a:t>
                </a:r>
                <a:r>
                  <a:rPr lang="en-US"/>
                  <a:t>- BD (YUV)</a:t>
                </a:r>
              </a:p>
            </c:rich>
          </c:tx>
          <c:layout/>
          <c:overlay val="0"/>
        </c:title>
        <c:numFmt formatCode="0%" sourceLinked="0"/>
        <c:majorTickMark val="out"/>
        <c:minorTickMark val="none"/>
        <c:tickLblPos val="nextTo"/>
        <c:spPr>
          <a:ln w="15875"/>
        </c:spPr>
        <c:txPr>
          <a:bodyPr/>
          <a:lstStyle/>
          <a:p>
            <a:pPr>
              <a:defRPr sz="1800"/>
            </a:pPr>
            <a:endParaRPr lang="en-US"/>
          </a:p>
        </c:txPr>
        <c:crossAx val="20563859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63134635293203"/>
          <c:y val="0.575386376986163"/>
          <c:w val="0.269284353678428"/>
          <c:h val="0.112352613147153"/>
        </c:manualLayout>
      </c:layout>
      <c:overlay val="1"/>
      <c:spPr>
        <a:solidFill>
          <a:schemeClr val="bg1"/>
        </a:solidFill>
      </c:spPr>
    </c:legend>
    <c:plotVisOnly val="1"/>
    <c:dispBlanksAs val="gap"/>
    <c:showDLblsOverMax val="0"/>
  </c:chart>
  <c:txPr>
    <a:bodyPr/>
    <a:lstStyle/>
    <a:p>
      <a:pPr>
        <a:defRPr sz="1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'pre-analysis (old)'!$Q$3</c:f>
              <c:strCache>
                <c:ptCount val="1"/>
                <c:pt idx="0">
                  <c:v>Ordered List</c:v>
                </c:pt>
              </c:strCache>
            </c:strRef>
          </c:tx>
          <c:spPr>
            <a:ln w="25400">
              <a:solidFill>
                <a:srgbClr val="0000FF"/>
              </a:solidFill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'pre-analysis (old)'!$W$3:$W$26</c:f>
              <c:numCache>
                <c:formatCode>0.00%</c:formatCode>
                <c:ptCount val="24"/>
                <c:pt idx="0" formatCode="0%">
                  <c:v>1.0</c:v>
                </c:pt>
                <c:pt idx="1">
                  <c:v>0.979826780646184</c:v>
                </c:pt>
                <c:pt idx="2">
                  <c:v>0.96672624599832</c:v>
                </c:pt>
                <c:pt idx="3">
                  <c:v>0.948869894773029</c:v>
                </c:pt>
                <c:pt idx="4">
                  <c:v>0.93787565183097</c:v>
                </c:pt>
                <c:pt idx="5">
                  <c:v>0.920084416177805</c:v>
                </c:pt>
                <c:pt idx="6">
                  <c:v>0.879757913934069</c:v>
                </c:pt>
                <c:pt idx="7">
                  <c:v>0.878962395688072</c:v>
                </c:pt>
                <c:pt idx="8">
                  <c:v>0.887823065384534</c:v>
                </c:pt>
                <c:pt idx="9">
                  <c:v>0.89036734092365</c:v>
                </c:pt>
                <c:pt idx="10">
                  <c:v>0.893253205292416</c:v>
                </c:pt>
                <c:pt idx="11">
                  <c:v>0.90559732731226</c:v>
                </c:pt>
                <c:pt idx="12">
                  <c:v>0.920670496575183</c:v>
                </c:pt>
                <c:pt idx="13">
                  <c:v>0.939636712711876</c:v>
                </c:pt>
                <c:pt idx="14">
                  <c:v>1.002077054301419</c:v>
                </c:pt>
                <c:pt idx="15">
                  <c:v>1.012452727985284</c:v>
                </c:pt>
                <c:pt idx="16">
                  <c:v>1.066480266061669</c:v>
                </c:pt>
                <c:pt idx="17">
                  <c:v>1.172322204259228</c:v>
                </c:pt>
                <c:pt idx="18">
                  <c:v>1.553474560865702</c:v>
                </c:pt>
                <c:pt idx="19">
                  <c:v>1.766825743819476</c:v>
                </c:pt>
                <c:pt idx="20">
                  <c:v>1.82332167020502</c:v>
                </c:pt>
                <c:pt idx="21">
                  <c:v>3.377413289786991</c:v>
                </c:pt>
                <c:pt idx="22">
                  <c:v>4.401539025555354</c:v>
                </c:pt>
              </c:numCache>
            </c:numRef>
          </c:xVal>
          <c:yVal>
            <c:numRef>
              <c:f>'pre-analysis (old)'!$T$3:$T$26</c:f>
              <c:numCache>
                <c:formatCode>0.00%</c:formatCode>
                <c:ptCount val="24"/>
                <c:pt idx="0">
                  <c:v>0.0</c:v>
                </c:pt>
                <c:pt idx="1">
                  <c:v>0.00151538139649748</c:v>
                </c:pt>
                <c:pt idx="2">
                  <c:v>0.00327984042837403</c:v>
                </c:pt>
                <c:pt idx="3">
                  <c:v>0.0056969121096711</c:v>
                </c:pt>
                <c:pt idx="4">
                  <c:v>0.00753891739930833</c:v>
                </c:pt>
                <c:pt idx="5">
                  <c:v>0.0107312550641853</c:v>
                </c:pt>
                <c:pt idx="6">
                  <c:v>0.0259219787115945</c:v>
                </c:pt>
                <c:pt idx="7">
                  <c:v>0.0317914861157414</c:v>
                </c:pt>
                <c:pt idx="8">
                  <c:v>0.0496010347421994</c:v>
                </c:pt>
                <c:pt idx="9">
                  <c:v>0.0542221151507124</c:v>
                </c:pt>
                <c:pt idx="10">
                  <c:v>0.0585990162635722</c:v>
                </c:pt>
                <c:pt idx="11">
                  <c:v>0.0665885000373643</c:v>
                </c:pt>
                <c:pt idx="12">
                  <c:v>0.0750627811821392</c:v>
                </c:pt>
                <c:pt idx="13">
                  <c:v>0.0827108149005413</c:v>
                </c:pt>
                <c:pt idx="14">
                  <c:v>0.107019063227311</c:v>
                </c:pt>
                <c:pt idx="15">
                  <c:v>0.110989361565475</c:v>
                </c:pt>
                <c:pt idx="16">
                  <c:v>0.12065417995392</c:v>
                </c:pt>
                <c:pt idx="17">
                  <c:v>0.138589236414297</c:v>
                </c:pt>
                <c:pt idx="18">
                  <c:v>0.186044190411359</c:v>
                </c:pt>
                <c:pt idx="19">
                  <c:v>0.206441667463902</c:v>
                </c:pt>
                <c:pt idx="20">
                  <c:v>0.210529930403797</c:v>
                </c:pt>
                <c:pt idx="21">
                  <c:v>0.256399315165456</c:v>
                </c:pt>
                <c:pt idx="22">
                  <c:v>0.280421320345075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629256"/>
        <c:axId val="2092634136"/>
      </c:scatterChart>
      <c:valAx>
        <c:axId val="2092629256"/>
        <c:scaling>
          <c:orientation val="minMax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crossAx val="2092634136"/>
        <c:crosses val="autoZero"/>
        <c:crossBetween val="midCat"/>
      </c:valAx>
      <c:valAx>
        <c:axId val="2092634136"/>
        <c:scaling>
          <c:orientation val="minMax"/>
          <c:max val="0.3"/>
          <c:min val="0.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spPr>
          <a:ln w="15875"/>
        </c:spPr>
        <c:crossAx val="2092629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261936</xdr:colOff>
      <xdr:row>27</xdr:row>
      <xdr:rowOff>152400</xdr:rowOff>
    </xdr:from>
    <xdr:to>
      <xdr:col>17</xdr:col>
      <xdr:colOff>0</xdr:colOff>
      <xdr:row>63</xdr:row>
      <xdr:rowOff>19050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261936</xdr:colOff>
      <xdr:row>27</xdr:row>
      <xdr:rowOff>152400</xdr:rowOff>
    </xdr:from>
    <xdr:to>
      <xdr:col>17</xdr:col>
      <xdr:colOff>742949</xdr:colOff>
      <xdr:row>63</xdr:row>
      <xdr:rowOff>19050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3"/>
  <sheetViews>
    <sheetView tabSelected="1" topLeftCell="B1" zoomScale="140" zoomScaleNormal="140" zoomScalePageLayoutView="140" workbookViewId="0">
      <selection activeCell="J16" sqref="J16"/>
    </sheetView>
  </sheetViews>
  <sheetFormatPr baseColWidth="10" defaultColWidth="8.83203125" defaultRowHeight="15" x14ac:dyDescent="0"/>
  <cols>
    <col min="1" max="1" width="10.6640625" customWidth="1"/>
    <col min="2" max="2" width="4.6640625" customWidth="1"/>
    <col min="3" max="3" width="4.1640625" style="9" customWidth="1"/>
    <col min="5" max="5" width="22.33203125" customWidth="1"/>
    <col min="17" max="17" width="21.83203125" style="6" bestFit="1" customWidth="1"/>
    <col min="18" max="18" width="11.6640625" bestFit="1" customWidth="1"/>
    <col min="19" max="19" width="11.1640625" bestFit="1" customWidth="1"/>
    <col min="25" max="25" width="21.83203125" bestFit="1" customWidth="1"/>
  </cols>
  <sheetData>
    <row r="1" spans="1:32" ht="15" customHeight="1">
      <c r="I1" t="s">
        <v>6</v>
      </c>
      <c r="J1" s="4">
        <v>5</v>
      </c>
      <c r="K1" s="4"/>
      <c r="Q1" s="42" t="s">
        <v>82</v>
      </c>
      <c r="R1" s="41" t="s">
        <v>126</v>
      </c>
      <c r="S1" s="41"/>
      <c r="T1" s="41" t="s">
        <v>54</v>
      </c>
      <c r="U1" s="41"/>
      <c r="V1" s="41"/>
      <c r="W1" s="44" t="s">
        <v>56</v>
      </c>
      <c r="X1" s="37" t="s">
        <v>81</v>
      </c>
      <c r="Y1" s="38"/>
      <c r="Z1" s="45" t="s">
        <v>80</v>
      </c>
      <c r="AA1" s="45"/>
      <c r="AB1" s="45"/>
      <c r="AC1" s="45"/>
      <c r="AD1" s="41" t="s">
        <v>54</v>
      </c>
      <c r="AE1" s="41"/>
      <c r="AF1" s="41"/>
    </row>
    <row r="2" spans="1:32">
      <c r="D2" t="s">
        <v>0</v>
      </c>
      <c r="F2" t="s">
        <v>46</v>
      </c>
      <c r="G2" t="s">
        <v>2</v>
      </c>
      <c r="H2" t="s">
        <v>3</v>
      </c>
      <c r="J2" t="s">
        <v>7</v>
      </c>
      <c r="K2" t="s">
        <v>45</v>
      </c>
      <c r="Q2" s="43"/>
      <c r="R2" s="15" t="s">
        <v>50</v>
      </c>
      <c r="S2" s="15" t="s">
        <v>51</v>
      </c>
      <c r="T2" s="15" t="s">
        <v>2</v>
      </c>
      <c r="U2" s="15" t="s">
        <v>3</v>
      </c>
      <c r="V2" s="15" t="s">
        <v>55</v>
      </c>
      <c r="W2" s="44"/>
      <c r="X2" s="39"/>
      <c r="Y2" s="40"/>
      <c r="Z2" s="15" t="s">
        <v>47</v>
      </c>
      <c r="AA2" s="15" t="s">
        <v>48</v>
      </c>
      <c r="AB2" s="15" t="s">
        <v>49</v>
      </c>
      <c r="AC2" s="26" t="s">
        <v>79</v>
      </c>
      <c r="AD2" s="15" t="s">
        <v>2</v>
      </c>
      <c r="AE2" s="15" t="s">
        <v>3</v>
      </c>
      <c r="AF2" s="15" t="s">
        <v>55</v>
      </c>
    </row>
    <row r="3" spans="1:32">
      <c r="Q3" s="21" t="s">
        <v>53</v>
      </c>
      <c r="R3" s="22">
        <v>0</v>
      </c>
      <c r="S3" s="22">
        <v>0</v>
      </c>
      <c r="T3" s="23">
        <v>1</v>
      </c>
      <c r="U3" s="23">
        <v>1</v>
      </c>
      <c r="V3" s="23">
        <v>1</v>
      </c>
      <c r="W3" s="24">
        <v>0</v>
      </c>
      <c r="X3" s="36" t="s">
        <v>53</v>
      </c>
      <c r="Y3" s="36"/>
      <c r="Z3" s="22">
        <v>0</v>
      </c>
      <c r="AA3" s="22">
        <v>0</v>
      </c>
      <c r="AB3" s="23">
        <v>0</v>
      </c>
      <c r="AC3" s="23">
        <v>0</v>
      </c>
      <c r="AD3" s="23">
        <v>1</v>
      </c>
      <c r="AE3" s="25">
        <v>1</v>
      </c>
      <c r="AF3" s="25">
        <v>1</v>
      </c>
    </row>
    <row r="4" spans="1:32">
      <c r="A4">
        <f>M4</f>
        <v>10</v>
      </c>
      <c r="C4" s="10" t="s">
        <v>30</v>
      </c>
      <c r="D4" s="7" t="s">
        <v>5</v>
      </c>
      <c r="F4" s="1">
        <v>-4.0574754984426156E-2</v>
      </c>
      <c r="G4" s="12">
        <v>1.1982244196712535</v>
      </c>
      <c r="H4" s="12">
        <v>1.6147810875221253</v>
      </c>
      <c r="J4" s="3">
        <f>((G4-1)+$J$1*(H4-1))/(1+$J$1)</f>
        <v>0.5453549762136467</v>
      </c>
      <c r="K4" s="3">
        <f>ATAN2(J4,-F4)* 180/PI( )</f>
        <v>4.2550026479619589</v>
      </c>
      <c r="M4">
        <f>RANK(K4,$K$4:$K$25,0)</f>
        <v>10</v>
      </c>
      <c r="P4">
        <v>1</v>
      </c>
      <c r="Q4" s="20" t="str">
        <f t="shared" ref="Q4:Q25" si="0">VLOOKUP(P4,$A$4:$M$25,4,FALSE)</f>
        <v>NSST</v>
      </c>
      <c r="R4" s="18">
        <f>-VLOOKUP(P4,$A$4:$M$25,6,FALSE)</f>
        <v>2.566675765970363E-2</v>
      </c>
      <c r="S4" s="19">
        <f t="shared" ref="S4:S25" si="1">S3-VLOOKUP(P4,$A$4:$M$25,6,FALSE)</f>
        <v>2.566675765970363E-2</v>
      </c>
      <c r="T4" s="19">
        <f t="shared" ref="T4:T25" si="2">T3+(VLOOKUP(P4,$A$4:$M$25,7,FALSE)-1)</f>
        <v>1.3412692163112894</v>
      </c>
      <c r="U4" s="19">
        <f t="shared" ref="U4:U25" si="3">U3+(VLOOKUP(P4,$A$4:$M$25,8,FALSE)-1)</f>
        <v>1.0613029502226861</v>
      </c>
      <c r="V4" s="19">
        <f t="shared" ref="V4:V25" si="4">V3+(VLOOKUP(P4,$A$4:$M$25,10,FALSE))</f>
        <v>1.1079639945707866</v>
      </c>
      <c r="W4" s="35">
        <f>VLOOKUP(P4,$A$4:$M$25,11,FALSE)</f>
        <v>13.37293191012591</v>
      </c>
      <c r="X4" s="15" t="s">
        <v>93</v>
      </c>
      <c r="Y4" s="14" t="s">
        <v>28</v>
      </c>
      <c r="Z4" s="16">
        <v>-1.9062934299874507E-2</v>
      </c>
      <c r="AA4" s="16">
        <v>-5.1506181183563045E-2</v>
      </c>
      <c r="AB4" s="16">
        <v>-5.4694350962172941E-2</v>
      </c>
      <c r="AC4" s="16">
        <f t="shared" ref="AC4:AC25" si="5">(6*Z4+AA4+AB4)/(-8)</f>
        <v>2.757226724312288E-2</v>
      </c>
      <c r="AD4" s="17">
        <v>1.2629460335181508</v>
      </c>
      <c r="AE4" s="17">
        <v>1.0032753446458811</v>
      </c>
      <c r="AF4" s="16">
        <f t="shared" ref="AF4:AF25" si="6">((AD4-1)+$J$1*(AE4-1))/(1+$J$1)+1</f>
        <v>1.0465537927912594</v>
      </c>
    </row>
    <row r="5" spans="1:32">
      <c r="A5">
        <f t="shared" ref="A5:A25" si="7">M5</f>
        <v>5</v>
      </c>
      <c r="C5" s="10" t="s">
        <v>31</v>
      </c>
      <c r="D5" s="7" t="s">
        <v>10</v>
      </c>
      <c r="F5" s="1">
        <v>-1.7852420112136266E-2</v>
      </c>
      <c r="G5" s="12">
        <v>1.2079345749054293</v>
      </c>
      <c r="H5" s="12">
        <v>1.1487924372379072</v>
      </c>
      <c r="J5" s="3">
        <f t="shared" ref="J5:J9" si="8">((G5-1)+$J$1*(H5-1))/(1+$J$1)</f>
        <v>0.15864946018249426</v>
      </c>
      <c r="K5" s="3">
        <f t="shared" ref="K5:K25" si="9">ATAN2(J5,-F5)* 180/PI( )</f>
        <v>6.4203401640025586</v>
      </c>
      <c r="M5">
        <f t="shared" ref="M5:M25" si="10">RANK(K5,$K$4:$K$25,0)</f>
        <v>5</v>
      </c>
      <c r="P5">
        <f>P4+1</f>
        <v>2</v>
      </c>
      <c r="Q5" s="20" t="str">
        <f t="shared" si="0"/>
        <v>IMV</v>
      </c>
      <c r="R5" s="18">
        <f t="shared" ref="R5:R25" si="11">-VLOOKUP(P5,$A$4:$M$25,6,FALSE)</f>
        <v>9.1696276016130073E-3</v>
      </c>
      <c r="S5" s="19">
        <f t="shared" si="1"/>
        <v>3.4836385261316639E-2</v>
      </c>
      <c r="T5" s="19">
        <f t="shared" si="2"/>
        <v>1.5160914417871572</v>
      </c>
      <c r="U5" s="19">
        <f t="shared" si="3"/>
        <v>1.1038764516754676</v>
      </c>
      <c r="V5" s="19">
        <f t="shared" si="4"/>
        <v>1.172578950027416</v>
      </c>
      <c r="W5" s="35">
        <f t="shared" ref="W5:W25" si="12">VLOOKUP(P5,$A$4:$M$25,11,FALSE)</f>
        <v>8.0770170484551098</v>
      </c>
      <c r="X5" s="15" t="s">
        <v>94</v>
      </c>
      <c r="Y5" s="14" t="s">
        <v>15</v>
      </c>
      <c r="Z5" s="16">
        <v>-2.5779572006037088E-2</v>
      </c>
      <c r="AA5" s="16">
        <v>-6.0862269682744434E-2</v>
      </c>
      <c r="AB5" s="16">
        <v>-6.4403870636702165E-2</v>
      </c>
      <c r="AC5" s="16">
        <f t="shared" si="5"/>
        <v>3.4992946544458642E-2</v>
      </c>
      <c r="AD5" s="17">
        <v>1.4021106257688256</v>
      </c>
      <c r="AE5" s="17">
        <v>1.0084797534733954</v>
      </c>
      <c r="AF5" s="16">
        <f t="shared" si="6"/>
        <v>1.074084898855967</v>
      </c>
    </row>
    <row r="6" spans="1:32">
      <c r="A6">
        <f t="shared" si="7"/>
        <v>7</v>
      </c>
      <c r="C6" s="10" t="s">
        <v>32</v>
      </c>
      <c r="D6" s="7" t="s">
        <v>4</v>
      </c>
      <c r="F6" s="1">
        <v>-2.2987294277600476E-2</v>
      </c>
      <c r="G6" s="12">
        <v>1.1594699306888425</v>
      </c>
      <c r="H6" s="12">
        <v>1.2700027547817647</v>
      </c>
      <c r="J6" s="3">
        <f t="shared" si="8"/>
        <v>0.25158061743294435</v>
      </c>
      <c r="K6" s="3">
        <f t="shared" si="9"/>
        <v>5.2207038071733152</v>
      </c>
      <c r="M6">
        <f t="shared" si="10"/>
        <v>7</v>
      </c>
      <c r="P6">
        <f t="shared" ref="P6:P25" si="13">P5+1</f>
        <v>3</v>
      </c>
      <c r="Q6" s="20" t="str">
        <f t="shared" si="0"/>
        <v>EMT</v>
      </c>
      <c r="R6" s="18">
        <f t="shared" si="11"/>
        <v>1.7792509000941918E-2</v>
      </c>
      <c r="S6" s="19">
        <f t="shared" si="1"/>
        <v>5.2628894262258558E-2</v>
      </c>
      <c r="T6" s="19">
        <f t="shared" si="2"/>
        <v>1.872688524035039</v>
      </c>
      <c r="U6" s="19">
        <f t="shared" si="3"/>
        <v>1.1831929547623146</v>
      </c>
      <c r="V6" s="19">
        <f t="shared" si="4"/>
        <v>1.2981088829744354</v>
      </c>
      <c r="W6" s="35">
        <f t="shared" si="12"/>
        <v>8.0673187502256383</v>
      </c>
      <c r="X6" s="15" t="s">
        <v>95</v>
      </c>
      <c r="Y6" s="14" t="s">
        <v>11</v>
      </c>
      <c r="Z6" s="16">
        <v>-4.6103085765958E-2</v>
      </c>
      <c r="AA6" s="16">
        <v>-6.1828813377530628E-2</v>
      </c>
      <c r="AB6" s="16">
        <v>-6.6477821699641532E-2</v>
      </c>
      <c r="AC6" s="16">
        <f t="shared" si="5"/>
        <v>5.0615643709115019E-2</v>
      </c>
      <c r="AD6" s="17">
        <v>1.9143401267953277</v>
      </c>
      <c r="AE6" s="17">
        <v>1.0314529321465806</v>
      </c>
      <c r="AF6" s="16">
        <f t="shared" si="6"/>
        <v>1.1786007979213717</v>
      </c>
    </row>
    <row r="7" spans="1:32">
      <c r="A7">
        <f t="shared" si="7"/>
        <v>3</v>
      </c>
      <c r="C7" s="10" t="s">
        <v>33</v>
      </c>
      <c r="D7" s="7" t="s">
        <v>11</v>
      </c>
      <c r="F7" s="1">
        <v>-1.7792509000941918E-2</v>
      </c>
      <c r="G7" s="12">
        <v>1.3565970822478819</v>
      </c>
      <c r="H7" s="12">
        <v>1.079316503086847</v>
      </c>
      <c r="J7" s="3">
        <f t="shared" si="8"/>
        <v>0.1255299329470195</v>
      </c>
      <c r="K7" s="3">
        <f t="shared" si="9"/>
        <v>8.0673187502256383</v>
      </c>
      <c r="M7">
        <f t="shared" si="10"/>
        <v>3</v>
      </c>
      <c r="P7">
        <f t="shared" si="13"/>
        <v>4</v>
      </c>
      <c r="Q7" s="20" t="str">
        <f t="shared" si="0"/>
        <v>LARGE_CTU</v>
      </c>
      <c r="R7" s="18">
        <f t="shared" si="11"/>
        <v>1.1263457877663767E-2</v>
      </c>
      <c r="S7" s="19">
        <f t="shared" si="1"/>
        <v>6.3892352139922323E-2</v>
      </c>
      <c r="T7" s="19">
        <f t="shared" si="2"/>
        <v>1.8217796482473583</v>
      </c>
      <c r="U7" s="19">
        <f t="shared" si="3"/>
        <v>1.2922752176359813</v>
      </c>
      <c r="V7" s="19">
        <f t="shared" si="4"/>
        <v>1.3805259560712109</v>
      </c>
      <c r="W7" s="35">
        <f t="shared" si="12"/>
        <v>7.7820682435343329</v>
      </c>
      <c r="X7" s="15" t="s">
        <v>96</v>
      </c>
      <c r="Y7" s="14" t="s">
        <v>13</v>
      </c>
      <c r="Z7" s="16">
        <v>-5.0403786571078732E-2</v>
      </c>
      <c r="AA7" s="16">
        <v>-7.5047448793470847E-2</v>
      </c>
      <c r="AB7" s="16">
        <v>-7.8564652764644166E-2</v>
      </c>
      <c r="AC7" s="16">
        <f t="shared" si="5"/>
        <v>5.700435262307342E-2</v>
      </c>
      <c r="AD7" s="17">
        <v>1.7795903409743175</v>
      </c>
      <c r="AE7" s="17">
        <v>1.0713034236629888</v>
      </c>
      <c r="AF7" s="16">
        <f t="shared" si="6"/>
        <v>1.189351243214877</v>
      </c>
    </row>
    <row r="8" spans="1:32">
      <c r="A8">
        <f t="shared" si="7"/>
        <v>16</v>
      </c>
      <c r="C8" s="10" t="s">
        <v>34</v>
      </c>
      <c r="D8" s="7" t="s">
        <v>12</v>
      </c>
      <c r="F8" s="1">
        <v>-5.3687427601930805E-3</v>
      </c>
      <c r="G8" s="12">
        <v>1.0749808123520721</v>
      </c>
      <c r="H8" s="12">
        <v>1.1257766947174468</v>
      </c>
      <c r="J8" s="3">
        <f t="shared" si="8"/>
        <v>0.11731071432321767</v>
      </c>
      <c r="K8" s="3">
        <f t="shared" si="9"/>
        <v>2.6203217450273013</v>
      </c>
      <c r="M8">
        <f t="shared" si="10"/>
        <v>16</v>
      </c>
      <c r="P8">
        <f t="shared" si="13"/>
        <v>5</v>
      </c>
      <c r="Q8" s="20" t="str">
        <f t="shared" si="0"/>
        <v>SUB_PU_TMVP</v>
      </c>
      <c r="R8" s="18">
        <f t="shared" si="11"/>
        <v>1.7852420112136266E-2</v>
      </c>
      <c r="S8" s="19">
        <f t="shared" si="1"/>
        <v>8.174477225205859E-2</v>
      </c>
      <c r="T8" s="19">
        <f t="shared" si="2"/>
        <v>2.0297142231527876</v>
      </c>
      <c r="U8" s="19">
        <f t="shared" si="3"/>
        <v>1.4410676548738885</v>
      </c>
      <c r="V8" s="19">
        <f t="shared" si="4"/>
        <v>1.539175416253705</v>
      </c>
      <c r="W8" s="35">
        <f t="shared" si="12"/>
        <v>6.4203401640025586</v>
      </c>
      <c r="X8" s="15" t="s">
        <v>97</v>
      </c>
      <c r="Y8" s="14" t="s">
        <v>10</v>
      </c>
      <c r="Z8" s="16">
        <v>-6.6418584908944131E-2</v>
      </c>
      <c r="AA8" s="16">
        <v>-8.9007953494468744E-2</v>
      </c>
      <c r="AB8" s="16">
        <v>-9.3135038052422264E-2</v>
      </c>
      <c r="AC8" s="16">
        <f t="shared" si="5"/>
        <v>7.2581812625069478E-2</v>
      </c>
      <c r="AD8" s="17">
        <v>1.9553931683880783</v>
      </c>
      <c r="AE8" s="17">
        <v>1.2023534818767438</v>
      </c>
      <c r="AF8" s="16">
        <f t="shared" si="6"/>
        <v>1.3278600962952996</v>
      </c>
    </row>
    <row r="9" spans="1:32">
      <c r="A9">
        <f t="shared" si="7"/>
        <v>4</v>
      </c>
      <c r="C9" s="10" t="s">
        <v>35</v>
      </c>
      <c r="D9" s="7" t="s">
        <v>13</v>
      </c>
      <c r="F9" s="1">
        <v>-1.1263457877663767E-2</v>
      </c>
      <c r="G9" s="12">
        <v>0.94909112421231934</v>
      </c>
      <c r="H9" s="12">
        <v>1.1090822628736667</v>
      </c>
      <c r="J9" s="3">
        <f t="shared" si="8"/>
        <v>8.2417073096775498E-2</v>
      </c>
      <c r="K9" s="3">
        <f t="shared" si="9"/>
        <v>7.7820682435343329</v>
      </c>
      <c r="M9">
        <f t="shared" si="10"/>
        <v>4</v>
      </c>
      <c r="P9">
        <f t="shared" si="13"/>
        <v>6</v>
      </c>
      <c r="Q9" s="20" t="str">
        <f t="shared" si="0"/>
        <v>PDPC_INTRA</v>
      </c>
      <c r="R9" s="18">
        <f t="shared" si="11"/>
        <v>7.8090829114370033E-3</v>
      </c>
      <c r="S9" s="19">
        <f t="shared" si="1"/>
        <v>8.9553855163495594E-2</v>
      </c>
      <c r="T9" s="19">
        <f t="shared" si="2"/>
        <v>2.1700454568051191</v>
      </c>
      <c r="U9" s="19">
        <f t="shared" si="3"/>
        <v>1.5014827396451813</v>
      </c>
      <c r="V9" s="19">
        <f t="shared" si="4"/>
        <v>1.6129098591718376</v>
      </c>
      <c r="W9" s="35">
        <f t="shared" si="12"/>
        <v>6.0455572693825292</v>
      </c>
      <c r="X9" s="15" t="s">
        <v>98</v>
      </c>
      <c r="Y9" s="14" t="s">
        <v>78</v>
      </c>
      <c r="Z9" s="16">
        <v>-7.0944886905935339E-2</v>
      </c>
      <c r="AA9" s="16">
        <v>-8.8125430254664877E-2</v>
      </c>
      <c r="AB9" s="16">
        <v>-9.2609816248760496E-2</v>
      </c>
      <c r="AC9" s="16">
        <f t="shared" si="5"/>
        <v>7.5800570992379676E-2</v>
      </c>
      <c r="AD9" s="17">
        <v>2.0930872526865363</v>
      </c>
      <c r="AE9" s="17">
        <v>1.2057051244385466</v>
      </c>
      <c r="AF9" s="16">
        <f t="shared" si="6"/>
        <v>1.3536021458132115</v>
      </c>
    </row>
    <row r="10" spans="1:32">
      <c r="A10">
        <f t="shared" si="7"/>
        <v>19</v>
      </c>
      <c r="C10" s="10" t="s">
        <v>36</v>
      </c>
      <c r="D10" s="7" t="s">
        <v>14</v>
      </c>
      <c r="F10" s="8">
        <v>-1.8665739872683529E-3</v>
      </c>
      <c r="G10" s="12">
        <v>1.0365557446140854</v>
      </c>
      <c r="H10" s="12">
        <v>1.0474733477705331</v>
      </c>
      <c r="J10" s="3">
        <f t="shared" ref="J10:J25" si="14">((G10-1)+$J$1*(H10-1))/(1+$J$1)</f>
        <v>4.565374724445851E-2</v>
      </c>
      <c r="K10" s="3">
        <f t="shared" si="9"/>
        <v>2.3412597276625666</v>
      </c>
      <c r="M10">
        <f t="shared" si="10"/>
        <v>19</v>
      </c>
      <c r="P10">
        <f t="shared" si="13"/>
        <v>7</v>
      </c>
      <c r="Q10" s="20" t="str">
        <f t="shared" si="0"/>
        <v>OBMC</v>
      </c>
      <c r="R10" s="18">
        <f t="shared" si="11"/>
        <v>2.2987294277600476E-2</v>
      </c>
      <c r="S10" s="19">
        <f t="shared" si="1"/>
        <v>0.11254114944109607</v>
      </c>
      <c r="T10" s="19">
        <f t="shared" si="2"/>
        <v>2.3295153874939616</v>
      </c>
      <c r="U10" s="19">
        <f t="shared" si="3"/>
        <v>1.771485494426946</v>
      </c>
      <c r="V10" s="19">
        <f t="shared" si="4"/>
        <v>1.8644904766047818</v>
      </c>
      <c r="W10" s="35">
        <f t="shared" si="12"/>
        <v>5.2207038071733152</v>
      </c>
      <c r="X10" s="15" t="s">
        <v>99</v>
      </c>
      <c r="Y10" s="14" t="s">
        <v>4</v>
      </c>
      <c r="Z10" s="16">
        <v>-9.2031935856525346E-2</v>
      </c>
      <c r="AA10" s="16">
        <v>-0.11503444711319383</v>
      </c>
      <c r="AB10" s="16">
        <v>-0.1189448828297788</v>
      </c>
      <c r="AC10" s="16">
        <f t="shared" si="5"/>
        <v>9.8271368135265574E-2</v>
      </c>
      <c r="AD10" s="17">
        <v>2.2890678616549405</v>
      </c>
      <c r="AE10" s="17">
        <v>1.6313188358955346</v>
      </c>
      <c r="AF10" s="16">
        <f t="shared" si="6"/>
        <v>1.7409436735221022</v>
      </c>
    </row>
    <row r="11" spans="1:32">
      <c r="A11">
        <f t="shared" si="7"/>
        <v>2</v>
      </c>
      <c r="C11" s="10" t="s">
        <v>37</v>
      </c>
      <c r="D11" s="7" t="s">
        <v>15</v>
      </c>
      <c r="F11" s="8">
        <v>-9.1696276016130073E-3</v>
      </c>
      <c r="G11" s="12">
        <v>1.1748222254758678</v>
      </c>
      <c r="H11" s="12">
        <v>1.0425735014527815</v>
      </c>
      <c r="J11" s="3">
        <f t="shared" si="14"/>
        <v>6.4614955456629208E-2</v>
      </c>
      <c r="K11" s="3">
        <f t="shared" si="9"/>
        <v>8.0770170484551098</v>
      </c>
      <c r="M11">
        <f t="shared" si="10"/>
        <v>2</v>
      </c>
      <c r="P11">
        <f t="shared" si="13"/>
        <v>8</v>
      </c>
      <c r="Q11" s="20" t="str">
        <f t="shared" si="0"/>
        <v>AFFINE</v>
      </c>
      <c r="R11" s="18">
        <f t="shared" si="11"/>
        <v>9.6947951839730269E-3</v>
      </c>
      <c r="S11" s="19">
        <f t="shared" si="1"/>
        <v>0.12223594462506909</v>
      </c>
      <c r="T11" s="19">
        <f t="shared" si="2"/>
        <v>2.5397632840304789</v>
      </c>
      <c r="U11" s="19">
        <f t="shared" si="3"/>
        <v>1.8636791207434167</v>
      </c>
      <c r="V11" s="19">
        <f t="shared" si="4"/>
        <v>1.9763598146245935</v>
      </c>
      <c r="W11" s="35">
        <f t="shared" si="12"/>
        <v>4.952979185068771</v>
      </c>
      <c r="X11" s="15" t="s">
        <v>100</v>
      </c>
      <c r="Y11" s="14" t="s">
        <v>26</v>
      </c>
      <c r="Z11" s="16">
        <v>-9.9436620406682996E-2</v>
      </c>
      <c r="AA11" s="16">
        <v>-0.12249992179296632</v>
      </c>
      <c r="AB11" s="16">
        <v>-0.12636767014157094</v>
      </c>
      <c r="AC11" s="16">
        <f t="shared" si="5"/>
        <v>0.1056859142968294</v>
      </c>
      <c r="AD11" s="17">
        <v>2.5486744779097168</v>
      </c>
      <c r="AE11" s="17">
        <v>1.6665184098364454</v>
      </c>
      <c r="AF11" s="16">
        <f t="shared" si="6"/>
        <v>1.8135444211819904</v>
      </c>
    </row>
    <row r="12" spans="1:32">
      <c r="A12">
        <f t="shared" si="7"/>
        <v>20</v>
      </c>
      <c r="C12" s="10" t="s">
        <v>38</v>
      </c>
      <c r="D12" s="7" t="s">
        <v>16</v>
      </c>
      <c r="F12" s="8">
        <v>-4.4996970542853496E-2</v>
      </c>
      <c r="G12" s="12">
        <v>1.6636096158383034</v>
      </c>
      <c r="H12" s="12">
        <v>2.8283720598666702</v>
      </c>
      <c r="J12" s="3">
        <f t="shared" si="14"/>
        <v>1.6342449858619423</v>
      </c>
      <c r="K12" s="3">
        <f t="shared" si="9"/>
        <v>1.5771719159436852</v>
      </c>
      <c r="M12">
        <f t="shared" si="10"/>
        <v>20</v>
      </c>
      <c r="P12">
        <f t="shared" si="13"/>
        <v>9</v>
      </c>
      <c r="Q12" s="20" t="str">
        <f t="shared" si="0"/>
        <v>RSAF</v>
      </c>
      <c r="R12" s="18">
        <f t="shared" si="11"/>
        <v>5.1171499192722283E-3</v>
      </c>
      <c r="S12" s="19">
        <f t="shared" si="1"/>
        <v>0.12735309454434132</v>
      </c>
      <c r="T12" s="19">
        <f t="shared" si="2"/>
        <v>2.649965545270407</v>
      </c>
      <c r="U12" s="19">
        <f t="shared" si="3"/>
        <v>1.9162746279432934</v>
      </c>
      <c r="V12" s="19">
        <f t="shared" si="4"/>
        <v>2.038556447497812</v>
      </c>
      <c r="W12" s="35">
        <f t="shared" si="12"/>
        <v>4.7033451811529288</v>
      </c>
      <c r="X12" s="15" t="s">
        <v>101</v>
      </c>
      <c r="Y12" s="14" t="s">
        <v>77</v>
      </c>
      <c r="Z12" s="16">
        <v>-0.1021502588275862</v>
      </c>
      <c r="AA12" s="16">
        <v>-0.12793640717831686</v>
      </c>
      <c r="AB12" s="16">
        <v>-0.13273003338931627</v>
      </c>
      <c r="AC12" s="16">
        <f t="shared" si="5"/>
        <v>0.1091959991916438</v>
      </c>
      <c r="AD12" s="17">
        <v>3.2433220584089693</v>
      </c>
      <c r="AE12" s="17">
        <v>1.6643962672806321</v>
      </c>
      <c r="AF12" s="16">
        <f t="shared" si="6"/>
        <v>1.9275505658020218</v>
      </c>
    </row>
    <row r="13" spans="1:32">
      <c r="A13">
        <f t="shared" si="7"/>
        <v>15</v>
      </c>
      <c r="C13" s="11">
        <v>13</v>
      </c>
      <c r="D13" s="7" t="s">
        <v>69</v>
      </c>
      <c r="F13" s="8">
        <v>-2.9237823867441213E-3</v>
      </c>
      <c r="G13" s="12">
        <v>1.1390225506555984</v>
      </c>
      <c r="H13" s="12">
        <v>1.0467195760419457</v>
      </c>
      <c r="J13" s="3">
        <f t="shared" si="14"/>
        <v>6.2103405144221115E-2</v>
      </c>
      <c r="K13" s="3">
        <f t="shared" si="9"/>
        <v>2.6954526516927215</v>
      </c>
      <c r="M13">
        <f t="shared" si="10"/>
        <v>15</v>
      </c>
      <c r="P13">
        <f t="shared" si="13"/>
        <v>10</v>
      </c>
      <c r="Q13" s="20" t="str">
        <f t="shared" si="0"/>
        <v>ALF</v>
      </c>
      <c r="R13" s="18">
        <f t="shared" si="11"/>
        <v>4.0574754984426156E-2</v>
      </c>
      <c r="S13" s="19">
        <f t="shared" si="1"/>
        <v>0.16792784952876749</v>
      </c>
      <c r="T13" s="19">
        <f t="shared" si="2"/>
        <v>2.8481899649416604</v>
      </c>
      <c r="U13" s="19">
        <f t="shared" si="3"/>
        <v>2.5310557154654187</v>
      </c>
      <c r="V13" s="19">
        <f t="shared" si="4"/>
        <v>2.5839114237114584</v>
      </c>
      <c r="W13" s="35">
        <f t="shared" si="12"/>
        <v>4.2550026479619589</v>
      </c>
      <c r="X13" s="15" t="s">
        <v>102</v>
      </c>
      <c r="Y13" s="14" t="s">
        <v>5</v>
      </c>
      <c r="Z13" s="16">
        <v>-0.13656010675146735</v>
      </c>
      <c r="AA13" s="16">
        <v>-0.14353051623346796</v>
      </c>
      <c r="AB13" s="16">
        <v>-0.14487689273697096</v>
      </c>
      <c r="AC13" s="16">
        <f t="shared" si="5"/>
        <v>0.13847100618490538</v>
      </c>
      <c r="AD13" s="17">
        <v>3.3258607528138322</v>
      </c>
      <c r="AE13" s="17">
        <v>2.0272101772415758</v>
      </c>
      <c r="AF13" s="16">
        <f t="shared" si="6"/>
        <v>2.2436519398369521</v>
      </c>
    </row>
    <row r="14" spans="1:32">
      <c r="A14">
        <f t="shared" si="7"/>
        <v>12</v>
      </c>
      <c r="C14" s="10" t="s">
        <v>39</v>
      </c>
      <c r="D14" s="7" t="s">
        <v>70</v>
      </c>
      <c r="F14" s="8">
        <v>-2.515622142333503E-3</v>
      </c>
      <c r="G14" s="12">
        <v>1.0249580330509407</v>
      </c>
      <c r="H14" s="12">
        <v>1.0390189431050425</v>
      </c>
      <c r="J14" s="3">
        <f t="shared" si="14"/>
        <v>3.6675458096025536E-2</v>
      </c>
      <c r="K14" s="3">
        <f t="shared" si="9"/>
        <v>3.9238535629266273</v>
      </c>
      <c r="M14">
        <f t="shared" si="10"/>
        <v>12</v>
      </c>
      <c r="P14">
        <f t="shared" si="13"/>
        <v>11</v>
      </c>
      <c r="Q14" s="20" t="str">
        <f t="shared" si="0"/>
        <v>CTX_RESIDUALCODING</v>
      </c>
      <c r="R14" s="18">
        <f t="shared" si="11"/>
        <v>4.5131829197635536E-3</v>
      </c>
      <c r="S14" s="19">
        <f t="shared" si="1"/>
        <v>0.17244103244853104</v>
      </c>
      <c r="T14" s="19">
        <f t="shared" si="2"/>
        <v>2.9381834999652043</v>
      </c>
      <c r="U14" s="19">
        <f t="shared" si="3"/>
        <v>2.5914768073003192</v>
      </c>
      <c r="V14" s="19">
        <f t="shared" si="4"/>
        <v>2.6492612560777995</v>
      </c>
      <c r="W14" s="35">
        <f t="shared" si="12"/>
        <v>3.9506817937502583</v>
      </c>
      <c r="X14" s="15" t="s">
        <v>103</v>
      </c>
      <c r="Y14" s="14" t="s">
        <v>72</v>
      </c>
      <c r="Z14" s="16">
        <v>-0.13882692807409727</v>
      </c>
      <c r="AA14" s="16">
        <v>-0.14311982576286739</v>
      </c>
      <c r="AB14" s="16">
        <v>-0.14346093225461523</v>
      </c>
      <c r="AC14" s="16">
        <f t="shared" si="5"/>
        <v>0.13994279080775829</v>
      </c>
      <c r="AD14" s="17">
        <v>3.5380169262153456</v>
      </c>
      <c r="AE14" s="17">
        <v>2.0318357734927837</v>
      </c>
      <c r="AF14" s="16">
        <f t="shared" si="6"/>
        <v>2.2828659656132109</v>
      </c>
    </row>
    <row r="15" spans="1:32">
      <c r="A15">
        <f t="shared" si="7"/>
        <v>17</v>
      </c>
      <c r="C15" s="10" t="s">
        <v>40</v>
      </c>
      <c r="D15" s="7" t="s">
        <v>19</v>
      </c>
      <c r="F15" s="8">
        <v>-1.6590498755552827E-3</v>
      </c>
      <c r="G15" s="12">
        <v>1.022854382113962</v>
      </c>
      <c r="H15" s="12">
        <v>1.0424999739361234</v>
      </c>
      <c r="J15" s="3">
        <f t="shared" si="14"/>
        <v>3.9225708632429801E-2</v>
      </c>
      <c r="K15" s="3">
        <f t="shared" si="9"/>
        <v>2.4218793965336984</v>
      </c>
      <c r="M15">
        <f t="shared" si="10"/>
        <v>17</v>
      </c>
      <c r="P15">
        <f t="shared" si="13"/>
        <v>12</v>
      </c>
      <c r="Q15" s="20" t="str">
        <f t="shared" si="0"/>
        <v>INTRA_4TAP_FILTER</v>
      </c>
      <c r="R15" s="18">
        <f t="shared" si="11"/>
        <v>2.515622142333503E-3</v>
      </c>
      <c r="S15" s="19">
        <f t="shared" si="1"/>
        <v>0.17495665459086454</v>
      </c>
      <c r="T15" s="19">
        <f t="shared" si="2"/>
        <v>2.9631415330161452</v>
      </c>
      <c r="U15" s="19">
        <f t="shared" si="3"/>
        <v>2.6304957504053617</v>
      </c>
      <c r="V15" s="19">
        <f t="shared" si="4"/>
        <v>2.6859367141738248</v>
      </c>
      <c r="W15" s="35">
        <f t="shared" si="12"/>
        <v>3.9238535629266273</v>
      </c>
      <c r="X15" s="15" t="s">
        <v>104</v>
      </c>
      <c r="Y15" s="14" t="s">
        <v>70</v>
      </c>
      <c r="Z15" s="16">
        <v>-0.14087816474130754</v>
      </c>
      <c r="AA15" s="16">
        <v>-0.146964940503127</v>
      </c>
      <c r="AB15" s="16">
        <v>-0.14733727958389323</v>
      </c>
      <c r="AC15" s="16">
        <f t="shared" si="5"/>
        <v>0.14244640106685819</v>
      </c>
      <c r="AD15" s="17">
        <v>3.55964492115762</v>
      </c>
      <c r="AE15" s="17">
        <v>2.0421327985414592</v>
      </c>
      <c r="AF15" s="16">
        <f t="shared" si="6"/>
        <v>2.2950514856441524</v>
      </c>
    </row>
    <row r="16" spans="1:32">
      <c r="A16">
        <f t="shared" si="7"/>
        <v>18</v>
      </c>
      <c r="C16" s="11">
        <v>16</v>
      </c>
      <c r="D16" s="7" t="s">
        <v>71</v>
      </c>
      <c r="F16" s="8">
        <v>-1.7614594210862171E-3</v>
      </c>
      <c r="G16" s="12">
        <v>1.0307478406073804</v>
      </c>
      <c r="H16" s="12">
        <v>1.044377199568308</v>
      </c>
      <c r="J16" s="3">
        <f t="shared" si="14"/>
        <v>4.2105639741486733E-2</v>
      </c>
      <c r="K16" s="3">
        <f t="shared" si="9"/>
        <v>2.395531261703137</v>
      </c>
      <c r="M16">
        <f t="shared" si="10"/>
        <v>18</v>
      </c>
      <c r="P16">
        <f t="shared" si="13"/>
        <v>13</v>
      </c>
      <c r="Q16" s="20" t="str">
        <f t="shared" si="0"/>
        <v>INIT_PREVFRAME</v>
      </c>
      <c r="R16" s="18">
        <f t="shared" si="11"/>
        <v>2.4870339236136418E-3</v>
      </c>
      <c r="S16" s="19">
        <f t="shared" si="1"/>
        <v>0.17744368851447817</v>
      </c>
      <c r="T16" s="19">
        <f t="shared" si="2"/>
        <v>2.9960185620647168</v>
      </c>
      <c r="U16" s="19">
        <f t="shared" si="3"/>
        <v>2.6759214383642691</v>
      </c>
      <c r="V16" s="19">
        <f t="shared" si="4"/>
        <v>2.7292709589810094</v>
      </c>
      <c r="W16" s="35">
        <f t="shared" si="12"/>
        <v>3.284709434353414</v>
      </c>
      <c r="X16" s="15" t="s">
        <v>105</v>
      </c>
      <c r="Y16" s="14" t="s">
        <v>74</v>
      </c>
      <c r="Z16" s="16">
        <v>-0.14258916047988754</v>
      </c>
      <c r="AA16" s="16">
        <v>-0.15199600911679453</v>
      </c>
      <c r="AB16" s="16">
        <v>-0.15246505203676056</v>
      </c>
      <c r="AC16" s="16">
        <f t="shared" si="5"/>
        <v>0.14499950300411002</v>
      </c>
      <c r="AD16" s="17">
        <v>3.5548399048765158</v>
      </c>
      <c r="AE16" s="17">
        <v>2.0472391420286673</v>
      </c>
      <c r="AF16" s="16">
        <f t="shared" si="6"/>
        <v>2.2985059358366424</v>
      </c>
    </row>
    <row r="17" spans="1:32">
      <c r="A17">
        <f t="shared" si="7"/>
        <v>11</v>
      </c>
      <c r="C17" s="10" t="s">
        <v>41</v>
      </c>
      <c r="D17" s="7" t="s">
        <v>72</v>
      </c>
      <c r="F17" s="8">
        <v>-4.5131829197635536E-3</v>
      </c>
      <c r="G17" s="12">
        <v>1.0899935350235439</v>
      </c>
      <c r="H17" s="12">
        <v>1.0604210918349004</v>
      </c>
      <c r="J17" s="3">
        <f t="shared" si="14"/>
        <v>6.5349832366340996E-2</v>
      </c>
      <c r="K17" s="3">
        <f t="shared" si="9"/>
        <v>3.9506817937502583</v>
      </c>
      <c r="M17">
        <f t="shared" si="10"/>
        <v>11</v>
      </c>
      <c r="P17">
        <f t="shared" si="13"/>
        <v>14</v>
      </c>
      <c r="Q17" s="20" t="str">
        <f t="shared" si="0"/>
        <v>MULTI_PARAM_CABAC</v>
      </c>
      <c r="R17" s="18">
        <f t="shared" si="11"/>
        <v>3.4100128452786453E-3</v>
      </c>
      <c r="S17" s="19">
        <f t="shared" si="1"/>
        <v>0.18085370135975681</v>
      </c>
      <c r="T17" s="19">
        <f t="shared" si="2"/>
        <v>3.0664949908280326</v>
      </c>
      <c r="U17" s="19">
        <f t="shared" si="3"/>
        <v>2.734053844660183</v>
      </c>
      <c r="V17" s="19">
        <f t="shared" si="4"/>
        <v>2.7894607023548237</v>
      </c>
      <c r="W17" s="35">
        <f t="shared" si="12"/>
        <v>3.242590800636898</v>
      </c>
      <c r="X17" s="15" t="s">
        <v>106</v>
      </c>
      <c r="Y17" s="14" t="s">
        <v>75</v>
      </c>
      <c r="Z17" s="16">
        <v>-0.1481941639482845</v>
      </c>
      <c r="AA17" s="16">
        <v>-0.1544364301958909</v>
      </c>
      <c r="AB17" s="16">
        <v>-0.1537859383037829</v>
      </c>
      <c r="AC17" s="16">
        <f t="shared" si="5"/>
        <v>0.14967341902367259</v>
      </c>
      <c r="AD17" s="17">
        <v>3.6758365226061809</v>
      </c>
      <c r="AE17" s="17">
        <v>2.0257820569574929</v>
      </c>
      <c r="AF17" s="16">
        <f t="shared" si="6"/>
        <v>2.3007911345656078</v>
      </c>
    </row>
    <row r="18" spans="1:32">
      <c r="A18">
        <f t="shared" si="7"/>
        <v>22</v>
      </c>
      <c r="C18" s="10" t="s">
        <v>42</v>
      </c>
      <c r="D18" s="7" t="s">
        <v>73</v>
      </c>
      <c r="F18" s="8">
        <v>-5.6364295778180704E-4</v>
      </c>
      <c r="G18" s="12">
        <v>1.0466680052555772</v>
      </c>
      <c r="H18" s="12">
        <v>1.0559119453176176</v>
      </c>
      <c r="J18" s="3">
        <f t="shared" si="14"/>
        <v>5.4371288640610839E-2</v>
      </c>
      <c r="K18" s="3">
        <f t="shared" si="9"/>
        <v>0.59393857810363448</v>
      </c>
      <c r="M18">
        <f t="shared" si="10"/>
        <v>22</v>
      </c>
      <c r="P18">
        <f t="shared" si="13"/>
        <v>15</v>
      </c>
      <c r="Q18" s="20" t="str">
        <f t="shared" si="0"/>
        <v>IC</v>
      </c>
      <c r="R18" s="18">
        <f t="shared" si="11"/>
        <v>2.9237823867441213E-3</v>
      </c>
      <c r="S18" s="19">
        <f t="shared" si="1"/>
        <v>0.18377748374650094</v>
      </c>
      <c r="T18" s="19">
        <f t="shared" si="2"/>
        <v>3.2055175414836308</v>
      </c>
      <c r="U18" s="19">
        <f t="shared" si="3"/>
        <v>2.7807734207021286</v>
      </c>
      <c r="V18" s="19">
        <f t="shared" si="4"/>
        <v>2.851564107499045</v>
      </c>
      <c r="W18" s="35">
        <f t="shared" si="12"/>
        <v>2.6954526516927215</v>
      </c>
      <c r="X18" s="15" t="s">
        <v>107</v>
      </c>
      <c r="Y18" s="14" t="s">
        <v>69</v>
      </c>
      <c r="Z18" s="16">
        <v>-0.15155902190941095</v>
      </c>
      <c r="AA18" s="16">
        <v>-0.15621977811207641</v>
      </c>
      <c r="AB18" s="16">
        <v>-0.15596463627982793</v>
      </c>
      <c r="AC18" s="16">
        <f t="shared" si="5"/>
        <v>0.15269231823104626</v>
      </c>
      <c r="AD18" s="17">
        <v>3.962185071536108</v>
      </c>
      <c r="AE18" s="17">
        <v>2.0542459738108829</v>
      </c>
      <c r="AF18" s="16">
        <f t="shared" si="6"/>
        <v>2.3722358234317538</v>
      </c>
    </row>
    <row r="19" spans="1:32">
      <c r="A19">
        <f t="shared" si="7"/>
        <v>13</v>
      </c>
      <c r="C19" s="11">
        <v>19</v>
      </c>
      <c r="D19" s="7" t="s">
        <v>74</v>
      </c>
      <c r="F19" s="8">
        <v>-2.4870339236136418E-3</v>
      </c>
      <c r="G19" s="12">
        <v>1.0328770290485716</v>
      </c>
      <c r="H19" s="12">
        <v>1.0454256879589072</v>
      </c>
      <c r="J19" s="3">
        <f t="shared" si="14"/>
        <v>4.3334244807184619E-2</v>
      </c>
      <c r="K19" s="3">
        <f t="shared" si="9"/>
        <v>3.284709434353414</v>
      </c>
      <c r="M19">
        <f t="shared" si="10"/>
        <v>13</v>
      </c>
      <c r="P19">
        <f t="shared" si="13"/>
        <v>16</v>
      </c>
      <c r="Q19" s="20" t="str">
        <f t="shared" si="0"/>
        <v>T64</v>
      </c>
      <c r="R19" s="18">
        <f t="shared" si="11"/>
        <v>5.3687427601930805E-3</v>
      </c>
      <c r="S19" s="19">
        <f t="shared" si="1"/>
        <v>0.18914622650669402</v>
      </c>
      <c r="T19" s="19">
        <f t="shared" si="2"/>
        <v>3.2804983538357027</v>
      </c>
      <c r="U19" s="19">
        <f t="shared" si="3"/>
        <v>2.9065501154195754</v>
      </c>
      <c r="V19" s="19">
        <f t="shared" si="4"/>
        <v>2.9688748218222627</v>
      </c>
      <c r="W19" s="35">
        <f t="shared" si="12"/>
        <v>2.6203217450273013</v>
      </c>
      <c r="X19" s="15" t="s">
        <v>108</v>
      </c>
      <c r="Y19" s="14" t="s">
        <v>12</v>
      </c>
      <c r="Z19" s="16">
        <v>-0.1526847464966922</v>
      </c>
      <c r="AA19" s="16">
        <v>-0.15921111653141692</v>
      </c>
      <c r="AB19" s="16">
        <v>-0.15681968578524672</v>
      </c>
      <c r="AC19" s="16">
        <f t="shared" si="5"/>
        <v>0.1540174101621021</v>
      </c>
      <c r="AD19" s="17">
        <v>4.0823268568420437</v>
      </c>
      <c r="AE19" s="17">
        <v>2.1561236291653283</v>
      </c>
      <c r="AF19" s="16">
        <f t="shared" si="6"/>
        <v>2.4771575004447808</v>
      </c>
    </row>
    <row r="20" spans="1:32">
      <c r="A20">
        <f t="shared" si="7"/>
        <v>14</v>
      </c>
      <c r="C20" s="10" t="s">
        <v>43</v>
      </c>
      <c r="D20" s="7" t="s">
        <v>75</v>
      </c>
      <c r="F20" s="8">
        <v>-3.4100128452786453E-3</v>
      </c>
      <c r="G20" s="12">
        <v>1.0704764287633155</v>
      </c>
      <c r="H20" s="12">
        <v>1.0581324062959141</v>
      </c>
      <c r="J20" s="3">
        <f t="shared" si="14"/>
        <v>6.0189743373814331E-2</v>
      </c>
      <c r="K20" s="3">
        <f t="shared" si="9"/>
        <v>3.242590800636898</v>
      </c>
      <c r="M20">
        <f t="shared" si="10"/>
        <v>14</v>
      </c>
      <c r="P20">
        <f t="shared" si="13"/>
        <v>17</v>
      </c>
      <c r="Q20" s="20" t="str">
        <f t="shared" si="0"/>
        <v>INTRA_BOUNDRY_FILTER</v>
      </c>
      <c r="R20" s="18">
        <f t="shared" si="11"/>
        <v>1.6590498755552827E-3</v>
      </c>
      <c r="S20" s="19">
        <f t="shared" si="1"/>
        <v>0.19080527638224931</v>
      </c>
      <c r="T20" s="19">
        <f t="shared" si="2"/>
        <v>3.3033527359496646</v>
      </c>
      <c r="U20" s="19">
        <f t="shared" si="3"/>
        <v>2.9490500893556986</v>
      </c>
      <c r="V20" s="19">
        <f t="shared" si="4"/>
        <v>3.0081005304546924</v>
      </c>
      <c r="W20" s="35">
        <f t="shared" si="12"/>
        <v>2.4218793965336984</v>
      </c>
      <c r="X20" s="15" t="s">
        <v>109</v>
      </c>
      <c r="Y20" s="14" t="s">
        <v>19</v>
      </c>
      <c r="Z20" s="16">
        <v>-0.15389190574415187</v>
      </c>
      <c r="AA20" s="16">
        <v>-0.16036007874415034</v>
      </c>
      <c r="AB20" s="16">
        <v>-0.1587154410069827</v>
      </c>
      <c r="AC20" s="16">
        <f t="shared" si="5"/>
        <v>0.15530336927700553</v>
      </c>
      <c r="AD20" s="17">
        <v>4.0926227041938938</v>
      </c>
      <c r="AE20" s="17">
        <v>2.1628109678162861</v>
      </c>
      <c r="AF20" s="16">
        <f t="shared" si="6"/>
        <v>2.4844462572125545</v>
      </c>
    </row>
    <row r="21" spans="1:32">
      <c r="A21">
        <f t="shared" si="7"/>
        <v>21</v>
      </c>
      <c r="C21" s="10" t="s">
        <v>44</v>
      </c>
      <c r="D21" s="7" t="s">
        <v>76</v>
      </c>
      <c r="F21" s="8">
        <v>-2.018494034489951E-2</v>
      </c>
      <c r="G21" s="12">
        <v>1.3546422711050246</v>
      </c>
      <c r="H21" s="12">
        <v>2.2970160407512052</v>
      </c>
      <c r="J21" s="3">
        <f t="shared" si="14"/>
        <v>1.1399537458101752</v>
      </c>
      <c r="K21" s="3">
        <f t="shared" si="9"/>
        <v>1.014419270104028</v>
      </c>
      <c r="M21">
        <f t="shared" si="10"/>
        <v>21</v>
      </c>
      <c r="P21">
        <f t="shared" si="13"/>
        <v>18</v>
      </c>
      <c r="Q21" s="20" t="str">
        <f t="shared" si="0"/>
        <v>INTRA_65ANG_MODES</v>
      </c>
      <c r="R21" s="18">
        <f t="shared" si="11"/>
        <v>1.7614594210862171E-3</v>
      </c>
      <c r="S21" s="19">
        <f t="shared" si="1"/>
        <v>0.19256673580333553</v>
      </c>
      <c r="T21" s="19">
        <f t="shared" si="2"/>
        <v>3.3341005765570451</v>
      </c>
      <c r="U21" s="19">
        <f t="shared" si="3"/>
        <v>2.9934272889240066</v>
      </c>
      <c r="V21" s="19">
        <f t="shared" si="4"/>
        <v>3.0502061701961791</v>
      </c>
      <c r="W21" s="35">
        <f t="shared" si="12"/>
        <v>2.395531261703137</v>
      </c>
      <c r="X21" s="15" t="s">
        <v>110</v>
      </c>
      <c r="Y21" s="14" t="s">
        <v>71</v>
      </c>
      <c r="Z21" s="16">
        <v>-0.15573467398264326</v>
      </c>
      <c r="AA21" s="16">
        <v>-0.16021638939439822</v>
      </c>
      <c r="AB21" s="16">
        <v>-0.15936049417805845</v>
      </c>
      <c r="AC21" s="16">
        <f t="shared" si="5"/>
        <v>0.15674811593353952</v>
      </c>
      <c r="AD21" s="17">
        <v>3.9842107801808337</v>
      </c>
      <c r="AE21" s="17">
        <v>2.1677852903503338</v>
      </c>
      <c r="AF21" s="16">
        <f t="shared" si="6"/>
        <v>2.4705228719887504</v>
      </c>
    </row>
    <row r="22" spans="1:32">
      <c r="A22">
        <f t="shared" si="7"/>
        <v>8</v>
      </c>
      <c r="C22" s="11">
        <v>24</v>
      </c>
      <c r="D22" s="7" t="s">
        <v>26</v>
      </c>
      <c r="F22" s="8">
        <v>-9.6947951839730269E-3</v>
      </c>
      <c r="G22" s="12">
        <v>1.2102478965365171</v>
      </c>
      <c r="H22" s="12">
        <v>1.0921936263164707</v>
      </c>
      <c r="J22" s="3">
        <f t="shared" si="14"/>
        <v>0.11186933801981173</v>
      </c>
      <c r="K22" s="3">
        <f t="shared" si="9"/>
        <v>4.952979185068771</v>
      </c>
      <c r="M22">
        <f t="shared" si="10"/>
        <v>8</v>
      </c>
      <c r="P22">
        <f t="shared" si="13"/>
        <v>19</v>
      </c>
      <c r="Q22" s="20" t="str">
        <f t="shared" si="0"/>
        <v>LMCHROMA</v>
      </c>
      <c r="R22" s="18">
        <f t="shared" si="11"/>
        <v>1.8665739872683529E-3</v>
      </c>
      <c r="S22" s="19">
        <f t="shared" si="1"/>
        <v>0.19443330979060389</v>
      </c>
      <c r="T22" s="19">
        <f t="shared" si="2"/>
        <v>3.3706563211711305</v>
      </c>
      <c r="U22" s="19">
        <f t="shared" si="3"/>
        <v>3.0409006366945395</v>
      </c>
      <c r="V22" s="19">
        <f t="shared" si="4"/>
        <v>3.0958599174406376</v>
      </c>
      <c r="W22" s="35">
        <f t="shared" si="12"/>
        <v>2.3412597276625666</v>
      </c>
      <c r="X22" s="15" t="s">
        <v>111</v>
      </c>
      <c r="Y22" s="14" t="s">
        <v>14</v>
      </c>
      <c r="Z22" s="16">
        <v>-0.16832256675546048</v>
      </c>
      <c r="AA22" s="16">
        <v>-9.2233233659140018E-2</v>
      </c>
      <c r="AB22" s="16">
        <v>-9.4166637071532555E-2</v>
      </c>
      <c r="AC22" s="16">
        <f t="shared" si="5"/>
        <v>0.14954190890792946</v>
      </c>
      <c r="AD22" s="17">
        <v>4.0091609266375583</v>
      </c>
      <c r="AE22" s="17">
        <v>2.1499462435017374</v>
      </c>
      <c r="AF22" s="16">
        <f t="shared" si="6"/>
        <v>2.4598153573577077</v>
      </c>
    </row>
    <row r="23" spans="1:32">
      <c r="A23">
        <f t="shared" si="7"/>
        <v>9</v>
      </c>
      <c r="C23" s="11">
        <v>25</v>
      </c>
      <c r="D23" s="7" t="s">
        <v>77</v>
      </c>
      <c r="F23" s="8">
        <v>-5.1171499192722283E-3</v>
      </c>
      <c r="G23" s="12">
        <v>1.110202261239928</v>
      </c>
      <c r="H23" s="12">
        <v>1.0525955071998767</v>
      </c>
      <c r="J23" s="3">
        <f t="shared" si="14"/>
        <v>6.2196632873218603E-2</v>
      </c>
      <c r="K23" s="3">
        <f t="shared" si="9"/>
        <v>4.7033451811529288</v>
      </c>
      <c r="M23">
        <f t="shared" si="10"/>
        <v>9</v>
      </c>
      <c r="P23">
        <f t="shared" si="13"/>
        <v>20</v>
      </c>
      <c r="Q23" s="20" t="str">
        <f t="shared" si="0"/>
        <v>FRUC_MERGE</v>
      </c>
      <c r="R23" s="18">
        <f t="shared" si="11"/>
        <v>4.4996970542853496E-2</v>
      </c>
      <c r="S23" s="19">
        <f t="shared" si="1"/>
        <v>0.23943028033345737</v>
      </c>
      <c r="T23" s="19">
        <f t="shared" si="2"/>
        <v>4.034265937009434</v>
      </c>
      <c r="U23" s="19">
        <f t="shared" si="3"/>
        <v>4.8692726965612092</v>
      </c>
      <c r="V23" s="19">
        <f t="shared" si="4"/>
        <v>4.7301049033025802</v>
      </c>
      <c r="W23" s="35">
        <f t="shared" si="12"/>
        <v>1.5771719159436852</v>
      </c>
      <c r="X23" s="15" t="s">
        <v>112</v>
      </c>
      <c r="Y23" s="14" t="s">
        <v>16</v>
      </c>
      <c r="Z23" s="16">
        <v>-0.19762914977176782</v>
      </c>
      <c r="AA23" s="16">
        <v>-0.11776041818192169</v>
      </c>
      <c r="AB23" s="16">
        <v>-0.12059349940877555</v>
      </c>
      <c r="AC23" s="16">
        <f t="shared" si="5"/>
        <v>0.17801610202766302</v>
      </c>
      <c r="AD23" s="17">
        <v>5.2444607863021222</v>
      </c>
      <c r="AE23" s="17">
        <v>4.8070239220542295</v>
      </c>
      <c r="AF23" s="16">
        <f t="shared" si="6"/>
        <v>4.8799300660955449</v>
      </c>
    </row>
    <row r="24" spans="1:32">
      <c r="A24">
        <f t="shared" si="7"/>
        <v>1</v>
      </c>
      <c r="C24" s="11">
        <v>26</v>
      </c>
      <c r="D24" s="7" t="s">
        <v>28</v>
      </c>
      <c r="F24" s="8">
        <v>-2.566675765970363E-2</v>
      </c>
      <c r="G24" s="12">
        <v>1.3412692163112894</v>
      </c>
      <c r="H24" s="12">
        <v>1.0613029502226861</v>
      </c>
      <c r="I24" s="1"/>
      <c r="J24" s="3">
        <f t="shared" si="14"/>
        <v>0.10796399457078661</v>
      </c>
      <c r="K24" s="3">
        <f t="shared" si="9"/>
        <v>13.37293191012591</v>
      </c>
      <c r="M24">
        <f t="shared" si="10"/>
        <v>1</v>
      </c>
      <c r="P24">
        <f t="shared" si="13"/>
        <v>21</v>
      </c>
      <c r="Q24" s="20" t="str">
        <f t="shared" si="0"/>
        <v>BIO</v>
      </c>
      <c r="R24" s="18">
        <f t="shared" si="11"/>
        <v>2.018494034489951E-2</v>
      </c>
      <c r="S24" s="19">
        <f t="shared" si="1"/>
        <v>0.25961522067835685</v>
      </c>
      <c r="T24" s="19">
        <f t="shared" si="2"/>
        <v>4.3889082081144588</v>
      </c>
      <c r="U24" s="19">
        <f t="shared" si="3"/>
        <v>6.1662887373124144</v>
      </c>
      <c r="V24" s="19">
        <f t="shared" si="4"/>
        <v>5.8700586491127549</v>
      </c>
      <c r="W24" s="35">
        <f t="shared" si="12"/>
        <v>1.014419270104028</v>
      </c>
      <c r="X24" s="15" t="s">
        <v>113</v>
      </c>
      <c r="Y24" s="14" t="s">
        <v>76</v>
      </c>
      <c r="Z24" s="16">
        <v>-0.20973115723518237</v>
      </c>
      <c r="AA24" s="16">
        <v>-0.12313931265860943</v>
      </c>
      <c r="AB24" s="16">
        <v>-0.12527576335903606</v>
      </c>
      <c r="AC24" s="16">
        <f t="shared" si="5"/>
        <v>0.18835025242859246</v>
      </c>
      <c r="AD24" s="17">
        <v>6.8891356342972898</v>
      </c>
      <c r="AE24" s="17">
        <v>8.7154565895091132</v>
      </c>
      <c r="AF24" s="16">
        <f t="shared" si="6"/>
        <v>8.4110697636404765</v>
      </c>
    </row>
    <row r="25" spans="1:32">
      <c r="A25">
        <f t="shared" si="7"/>
        <v>6</v>
      </c>
      <c r="C25" s="11">
        <v>27</v>
      </c>
      <c r="D25" s="7" t="s">
        <v>78</v>
      </c>
      <c r="F25" s="8">
        <v>-7.8090829114370033E-3</v>
      </c>
      <c r="G25" s="12">
        <v>1.1403312336523312</v>
      </c>
      <c r="H25" s="12">
        <v>1.0604150847712928</v>
      </c>
      <c r="J25" s="3">
        <f t="shared" si="14"/>
        <v>7.3734442918132512E-2</v>
      </c>
      <c r="K25" s="3">
        <f t="shared" si="9"/>
        <v>6.0455572693825292</v>
      </c>
      <c r="M25">
        <f t="shared" si="10"/>
        <v>6</v>
      </c>
      <c r="P25">
        <f t="shared" si="13"/>
        <v>22</v>
      </c>
      <c r="Q25" s="20" t="str">
        <f t="shared" si="0"/>
        <v>BAC_ADAPT_WDOW</v>
      </c>
      <c r="R25" s="18">
        <f t="shared" si="11"/>
        <v>5.6364295778180704E-4</v>
      </c>
      <c r="S25" s="19">
        <f t="shared" si="1"/>
        <v>0.26017886363613868</v>
      </c>
      <c r="T25" s="19">
        <f t="shared" si="2"/>
        <v>4.4355762133700356</v>
      </c>
      <c r="U25" s="19">
        <f t="shared" si="3"/>
        <v>6.2222006826300316</v>
      </c>
      <c r="V25" s="19">
        <f t="shared" si="4"/>
        <v>5.9244299377533656</v>
      </c>
      <c r="W25" s="35">
        <f t="shared" si="12"/>
        <v>0.59393857810363448</v>
      </c>
      <c r="X25" s="15" t="s">
        <v>114</v>
      </c>
      <c r="Y25" s="14" t="s">
        <v>73</v>
      </c>
      <c r="Z25" s="16">
        <v>-0.20972853382899334</v>
      </c>
      <c r="AA25" s="16">
        <v>-0.12313748092010163</v>
      </c>
      <c r="AB25" s="16">
        <v>-0.12527387997889014</v>
      </c>
      <c r="AC25" s="16">
        <f t="shared" si="5"/>
        <v>0.18834782048411897</v>
      </c>
      <c r="AD25" s="17">
        <v>6.8578140980160356</v>
      </c>
      <c r="AE25" s="17">
        <v>8.6742506842586664</v>
      </c>
      <c r="AF25" s="16">
        <f t="shared" si="6"/>
        <v>8.3715112532182268</v>
      </c>
    </row>
    <row r="26" spans="1:32">
      <c r="C26" s="11"/>
      <c r="D26" s="7"/>
      <c r="F26" s="8"/>
      <c r="G26" s="8"/>
      <c r="H26" s="8"/>
      <c r="J26" s="3"/>
      <c r="K26" s="3"/>
      <c r="S26" s="5"/>
      <c r="T26" s="5"/>
      <c r="U26" s="5"/>
      <c r="V26" s="5"/>
      <c r="W26" s="13"/>
    </row>
    <row r="27" spans="1:32">
      <c r="W27" s="13"/>
    </row>
    <row r="28" spans="1:32">
      <c r="E28" s="2"/>
      <c r="F28" s="2"/>
      <c r="I28" s="1"/>
      <c r="W28" s="13"/>
    </row>
    <row r="29" spans="1:32">
      <c r="I29" s="1"/>
      <c r="W29" s="13"/>
    </row>
    <row r="30" spans="1:32">
      <c r="W30" s="13"/>
    </row>
    <row r="31" spans="1:32">
      <c r="W31" s="13"/>
    </row>
    <row r="32" spans="1:32">
      <c r="W32" s="13"/>
    </row>
    <row r="33" spans="6:23">
      <c r="F33" s="1"/>
      <c r="G33" s="2"/>
      <c r="H33" s="2"/>
      <c r="I33" s="1"/>
      <c r="W33" s="13"/>
    </row>
    <row r="34" spans="6:23">
      <c r="F34" s="1"/>
      <c r="W34" s="13"/>
    </row>
    <row r="35" spans="6:23">
      <c r="W35" s="13"/>
    </row>
    <row r="36" spans="6:23">
      <c r="W36" s="13"/>
    </row>
    <row r="37" spans="6:23">
      <c r="W37" s="13"/>
    </row>
    <row r="38" spans="6:23">
      <c r="W38" s="13"/>
    </row>
    <row r="39" spans="6:23">
      <c r="W39" s="13"/>
    </row>
    <row r="40" spans="6:23">
      <c r="W40" s="13"/>
    </row>
    <row r="41" spans="6:23">
      <c r="W41" s="13"/>
    </row>
    <row r="42" spans="6:23">
      <c r="W42" s="13"/>
    </row>
    <row r="43" spans="6:23">
      <c r="W43" s="13"/>
    </row>
    <row r="44" spans="6:23">
      <c r="W44" s="13"/>
    </row>
    <row r="45" spans="6:23">
      <c r="W45" s="13"/>
    </row>
    <row r="46" spans="6:23">
      <c r="W46" s="13"/>
    </row>
    <row r="47" spans="6:23">
      <c r="W47" s="13"/>
    </row>
    <row r="48" spans="6:23">
      <c r="W48" s="13"/>
    </row>
    <row r="49" spans="23:23">
      <c r="W49" s="13"/>
    </row>
    <row r="50" spans="23:23">
      <c r="W50" s="13"/>
    </row>
    <row r="51" spans="23:23">
      <c r="W51" s="13"/>
    </row>
    <row r="52" spans="23:23">
      <c r="W52" s="13"/>
    </row>
    <row r="53" spans="23:23">
      <c r="W53" s="13"/>
    </row>
    <row r="54" spans="23:23">
      <c r="W54" s="13"/>
    </row>
    <row r="55" spans="23:23">
      <c r="W55" s="13"/>
    </row>
    <row r="56" spans="23:23">
      <c r="W56" s="13"/>
    </row>
    <row r="57" spans="23:23">
      <c r="W57" s="13"/>
    </row>
    <row r="58" spans="23:23">
      <c r="W58" s="13"/>
    </row>
    <row r="59" spans="23:23">
      <c r="W59" s="13"/>
    </row>
    <row r="60" spans="23:23">
      <c r="W60" s="13"/>
    </row>
    <row r="61" spans="23:23">
      <c r="W61" s="13"/>
    </row>
    <row r="62" spans="23:23">
      <c r="W62" s="13"/>
    </row>
    <row r="63" spans="23:23">
      <c r="W63" s="13"/>
    </row>
    <row r="64" spans="23:23">
      <c r="W64" s="13"/>
    </row>
    <row r="65" spans="23:23">
      <c r="W65" s="13"/>
    </row>
    <row r="66" spans="23:23">
      <c r="W66" s="13"/>
    </row>
    <row r="67" spans="23:23">
      <c r="W67" s="13"/>
    </row>
    <row r="68" spans="23:23">
      <c r="W68" s="13"/>
    </row>
    <row r="69" spans="23:23">
      <c r="W69" s="13"/>
    </row>
    <row r="70" spans="23:23">
      <c r="W70" s="13"/>
    </row>
    <row r="71" spans="23:23">
      <c r="W71" s="13"/>
    </row>
    <row r="72" spans="23:23">
      <c r="W72" s="13"/>
    </row>
    <row r="73" spans="23:23">
      <c r="W73" s="13"/>
    </row>
    <row r="74" spans="23:23">
      <c r="W74" s="13"/>
    </row>
    <row r="75" spans="23:23">
      <c r="W75" s="13"/>
    </row>
    <row r="76" spans="23:23">
      <c r="W76" s="13"/>
    </row>
    <row r="77" spans="23:23">
      <c r="W77" s="13"/>
    </row>
    <row r="78" spans="23:23">
      <c r="W78" s="13"/>
    </row>
    <row r="79" spans="23:23">
      <c r="W79" s="13"/>
    </row>
    <row r="80" spans="23:23">
      <c r="W80" s="13"/>
    </row>
    <row r="81" spans="23:23">
      <c r="W81" s="13"/>
    </row>
    <row r="82" spans="23:23">
      <c r="W82" s="13"/>
    </row>
    <row r="83" spans="23:23">
      <c r="W83" s="13"/>
    </row>
    <row r="84" spans="23:23">
      <c r="W84" s="13"/>
    </row>
    <row r="85" spans="23:23">
      <c r="W85" s="13"/>
    </row>
    <row r="86" spans="23:23">
      <c r="W86" s="13"/>
    </row>
    <row r="87" spans="23:23">
      <c r="W87" s="13"/>
    </row>
    <row r="88" spans="23:23">
      <c r="W88" s="13"/>
    </row>
    <row r="89" spans="23:23">
      <c r="W89" s="13"/>
    </row>
    <row r="90" spans="23:23">
      <c r="W90" s="13"/>
    </row>
    <row r="91" spans="23:23">
      <c r="W91" s="13"/>
    </row>
    <row r="92" spans="23:23">
      <c r="W92" s="13"/>
    </row>
    <row r="93" spans="23:23">
      <c r="W93" s="13"/>
    </row>
    <row r="94" spans="23:23">
      <c r="W94" s="13"/>
    </row>
    <row r="95" spans="23:23">
      <c r="W95" s="13"/>
    </row>
    <row r="96" spans="23:23">
      <c r="W96" s="13"/>
    </row>
    <row r="97" spans="23:23">
      <c r="W97" s="13"/>
    </row>
    <row r="98" spans="23:23">
      <c r="W98" s="13"/>
    </row>
    <row r="99" spans="23:23">
      <c r="W99" s="13"/>
    </row>
    <row r="100" spans="23:23">
      <c r="W100" s="13"/>
    </row>
    <row r="101" spans="23:23">
      <c r="W101" s="13"/>
    </row>
    <row r="102" spans="23:23">
      <c r="W102" s="13"/>
    </row>
    <row r="103" spans="23:23">
      <c r="W103" s="13"/>
    </row>
    <row r="104" spans="23:23">
      <c r="W104" s="13"/>
    </row>
    <row r="105" spans="23:23">
      <c r="W105" s="13"/>
    </row>
    <row r="106" spans="23:23">
      <c r="W106" s="13"/>
    </row>
    <row r="107" spans="23:23">
      <c r="W107" s="13"/>
    </row>
    <row r="108" spans="23:23">
      <c r="W108" s="13"/>
    </row>
    <row r="109" spans="23:23">
      <c r="W109" s="13"/>
    </row>
    <row r="110" spans="23:23">
      <c r="W110" s="13"/>
    </row>
    <row r="111" spans="23:23">
      <c r="W111" s="13"/>
    </row>
    <row r="112" spans="23:23">
      <c r="W112" s="13"/>
    </row>
    <row r="113" spans="23:23">
      <c r="W113" s="13"/>
    </row>
    <row r="114" spans="23:23">
      <c r="W114" s="13"/>
    </row>
    <row r="115" spans="23:23">
      <c r="W115" s="13"/>
    </row>
    <row r="116" spans="23:23">
      <c r="W116" s="13"/>
    </row>
    <row r="117" spans="23:23">
      <c r="W117" s="13"/>
    </row>
    <row r="118" spans="23:23">
      <c r="W118" s="13"/>
    </row>
    <row r="119" spans="23:23">
      <c r="W119" s="13"/>
    </row>
    <row r="120" spans="23:23">
      <c r="W120" s="13"/>
    </row>
    <row r="121" spans="23:23">
      <c r="W121" s="13"/>
    </row>
    <row r="122" spans="23:23">
      <c r="W122" s="13"/>
    </row>
    <row r="123" spans="23:23">
      <c r="W123" s="13"/>
    </row>
    <row r="124" spans="23:23">
      <c r="W124" s="13"/>
    </row>
    <row r="125" spans="23:23">
      <c r="W125" s="13"/>
    </row>
    <row r="126" spans="23:23">
      <c r="W126" s="13"/>
    </row>
    <row r="127" spans="23:23">
      <c r="W127" s="13"/>
    </row>
    <row r="128" spans="23:23">
      <c r="W128" s="13"/>
    </row>
    <row r="129" spans="23:23">
      <c r="W129" s="13"/>
    </row>
    <row r="130" spans="23:23">
      <c r="W130" s="13"/>
    </row>
    <row r="131" spans="23:23">
      <c r="W131" s="13"/>
    </row>
    <row r="132" spans="23:23">
      <c r="W132" s="13"/>
    </row>
    <row r="133" spans="23:23">
      <c r="W133" s="13"/>
    </row>
    <row r="134" spans="23:23">
      <c r="W134" s="13"/>
    </row>
    <row r="135" spans="23:23">
      <c r="W135" s="13"/>
    </row>
    <row r="136" spans="23:23">
      <c r="W136" s="13"/>
    </row>
    <row r="137" spans="23:23">
      <c r="W137" s="13"/>
    </row>
    <row r="138" spans="23:23">
      <c r="W138" s="13"/>
    </row>
    <row r="139" spans="23:23">
      <c r="W139" s="13"/>
    </row>
    <row r="140" spans="23:23">
      <c r="W140" s="13"/>
    </row>
    <row r="141" spans="23:23">
      <c r="W141" s="13"/>
    </row>
    <row r="142" spans="23:23">
      <c r="W142" s="13"/>
    </row>
    <row r="143" spans="23:23">
      <c r="W143" s="13"/>
    </row>
    <row r="144" spans="23:23">
      <c r="W144" s="13"/>
    </row>
    <row r="145" spans="23:23">
      <c r="W145" s="13"/>
    </row>
    <row r="146" spans="23:23">
      <c r="W146" s="13"/>
    </row>
    <row r="147" spans="23:23">
      <c r="W147" s="13"/>
    </row>
    <row r="148" spans="23:23">
      <c r="W148" s="13"/>
    </row>
    <row r="149" spans="23:23">
      <c r="W149" s="13"/>
    </row>
    <row r="150" spans="23:23">
      <c r="W150" s="13"/>
    </row>
    <row r="151" spans="23:23">
      <c r="W151" s="13"/>
    </row>
    <row r="152" spans="23:23">
      <c r="W152" s="13"/>
    </row>
    <row r="153" spans="23:23">
      <c r="W153" s="13"/>
    </row>
    <row r="154" spans="23:23">
      <c r="W154" s="13"/>
    </row>
    <row r="155" spans="23:23">
      <c r="W155" s="13"/>
    </row>
    <row r="156" spans="23:23">
      <c r="W156" s="13"/>
    </row>
    <row r="157" spans="23:23">
      <c r="W157" s="13"/>
    </row>
    <row r="158" spans="23:23">
      <c r="W158" s="13"/>
    </row>
    <row r="159" spans="23:23">
      <c r="W159" s="13"/>
    </row>
    <row r="160" spans="23:23">
      <c r="W160" s="13"/>
    </row>
    <row r="161" spans="23:23">
      <c r="W161" s="13"/>
    </row>
    <row r="162" spans="23:23">
      <c r="W162" s="13"/>
    </row>
    <row r="163" spans="23:23">
      <c r="W163" s="13"/>
    </row>
    <row r="164" spans="23:23">
      <c r="W164" s="13"/>
    </row>
    <row r="165" spans="23:23">
      <c r="W165" s="13"/>
    </row>
    <row r="166" spans="23:23">
      <c r="W166" s="13"/>
    </row>
    <row r="167" spans="23:23">
      <c r="W167" s="13"/>
    </row>
    <row r="168" spans="23:23">
      <c r="W168" s="13"/>
    </row>
    <row r="169" spans="23:23">
      <c r="W169" s="13"/>
    </row>
    <row r="170" spans="23:23">
      <c r="W170" s="13"/>
    </row>
    <row r="171" spans="23:23">
      <c r="W171" s="13"/>
    </row>
    <row r="172" spans="23:23">
      <c r="W172" s="13"/>
    </row>
    <row r="173" spans="23:23">
      <c r="W173" s="13"/>
    </row>
    <row r="174" spans="23:23">
      <c r="W174" s="13"/>
    </row>
    <row r="175" spans="23:23">
      <c r="W175" s="13"/>
    </row>
    <row r="176" spans="23:23">
      <c r="W176" s="13"/>
    </row>
    <row r="177" spans="23:23">
      <c r="W177" s="13"/>
    </row>
    <row r="178" spans="23:23">
      <c r="W178" s="13"/>
    </row>
    <row r="179" spans="23:23">
      <c r="W179" s="13"/>
    </row>
    <row r="180" spans="23:23">
      <c r="W180" s="13"/>
    </row>
    <row r="181" spans="23:23">
      <c r="W181" s="13"/>
    </row>
    <row r="182" spans="23:23">
      <c r="W182" s="13"/>
    </row>
    <row r="183" spans="23:23">
      <c r="W183" s="13"/>
    </row>
    <row r="184" spans="23:23">
      <c r="W184" s="13"/>
    </row>
    <row r="185" spans="23:23">
      <c r="W185" s="13"/>
    </row>
    <row r="186" spans="23:23">
      <c r="W186" s="13"/>
    </row>
    <row r="187" spans="23:23">
      <c r="W187" s="13"/>
    </row>
    <row r="188" spans="23:23">
      <c r="W188" s="13"/>
    </row>
    <row r="189" spans="23:23">
      <c r="W189" s="13"/>
    </row>
    <row r="190" spans="23:23">
      <c r="W190" s="13"/>
    </row>
    <row r="191" spans="23:23">
      <c r="W191" s="13"/>
    </row>
    <row r="192" spans="23:23">
      <c r="W192" s="13"/>
    </row>
    <row r="193" spans="23:23">
      <c r="W193" s="13"/>
    </row>
    <row r="194" spans="23:23">
      <c r="W194" s="13"/>
    </row>
    <row r="195" spans="23:23">
      <c r="W195" s="13"/>
    </row>
    <row r="196" spans="23:23">
      <c r="W196" s="13"/>
    </row>
    <row r="197" spans="23:23">
      <c r="W197" s="13"/>
    </row>
    <row r="198" spans="23:23">
      <c r="W198" s="13"/>
    </row>
    <row r="199" spans="23:23">
      <c r="W199" s="13"/>
    </row>
    <row r="200" spans="23:23">
      <c r="W200" s="13"/>
    </row>
    <row r="201" spans="23:23">
      <c r="W201" s="13"/>
    </row>
    <row r="202" spans="23:23">
      <c r="W202" s="13"/>
    </row>
    <row r="203" spans="23:23">
      <c r="W203" s="13"/>
    </row>
    <row r="204" spans="23:23">
      <c r="W204" s="13"/>
    </row>
    <row r="205" spans="23:23">
      <c r="W205" s="13"/>
    </row>
    <row r="206" spans="23:23">
      <c r="W206" s="13"/>
    </row>
    <row r="207" spans="23:23">
      <c r="W207" s="13"/>
    </row>
    <row r="208" spans="23:23">
      <c r="W208" s="13"/>
    </row>
    <row r="209" spans="23:23">
      <c r="W209" s="13"/>
    </row>
    <row r="210" spans="23:23">
      <c r="W210" s="13"/>
    </row>
    <row r="211" spans="23:23">
      <c r="W211" s="13"/>
    </row>
    <row r="212" spans="23:23">
      <c r="W212" s="13"/>
    </row>
    <row r="213" spans="23:23">
      <c r="W213" s="13"/>
    </row>
    <row r="214" spans="23:23">
      <c r="W214" s="13"/>
    </row>
    <row r="215" spans="23:23">
      <c r="W215" s="13"/>
    </row>
    <row r="216" spans="23:23">
      <c r="W216" s="13"/>
    </row>
    <row r="217" spans="23:23">
      <c r="W217" s="13"/>
    </row>
    <row r="218" spans="23:23">
      <c r="W218" s="13"/>
    </row>
    <row r="219" spans="23:23">
      <c r="W219" s="13"/>
    </row>
    <row r="220" spans="23:23">
      <c r="W220" s="13"/>
    </row>
    <row r="221" spans="23:23">
      <c r="W221" s="13"/>
    </row>
    <row r="222" spans="23:23">
      <c r="W222" s="13"/>
    </row>
    <row r="223" spans="23:23">
      <c r="W223" s="13"/>
    </row>
    <row r="224" spans="23:23">
      <c r="W224" s="13"/>
    </row>
    <row r="225" spans="23:23">
      <c r="W225" s="13"/>
    </row>
    <row r="226" spans="23:23">
      <c r="W226" s="13"/>
    </row>
    <row r="227" spans="23:23">
      <c r="W227" s="13"/>
    </row>
    <row r="228" spans="23:23">
      <c r="W228" s="13"/>
    </row>
    <row r="229" spans="23:23">
      <c r="W229" s="13"/>
    </row>
    <row r="230" spans="23:23">
      <c r="W230" s="13"/>
    </row>
    <row r="231" spans="23:23">
      <c r="W231" s="13"/>
    </row>
    <row r="232" spans="23:23">
      <c r="W232" s="13"/>
    </row>
    <row r="233" spans="23:23">
      <c r="W233" s="13"/>
    </row>
    <row r="234" spans="23:23">
      <c r="W234" s="13"/>
    </row>
    <row r="235" spans="23:23">
      <c r="W235" s="13"/>
    </row>
    <row r="236" spans="23:23">
      <c r="W236" s="13"/>
    </row>
    <row r="237" spans="23:23">
      <c r="W237" s="13"/>
    </row>
    <row r="238" spans="23:23">
      <c r="W238" s="13"/>
    </row>
    <row r="239" spans="23:23">
      <c r="W239" s="13"/>
    </row>
    <row r="240" spans="23:23">
      <c r="W240" s="13"/>
    </row>
    <row r="241" spans="23:23">
      <c r="W241" s="13"/>
    </row>
    <row r="242" spans="23:23">
      <c r="W242" s="13"/>
    </row>
    <row r="243" spans="23:23">
      <c r="W243" s="13"/>
    </row>
    <row r="244" spans="23:23">
      <c r="W244" s="13"/>
    </row>
    <row r="245" spans="23:23">
      <c r="W245" s="13"/>
    </row>
    <row r="246" spans="23:23">
      <c r="W246" s="13"/>
    </row>
    <row r="247" spans="23:23">
      <c r="W247" s="13"/>
    </row>
    <row r="248" spans="23:23">
      <c r="W248" s="13"/>
    </row>
    <row r="249" spans="23:23">
      <c r="W249" s="13"/>
    </row>
    <row r="250" spans="23:23">
      <c r="W250" s="13"/>
    </row>
    <row r="251" spans="23:23">
      <c r="W251" s="13"/>
    </row>
    <row r="252" spans="23:23">
      <c r="W252" s="13"/>
    </row>
    <row r="253" spans="23:23">
      <c r="W253" s="13"/>
    </row>
  </sheetData>
  <mergeCells count="8">
    <mergeCell ref="X3:Y3"/>
    <mergeCell ref="X1:Y2"/>
    <mergeCell ref="AD1:AF1"/>
    <mergeCell ref="Q1:Q2"/>
    <mergeCell ref="R1:S1"/>
    <mergeCell ref="T1:V1"/>
    <mergeCell ref="W1:W2"/>
    <mergeCell ref="Z1:AC1"/>
  </mergeCells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opLeftCell="D1" workbookViewId="0">
      <selection activeCell="R14" sqref="R14"/>
    </sheetView>
  </sheetViews>
  <sheetFormatPr baseColWidth="10" defaultColWidth="8.83203125" defaultRowHeight="15" x14ac:dyDescent="0"/>
  <cols>
    <col min="1" max="1" width="10.6640625" customWidth="1"/>
    <col min="2" max="2" width="4.6640625" customWidth="1"/>
    <col min="3" max="3" width="4.1640625" style="9" customWidth="1"/>
    <col min="17" max="17" width="8.83203125" style="6"/>
    <col min="18" max="18" width="22.5" style="6" customWidth="1"/>
    <col min="19" max="19" width="3.5" customWidth="1"/>
  </cols>
  <sheetData>
    <row r="1" spans="1:23">
      <c r="I1" t="s">
        <v>6</v>
      </c>
      <c r="J1" s="4">
        <v>5</v>
      </c>
      <c r="K1" s="4"/>
    </row>
    <row r="2" spans="1:23">
      <c r="D2" t="s">
        <v>0</v>
      </c>
      <c r="F2" t="s">
        <v>1</v>
      </c>
      <c r="G2" t="s">
        <v>2</v>
      </c>
      <c r="H2" t="s">
        <v>3</v>
      </c>
      <c r="J2" t="s">
        <v>7</v>
      </c>
      <c r="K2" t="s">
        <v>45</v>
      </c>
      <c r="U2" t="s">
        <v>2</v>
      </c>
      <c r="V2" t="s">
        <v>3</v>
      </c>
      <c r="W2" t="s">
        <v>9</v>
      </c>
    </row>
    <row r="3" spans="1:23">
      <c r="Q3" s="6" t="s">
        <v>8</v>
      </c>
      <c r="T3" s="1">
        <v>0</v>
      </c>
      <c r="U3" s="2">
        <v>1</v>
      </c>
      <c r="V3" s="2">
        <v>1</v>
      </c>
      <c r="W3" s="2">
        <v>1</v>
      </c>
    </row>
    <row r="4" spans="1:23">
      <c r="A4">
        <f>M4</f>
        <v>18</v>
      </c>
      <c r="C4" s="10" t="s">
        <v>30</v>
      </c>
      <c r="D4" s="7" t="s">
        <v>5</v>
      </c>
      <c r="F4" s="8">
        <v>-4.7454953997061601E-2</v>
      </c>
      <c r="G4" s="8">
        <v>1.0919534502771948</v>
      </c>
      <c r="H4" s="8">
        <v>1.4389921378723305</v>
      </c>
      <c r="J4" s="3">
        <f>((G4-1)+$J$1*(H4-1))/(1+$J$1)</f>
        <v>0.38115235660647451</v>
      </c>
      <c r="K4" s="3">
        <f>ATAN2(J4,-F4)</f>
        <v>0.12386649475504689</v>
      </c>
      <c r="M4">
        <f>RANK(K4,$K$4:$K$25,0)</f>
        <v>18</v>
      </c>
      <c r="P4">
        <v>1</v>
      </c>
      <c r="Q4" s="6" t="str">
        <f>VLOOKUP(P4,$A$4:$M$25,4,FALSE)</f>
        <v>INTRA_BOUNDRY_FILTER</v>
      </c>
      <c r="T4" s="5">
        <f>T3-VLOOKUP(P4,$A$4:$M$25,6,FALSE)</f>
        <v>1.5153813964974806E-3</v>
      </c>
      <c r="U4" s="5">
        <f>U3+(VLOOKUP(P4,$A$4:$M$25,7,FALSE)-1)</f>
        <v>0.9818005335439649</v>
      </c>
      <c r="V4" s="5">
        <f>V3+(VLOOKUP(P4,$A$4:$M$25,8,FALSE)-1)</f>
        <v>0.97943203006662793</v>
      </c>
      <c r="W4" s="5">
        <f>W3+(VLOOKUP(P4,$A$4:$M$25,10,FALSE))</f>
        <v>0.97982678064618411</v>
      </c>
    </row>
    <row r="5" spans="1:23">
      <c r="A5">
        <f t="shared" ref="A5:A25" si="0">M5</f>
        <v>17</v>
      </c>
      <c r="C5" s="10" t="s">
        <v>31</v>
      </c>
      <c r="D5" s="7" t="s">
        <v>10</v>
      </c>
      <c r="F5" s="8">
        <v>-1.7935056460377199E-2</v>
      </c>
      <c r="G5" s="8">
        <v>1.1715569943070014</v>
      </c>
      <c r="H5" s="8">
        <v>1.0926989269756708</v>
      </c>
      <c r="J5" s="3">
        <f t="shared" ref="J5:J25" si="1">((G5-1)+$J$1*(H5-1))/(1+$J$1)</f>
        <v>0.10584193819755927</v>
      </c>
      <c r="K5" s="3">
        <f t="shared" ref="K5:K25" si="2">ATAN2(J5,-F5)</f>
        <v>0.1678568432629205</v>
      </c>
      <c r="M5">
        <f t="shared" ref="M5:M25" si="3">RANK(K5,$K$4:$K$25,0)</f>
        <v>17</v>
      </c>
      <c r="P5">
        <f>P4+1</f>
        <v>2</v>
      </c>
      <c r="Q5" s="6" t="str">
        <f t="shared" ref="Q5:Q25" si="4">VLOOKUP(P5,$A$4:$M$25,4,FALSE)</f>
        <v>VCEG_AZ07_INTRA_4TAP_FILTER</v>
      </c>
      <c r="T5" s="5">
        <f t="shared" ref="T5:T25" si="5">T4-VLOOKUP(P5,$A$4:$M$25,6,FALSE)</f>
        <v>3.2798404283740303E-3</v>
      </c>
      <c r="U5" s="5">
        <f t="shared" ref="U5:U25" si="6">U4+(VLOOKUP(P5,$A$4:$M$25,7,FALSE)-1)</f>
        <v>0.97672251832341017</v>
      </c>
      <c r="V5" s="5">
        <f t="shared" ref="V5:V25" si="7">V4+(VLOOKUP(P5,$A$4:$M$25,8,FALSE)-1)</f>
        <v>0.96472699153330255</v>
      </c>
      <c r="W5" s="5">
        <f t="shared" ref="W5:W25" si="8">W4+(VLOOKUP(P5,$A$4:$M$25,10,FALSE))</f>
        <v>0.96672624599832047</v>
      </c>
    </row>
    <row r="6" spans="1:23">
      <c r="A6">
        <f t="shared" si="0"/>
        <v>19</v>
      </c>
      <c r="C6" s="10" t="s">
        <v>32</v>
      </c>
      <c r="D6" s="7" t="s">
        <v>4</v>
      </c>
      <c r="F6" s="8">
        <v>-2.0397477052542828E-2</v>
      </c>
      <c r="G6" s="8">
        <v>1.1286344053793538</v>
      </c>
      <c r="H6" s="8">
        <v>1.2302945384686574</v>
      </c>
      <c r="J6" s="3">
        <f t="shared" si="1"/>
        <v>0.2133511829537735</v>
      </c>
      <c r="K6" s="3">
        <f t="shared" si="2"/>
        <v>9.531547328747822E-2</v>
      </c>
      <c r="M6">
        <f t="shared" si="3"/>
        <v>19</v>
      </c>
      <c r="P6">
        <f t="shared" ref="P6:P25" si="9">P5+1</f>
        <v>3</v>
      </c>
      <c r="Q6" s="6" t="str">
        <f t="shared" si="4"/>
        <v>VCEG_AZ07_INTRA_65ANG_MODES</v>
      </c>
      <c r="T6" s="5">
        <f t="shared" si="5"/>
        <v>5.6969121096711005E-3</v>
      </c>
      <c r="U6" s="5">
        <f t="shared" si="6"/>
        <v>0.96037332589353064</v>
      </c>
      <c r="V6" s="5">
        <f t="shared" si="7"/>
        <v>0.94656920854892845</v>
      </c>
      <c r="W6" s="5">
        <f t="shared" si="8"/>
        <v>0.94886989477302874</v>
      </c>
    </row>
    <row r="7" spans="1:23">
      <c r="A7">
        <f t="shared" si="0"/>
        <v>14</v>
      </c>
      <c r="C7" s="10" t="s">
        <v>33</v>
      </c>
      <c r="D7" s="7" t="s">
        <v>11</v>
      </c>
      <c r="F7" s="8">
        <v>-2.4308248326769668E-2</v>
      </c>
      <c r="G7" s="8">
        <v>1.2806902159527491</v>
      </c>
      <c r="H7" s="8">
        <v>1.0187903667169016</v>
      </c>
      <c r="J7" s="3">
        <f t="shared" si="1"/>
        <v>6.2440341589542848E-2</v>
      </c>
      <c r="K7" s="3">
        <f t="shared" si="2"/>
        <v>0.37125144995802539</v>
      </c>
      <c r="M7">
        <f t="shared" si="3"/>
        <v>14</v>
      </c>
      <c r="P7">
        <f t="shared" si="9"/>
        <v>4</v>
      </c>
      <c r="Q7" s="6" t="str">
        <f t="shared" si="4"/>
        <v>VCEG_AZ07_INIT_PREVFRAME</v>
      </c>
      <c r="T7" s="5">
        <f t="shared" si="5"/>
        <v>7.5389173993083355E-3</v>
      </c>
      <c r="U7" s="5">
        <f t="shared" si="6"/>
        <v>0.95338506502545572</v>
      </c>
      <c r="V7" s="5">
        <f t="shared" si="7"/>
        <v>0.93477376919207245</v>
      </c>
      <c r="W7" s="5">
        <f t="shared" si="8"/>
        <v>0.93787565183096955</v>
      </c>
    </row>
    <row r="8" spans="1:23">
      <c r="A8">
        <f t="shared" si="0"/>
        <v>20</v>
      </c>
      <c r="C8" s="10" t="s">
        <v>34</v>
      </c>
      <c r="D8" s="7" t="s">
        <v>12</v>
      </c>
      <c r="F8" s="8">
        <v>-4.088262939895497E-3</v>
      </c>
      <c r="G8" s="8">
        <v>1.0316300861316194</v>
      </c>
      <c r="H8" s="8">
        <v>1.061469094436329</v>
      </c>
      <c r="J8" s="3">
        <f t="shared" si="1"/>
        <v>5.649592638554405E-2</v>
      </c>
      <c r="K8" s="3">
        <f t="shared" si="2"/>
        <v>7.2237937110672973E-2</v>
      </c>
      <c r="M8">
        <f t="shared" si="3"/>
        <v>20</v>
      </c>
      <c r="P8">
        <f t="shared" si="9"/>
        <v>5</v>
      </c>
      <c r="Q8" s="6" t="str">
        <f t="shared" si="4"/>
        <v>VCEG_AZ07_BAC_ADAPT_WDOW</v>
      </c>
      <c r="T8" s="5">
        <f t="shared" si="5"/>
        <v>1.0731255064185282E-2</v>
      </c>
      <c r="U8" s="5">
        <f t="shared" si="6"/>
        <v>0.94201690562108908</v>
      </c>
      <c r="V8" s="5">
        <f t="shared" si="7"/>
        <v>0.91569791828914793</v>
      </c>
      <c r="W8" s="5">
        <f t="shared" si="8"/>
        <v>0.92008441617780468</v>
      </c>
    </row>
    <row r="9" spans="1:23">
      <c r="A9">
        <f t="shared" si="0"/>
        <v>13</v>
      </c>
      <c r="C9" s="10" t="s">
        <v>35</v>
      </c>
      <c r="D9" s="7" t="s">
        <v>13</v>
      </c>
      <c r="F9" s="8">
        <v>-7.6480337184021306E-3</v>
      </c>
      <c r="G9" s="8">
        <v>0.91077699410921031</v>
      </c>
      <c r="H9" s="8">
        <v>1.0406040605421896</v>
      </c>
      <c r="J9" s="3">
        <f t="shared" si="1"/>
        <v>1.8966216136693026E-2</v>
      </c>
      <c r="K9" s="3">
        <f t="shared" si="2"/>
        <v>0.38330074274238995</v>
      </c>
      <c r="M9">
        <f t="shared" si="3"/>
        <v>13</v>
      </c>
      <c r="P9">
        <f t="shared" si="9"/>
        <v>6</v>
      </c>
      <c r="Q9" s="6" t="str">
        <f t="shared" si="4"/>
        <v>LMCHROMA</v>
      </c>
      <c r="T9" s="5">
        <f t="shared" si="5"/>
        <v>2.5921978711594545E-2</v>
      </c>
      <c r="U9" s="5">
        <f t="shared" si="6"/>
        <v>0.90594888165623966</v>
      </c>
      <c r="V9" s="5">
        <f t="shared" si="7"/>
        <v>0.87451972038963521</v>
      </c>
      <c r="W9" s="5">
        <f t="shared" si="8"/>
        <v>0.87975791393406921</v>
      </c>
    </row>
    <row r="10" spans="1:23">
      <c r="A10">
        <f t="shared" si="0"/>
        <v>6</v>
      </c>
      <c r="C10" s="10" t="s">
        <v>36</v>
      </c>
      <c r="D10" s="7" t="s">
        <v>14</v>
      </c>
      <c r="F10" s="8">
        <v>-1.5190723647409261E-2</v>
      </c>
      <c r="G10" s="8">
        <v>0.96393197603515057</v>
      </c>
      <c r="H10" s="8">
        <v>0.95882180210048729</v>
      </c>
      <c r="J10" s="3">
        <f t="shared" si="1"/>
        <v>-4.0326502243735497E-2</v>
      </c>
      <c r="K10" s="3">
        <f t="shared" si="2"/>
        <v>2.7813382638557504</v>
      </c>
      <c r="M10">
        <f t="shared" si="3"/>
        <v>6</v>
      </c>
      <c r="P10">
        <f t="shared" si="9"/>
        <v>7</v>
      </c>
      <c r="Q10" s="6" t="str">
        <f t="shared" si="4"/>
        <v>VCEG_AZ07_CTX_RESIDUALCODING</v>
      </c>
      <c r="T10" s="5">
        <f t="shared" si="5"/>
        <v>3.1791486115741424E-2</v>
      </c>
      <c r="U10" s="5">
        <f t="shared" si="6"/>
        <v>0.9457935100234024</v>
      </c>
      <c r="V10" s="5">
        <f t="shared" si="7"/>
        <v>0.8655961728210062</v>
      </c>
      <c r="W10" s="5">
        <f t="shared" si="8"/>
        <v>0.87896239568807211</v>
      </c>
    </row>
    <row r="11" spans="1:23">
      <c r="A11">
        <f t="shared" si="0"/>
        <v>11</v>
      </c>
      <c r="C11" s="10" t="s">
        <v>37</v>
      </c>
      <c r="D11" s="7" t="s">
        <v>15</v>
      </c>
      <c r="F11" s="8">
        <v>-7.989483773792147E-3</v>
      </c>
      <c r="G11" s="8">
        <v>1.1330401575213036</v>
      </c>
      <c r="H11" s="8">
        <v>0.98820491491955176</v>
      </c>
      <c r="J11" s="3">
        <f t="shared" si="1"/>
        <v>1.2344122019843732E-2</v>
      </c>
      <c r="K11" s="3">
        <f t="shared" si="2"/>
        <v>0.57442534677107748</v>
      </c>
      <c r="M11">
        <f t="shared" si="3"/>
        <v>11</v>
      </c>
      <c r="P11">
        <f t="shared" si="9"/>
        <v>8</v>
      </c>
      <c r="Q11" s="6" t="str">
        <f t="shared" si="4"/>
        <v>NSST</v>
      </c>
      <c r="T11" s="5">
        <f t="shared" si="5"/>
        <v>4.9601034742199401E-2</v>
      </c>
      <c r="U11" s="5">
        <f t="shared" si="6"/>
        <v>1.1718884316032221</v>
      </c>
      <c r="V11" s="5">
        <f t="shared" si="7"/>
        <v>0.83100999214079685</v>
      </c>
      <c r="W11" s="5">
        <f t="shared" si="8"/>
        <v>0.88782306538453426</v>
      </c>
    </row>
    <row r="12" spans="1:23">
      <c r="A12">
        <f t="shared" si="0"/>
        <v>21</v>
      </c>
      <c r="C12" s="10" t="s">
        <v>38</v>
      </c>
      <c r="D12" s="7" t="s">
        <v>16</v>
      </c>
      <c r="F12" s="8">
        <v>-4.5869384761658985E-2</v>
      </c>
      <c r="G12" s="8">
        <v>1.5951513124402932</v>
      </c>
      <c r="H12" s="8">
        <v>2.7458796810103063</v>
      </c>
      <c r="J12" s="3">
        <f t="shared" si="1"/>
        <v>1.554091619581971</v>
      </c>
      <c r="K12" s="3">
        <f t="shared" si="2"/>
        <v>2.950667222409626E-2</v>
      </c>
      <c r="M12">
        <f t="shared" si="3"/>
        <v>21</v>
      </c>
      <c r="P12">
        <f t="shared" si="9"/>
        <v>9</v>
      </c>
      <c r="Q12" s="6" t="str">
        <f t="shared" si="4"/>
        <v>COM16_C983_RSAF</v>
      </c>
      <c r="T12" s="5">
        <f t="shared" si="5"/>
        <v>5.4222115150712458E-2</v>
      </c>
      <c r="U12" s="5">
        <f t="shared" si="6"/>
        <v>1.2352824130989364</v>
      </c>
      <c r="V12" s="5">
        <f t="shared" si="7"/>
        <v>0.82138432648859272</v>
      </c>
      <c r="W12" s="5">
        <f t="shared" si="8"/>
        <v>0.89036734092364989</v>
      </c>
    </row>
    <row r="13" spans="1:23">
      <c r="A13">
        <f t="shared" si="0"/>
        <v>15</v>
      </c>
      <c r="C13" s="11">
        <v>13</v>
      </c>
      <c r="D13" s="7" t="s">
        <v>17</v>
      </c>
      <c r="F13" s="8">
        <v>-3.970298338163686E-3</v>
      </c>
      <c r="G13" s="8">
        <v>1.1186529917242198</v>
      </c>
      <c r="H13" s="8">
        <v>0.98872021007579391</v>
      </c>
      <c r="J13" s="3">
        <f t="shared" si="1"/>
        <v>1.0375673683864902E-2</v>
      </c>
      <c r="K13" s="3">
        <f t="shared" si="2"/>
        <v>0.36546452862548734</v>
      </c>
      <c r="M13">
        <f t="shared" si="3"/>
        <v>15</v>
      </c>
      <c r="P13">
        <f t="shared" si="9"/>
        <v>10</v>
      </c>
      <c r="Q13" s="6" t="str">
        <f t="shared" si="4"/>
        <v>VCEG_AZ05_MULTI_PARAM_CABAC</v>
      </c>
      <c r="T13" s="5">
        <f t="shared" si="5"/>
        <v>5.8599016263572216E-2</v>
      </c>
      <c r="U13" s="5">
        <f t="shared" si="6"/>
        <v>1.2599183241098328</v>
      </c>
      <c r="V13" s="5">
        <f t="shared" si="7"/>
        <v>0.81992018152893276</v>
      </c>
      <c r="W13" s="5">
        <f t="shared" si="8"/>
        <v>0.89325320529241603</v>
      </c>
    </row>
    <row r="14" spans="1:23">
      <c r="A14">
        <f t="shared" si="0"/>
        <v>2</v>
      </c>
      <c r="C14" s="10" t="s">
        <v>39</v>
      </c>
      <c r="D14" s="7" t="s">
        <v>18</v>
      </c>
      <c r="F14" s="8">
        <v>-1.7644590318765497E-3</v>
      </c>
      <c r="G14" s="8">
        <v>0.99492198477944527</v>
      </c>
      <c r="H14" s="8">
        <v>0.98529496146667461</v>
      </c>
      <c r="J14" s="3">
        <f t="shared" si="1"/>
        <v>-1.3100534647863612E-2</v>
      </c>
      <c r="K14" s="3">
        <f t="shared" si="2"/>
        <v>3.007712286584344</v>
      </c>
      <c r="M14">
        <f t="shared" si="3"/>
        <v>2</v>
      </c>
      <c r="P14">
        <f t="shared" si="9"/>
        <v>11</v>
      </c>
      <c r="Q14" s="6" t="str">
        <f t="shared" si="4"/>
        <v>IMV</v>
      </c>
      <c r="T14" s="5">
        <f t="shared" si="5"/>
        <v>6.6588500037364357E-2</v>
      </c>
      <c r="U14" s="5">
        <f t="shared" si="6"/>
        <v>1.3929584816311364</v>
      </c>
      <c r="V14" s="5">
        <f t="shared" si="7"/>
        <v>0.80812509644848451</v>
      </c>
      <c r="W14" s="5">
        <f t="shared" si="8"/>
        <v>0.90559732731225973</v>
      </c>
    </row>
    <row r="15" spans="1:23">
      <c r="A15">
        <f t="shared" si="0"/>
        <v>1</v>
      </c>
      <c r="C15" s="10" t="s">
        <v>40</v>
      </c>
      <c r="D15" s="7" t="s">
        <v>19</v>
      </c>
      <c r="F15" s="8">
        <v>-1.5153813964974806E-3</v>
      </c>
      <c r="G15" s="8">
        <v>0.9818005335439649</v>
      </c>
      <c r="H15" s="8">
        <v>0.97943203006662793</v>
      </c>
      <c r="J15" s="3">
        <f t="shared" si="1"/>
        <v>-2.0173219353815903E-2</v>
      </c>
      <c r="K15" s="3">
        <f t="shared" si="2"/>
        <v>3.0666149984202269</v>
      </c>
      <c r="M15">
        <f t="shared" si="3"/>
        <v>1</v>
      </c>
      <c r="P15">
        <f t="shared" si="9"/>
        <v>12</v>
      </c>
      <c r="Q15" s="6" t="str">
        <f t="shared" si="4"/>
        <v>COM16_C1046_PDPC_INTRA</v>
      </c>
      <c r="T15" s="5">
        <f t="shared" si="5"/>
        <v>7.5062781182139202E-2</v>
      </c>
      <c r="U15" s="5">
        <f t="shared" si="6"/>
        <v>1.4804241212478491</v>
      </c>
      <c r="V15" s="5">
        <f t="shared" si="7"/>
        <v>0.80871977164064957</v>
      </c>
      <c r="W15" s="5">
        <f t="shared" si="8"/>
        <v>0.92067049657518274</v>
      </c>
    </row>
    <row r="16" spans="1:23">
      <c r="A16">
        <f t="shared" si="0"/>
        <v>3</v>
      </c>
      <c r="C16" s="11">
        <v>16</v>
      </c>
      <c r="D16" s="7" t="s">
        <v>20</v>
      </c>
      <c r="F16" s="8">
        <v>-2.4170716812970706E-3</v>
      </c>
      <c r="G16" s="8">
        <v>0.98365080757012047</v>
      </c>
      <c r="H16" s="8">
        <v>0.98184221701562591</v>
      </c>
      <c r="J16" s="3">
        <f t="shared" si="1"/>
        <v>-1.7856351225291667E-2</v>
      </c>
      <c r="K16" s="3">
        <f t="shared" si="2"/>
        <v>3.0070484074091723</v>
      </c>
      <c r="M16">
        <f t="shared" si="3"/>
        <v>3</v>
      </c>
      <c r="P16">
        <f t="shared" si="9"/>
        <v>13</v>
      </c>
      <c r="Q16" s="6" t="str">
        <f t="shared" si="4"/>
        <v>LARGE_CTU</v>
      </c>
      <c r="T16" s="5">
        <f t="shared" si="5"/>
        <v>8.271081490054133E-2</v>
      </c>
      <c r="U16" s="5">
        <f t="shared" si="6"/>
        <v>1.3912011153570594</v>
      </c>
      <c r="V16" s="5">
        <f t="shared" si="7"/>
        <v>0.84932383218283913</v>
      </c>
      <c r="W16" s="5">
        <f t="shared" si="8"/>
        <v>0.93963671271187577</v>
      </c>
    </row>
    <row r="17" spans="1:23">
      <c r="A17">
        <f t="shared" si="0"/>
        <v>7</v>
      </c>
      <c r="C17" s="10" t="s">
        <v>41</v>
      </c>
      <c r="D17" s="7" t="s">
        <v>21</v>
      </c>
      <c r="F17" s="8">
        <v>-5.8695074041468821E-3</v>
      </c>
      <c r="G17" s="8">
        <v>1.0398446283671627</v>
      </c>
      <c r="H17" s="8">
        <v>0.99107645243137099</v>
      </c>
      <c r="J17" s="3">
        <f t="shared" si="1"/>
        <v>-7.9551824599705112E-4</v>
      </c>
      <c r="K17" s="3">
        <f t="shared" si="2"/>
        <v>1.7055095314673838</v>
      </c>
      <c r="M17">
        <f t="shared" si="3"/>
        <v>7</v>
      </c>
      <c r="P17">
        <f t="shared" si="9"/>
        <v>14</v>
      </c>
      <c r="Q17" s="6" t="str">
        <f t="shared" si="4"/>
        <v>EMT</v>
      </c>
      <c r="T17" s="5">
        <f t="shared" si="5"/>
        <v>0.107019063227311</v>
      </c>
      <c r="U17" s="5">
        <f t="shared" si="6"/>
        <v>1.6718913313098085</v>
      </c>
      <c r="V17" s="5">
        <f t="shared" si="7"/>
        <v>0.86811419889974073</v>
      </c>
      <c r="W17" s="5">
        <f t="shared" si="8"/>
        <v>1.0020770543014186</v>
      </c>
    </row>
    <row r="18" spans="1:23">
      <c r="A18">
        <f t="shared" si="0"/>
        <v>5</v>
      </c>
      <c r="C18" s="10" t="s">
        <v>42</v>
      </c>
      <c r="D18" s="7" t="s">
        <v>22</v>
      </c>
      <c r="F18" s="8">
        <v>-3.1923376648769469E-3</v>
      </c>
      <c r="G18" s="8">
        <v>0.98863184059563336</v>
      </c>
      <c r="H18" s="8">
        <v>0.98092414909707548</v>
      </c>
      <c r="J18" s="3">
        <f t="shared" si="1"/>
        <v>-1.7791235653164872E-2</v>
      </c>
      <c r="K18" s="3">
        <f t="shared" si="2"/>
        <v>2.9640488186207299</v>
      </c>
      <c r="M18">
        <f t="shared" si="3"/>
        <v>5</v>
      </c>
      <c r="P18">
        <f t="shared" si="9"/>
        <v>15</v>
      </c>
      <c r="Q18" s="6" t="str">
        <f t="shared" si="4"/>
        <v>VCEG_AZ06_IC</v>
      </c>
      <c r="T18" s="5">
        <f t="shared" si="5"/>
        <v>0.11098936156547469</v>
      </c>
      <c r="U18" s="5">
        <f t="shared" si="6"/>
        <v>1.7905443230340283</v>
      </c>
      <c r="V18" s="5">
        <f t="shared" si="7"/>
        <v>0.85683440897553464</v>
      </c>
      <c r="W18" s="5">
        <f t="shared" si="8"/>
        <v>1.0124527279852835</v>
      </c>
    </row>
    <row r="19" spans="1:23">
      <c r="A19">
        <f t="shared" si="0"/>
        <v>4</v>
      </c>
      <c r="C19" s="11">
        <v>19</v>
      </c>
      <c r="D19" s="7" t="s">
        <v>23</v>
      </c>
      <c r="F19" s="8">
        <v>-1.8420052896372353E-3</v>
      </c>
      <c r="G19" s="8">
        <v>0.99301173913192509</v>
      </c>
      <c r="H19" s="8">
        <v>0.98820456064314399</v>
      </c>
      <c r="J19" s="3">
        <f t="shared" si="1"/>
        <v>-1.0994242942059159E-2</v>
      </c>
      <c r="K19" s="3">
        <f t="shared" si="2"/>
        <v>2.9755917280705217</v>
      </c>
      <c r="M19">
        <f t="shared" si="3"/>
        <v>4</v>
      </c>
      <c r="P19">
        <f t="shared" si="9"/>
        <v>16</v>
      </c>
      <c r="Q19" s="6" t="str">
        <f t="shared" si="4"/>
        <v>AFFINE</v>
      </c>
      <c r="T19" s="5">
        <f t="shared" si="5"/>
        <v>0.12065417995392022</v>
      </c>
      <c r="U19" s="5">
        <f t="shared" si="6"/>
        <v>1.9560647028681235</v>
      </c>
      <c r="V19" s="5">
        <f t="shared" si="7"/>
        <v>0.88856337870037772</v>
      </c>
      <c r="W19" s="5">
        <f t="shared" si="8"/>
        <v>1.0664802660616686</v>
      </c>
    </row>
    <row r="20" spans="1:23">
      <c r="A20">
        <f t="shared" si="0"/>
        <v>10</v>
      </c>
      <c r="C20" s="10" t="s">
        <v>43</v>
      </c>
      <c r="D20" s="7" t="s">
        <v>24</v>
      </c>
      <c r="F20" s="8">
        <v>-4.3769011128597561E-3</v>
      </c>
      <c r="G20" s="8">
        <v>1.0246359110108965</v>
      </c>
      <c r="H20" s="8">
        <v>0.99853585504034004</v>
      </c>
      <c r="J20" s="3">
        <f t="shared" si="1"/>
        <v>2.8858643687661076E-3</v>
      </c>
      <c r="K20" s="3">
        <f t="shared" si="2"/>
        <v>0.9878834539367517</v>
      </c>
      <c r="M20">
        <f t="shared" si="3"/>
        <v>10</v>
      </c>
      <c r="P20">
        <f t="shared" si="9"/>
        <v>17</v>
      </c>
      <c r="Q20" s="6" t="str">
        <f t="shared" si="4"/>
        <v>SUB_PU_TMVP</v>
      </c>
      <c r="T20" s="5">
        <f t="shared" si="5"/>
        <v>0.13858923641429743</v>
      </c>
      <c r="U20" s="5">
        <f t="shared" si="6"/>
        <v>2.1276216971751252</v>
      </c>
      <c r="V20" s="5">
        <f t="shared" si="7"/>
        <v>0.98126230567604855</v>
      </c>
      <c r="W20" s="5">
        <f t="shared" si="8"/>
        <v>1.1723222042592278</v>
      </c>
    </row>
    <row r="21" spans="1:23">
      <c r="A21">
        <f t="shared" si="0"/>
        <v>22</v>
      </c>
      <c r="C21" s="10" t="s">
        <v>44</v>
      </c>
      <c r="D21" s="7" t="s">
        <v>25</v>
      </c>
      <c r="F21" s="8">
        <v>-2.4022005179618514E-2</v>
      </c>
      <c r="G21" s="8">
        <v>1.2879771482754703</v>
      </c>
      <c r="H21" s="8">
        <v>2.1713554532669432</v>
      </c>
      <c r="J21" s="3">
        <f t="shared" si="1"/>
        <v>1.0241257357683644</v>
      </c>
      <c r="K21" s="3">
        <f t="shared" si="2"/>
        <v>2.3451808939442726E-2</v>
      </c>
      <c r="M21">
        <f t="shared" si="3"/>
        <v>22</v>
      </c>
      <c r="P21">
        <f t="shared" si="9"/>
        <v>18</v>
      </c>
      <c r="Q21" s="6" t="str">
        <f t="shared" si="4"/>
        <v>ALF</v>
      </c>
      <c r="T21" s="5">
        <f t="shared" si="5"/>
        <v>0.18604419041135903</v>
      </c>
      <c r="U21" s="5">
        <f t="shared" si="6"/>
        <v>2.21957514745232</v>
      </c>
      <c r="V21" s="5">
        <f t="shared" si="7"/>
        <v>1.420254443548379</v>
      </c>
      <c r="W21" s="5">
        <f t="shared" si="8"/>
        <v>1.5534745608657023</v>
      </c>
    </row>
    <row r="22" spans="1:23">
      <c r="A22">
        <f t="shared" si="0"/>
        <v>16</v>
      </c>
      <c r="C22" s="11">
        <v>24</v>
      </c>
      <c r="D22" s="7" t="s">
        <v>26</v>
      </c>
      <c r="F22" s="8">
        <v>-9.6648183884455278E-3</v>
      </c>
      <c r="G22" s="8">
        <v>1.1655203798340952</v>
      </c>
      <c r="H22" s="8">
        <v>1.0317289697248431</v>
      </c>
      <c r="J22" s="3">
        <f t="shared" si="1"/>
        <v>5.4027538076385086E-2</v>
      </c>
      <c r="K22" s="3">
        <f t="shared" si="2"/>
        <v>0.17701455459021534</v>
      </c>
      <c r="M22">
        <f t="shared" si="3"/>
        <v>16</v>
      </c>
      <c r="P22">
        <f t="shared" si="9"/>
        <v>19</v>
      </c>
      <c r="Q22" s="6" t="str">
        <f t="shared" si="4"/>
        <v>OBMC</v>
      </c>
      <c r="T22" s="5">
        <f t="shared" si="5"/>
        <v>0.20644166746390186</v>
      </c>
      <c r="U22" s="5">
        <f t="shared" si="6"/>
        <v>2.3482095528316735</v>
      </c>
      <c r="V22" s="5">
        <f t="shared" si="7"/>
        <v>1.6505489820170365</v>
      </c>
      <c r="W22" s="5">
        <f t="shared" si="8"/>
        <v>1.7668257438194759</v>
      </c>
    </row>
    <row r="23" spans="1:23">
      <c r="A23">
        <f t="shared" si="0"/>
        <v>9</v>
      </c>
      <c r="C23" s="11">
        <v>25</v>
      </c>
      <c r="D23" s="7" t="s">
        <v>27</v>
      </c>
      <c r="F23" s="8">
        <v>-4.6210804085130563E-3</v>
      </c>
      <c r="G23" s="8">
        <v>1.0633939814957143</v>
      </c>
      <c r="H23" s="8">
        <v>0.99037433434779587</v>
      </c>
      <c r="J23" s="3">
        <f t="shared" si="1"/>
        <v>2.5442755391156071E-3</v>
      </c>
      <c r="K23" s="3">
        <f t="shared" si="2"/>
        <v>1.0675077467845226</v>
      </c>
      <c r="M23">
        <f t="shared" si="3"/>
        <v>9</v>
      </c>
      <c r="P23">
        <f t="shared" si="9"/>
        <v>20</v>
      </c>
      <c r="Q23" s="6" t="str">
        <f t="shared" si="4"/>
        <v>T64</v>
      </c>
      <c r="T23" s="5">
        <f t="shared" si="5"/>
        <v>0.21052993040379736</v>
      </c>
      <c r="U23" s="5">
        <f t="shared" si="6"/>
        <v>2.379839638963293</v>
      </c>
      <c r="V23" s="5">
        <f t="shared" si="7"/>
        <v>1.7120180764533655</v>
      </c>
      <c r="W23" s="5">
        <f t="shared" si="8"/>
        <v>1.8233216702050199</v>
      </c>
    </row>
    <row r="24" spans="1:23">
      <c r="A24">
        <f t="shared" si="0"/>
        <v>8</v>
      </c>
      <c r="C24" s="11">
        <v>26</v>
      </c>
      <c r="D24" s="7" t="s">
        <v>28</v>
      </c>
      <c r="F24" s="8">
        <v>-1.7809548626457977E-2</v>
      </c>
      <c r="G24" s="8">
        <v>1.2260949215798196</v>
      </c>
      <c r="H24" s="8">
        <v>0.96541381931979064</v>
      </c>
      <c r="I24" s="1"/>
      <c r="J24" s="3">
        <f t="shared" si="1"/>
        <v>8.8606696964621343E-3</v>
      </c>
      <c r="K24" s="3">
        <f t="shared" si="2"/>
        <v>1.1091318468423523</v>
      </c>
      <c r="M24">
        <f t="shared" si="3"/>
        <v>8</v>
      </c>
      <c r="P24">
        <f t="shared" si="9"/>
        <v>21</v>
      </c>
      <c r="Q24" s="6" t="str">
        <f t="shared" si="4"/>
        <v>FRUC_MERGE</v>
      </c>
      <c r="T24" s="5">
        <f t="shared" si="5"/>
        <v>0.25639931516545633</v>
      </c>
      <c r="U24" s="5">
        <f t="shared" si="6"/>
        <v>2.9749909514035862</v>
      </c>
      <c r="V24" s="5">
        <f t="shared" si="7"/>
        <v>3.4578977574636718</v>
      </c>
      <c r="W24" s="5">
        <f t="shared" si="8"/>
        <v>3.3774132897869906</v>
      </c>
    </row>
    <row r="25" spans="1:23">
      <c r="A25">
        <f t="shared" si="0"/>
        <v>12</v>
      </c>
      <c r="C25" s="11">
        <v>27</v>
      </c>
      <c r="D25" s="7" t="s">
        <v>29</v>
      </c>
      <c r="F25" s="8">
        <v>-8.4742811447748416E-3</v>
      </c>
      <c r="G25" s="8">
        <v>1.0874656396167126</v>
      </c>
      <c r="H25" s="8">
        <v>1.0005946751921651</v>
      </c>
      <c r="J25" s="3">
        <f t="shared" si="1"/>
        <v>1.5073169262922978E-2</v>
      </c>
      <c r="K25" s="3">
        <f t="shared" si="2"/>
        <v>0.51216886675997741</v>
      </c>
      <c r="M25">
        <f t="shared" si="3"/>
        <v>12</v>
      </c>
      <c r="P25">
        <f t="shared" si="9"/>
        <v>22</v>
      </c>
      <c r="Q25" s="6" t="str">
        <f t="shared" si="4"/>
        <v>VCEG_AZ05_BIO</v>
      </c>
      <c r="T25" s="5">
        <f t="shared" si="5"/>
        <v>0.28042132034507483</v>
      </c>
      <c r="U25" s="5">
        <f t="shared" si="6"/>
        <v>3.2629680996790564</v>
      </c>
      <c r="V25" s="5">
        <f t="shared" si="7"/>
        <v>4.6292532107306155</v>
      </c>
      <c r="W25" s="5">
        <f t="shared" si="8"/>
        <v>4.4015390255553548</v>
      </c>
    </row>
    <row r="26" spans="1:23">
      <c r="C26" s="11"/>
      <c r="D26" s="7"/>
      <c r="F26" s="8"/>
      <c r="G26" s="8"/>
      <c r="H26" s="8"/>
      <c r="J26" s="3"/>
      <c r="K26" s="3"/>
      <c r="T26" s="5"/>
      <c r="U26" s="5"/>
      <c r="V26" s="5"/>
      <c r="W26" s="5"/>
    </row>
    <row r="28" spans="1:23">
      <c r="E28" s="2"/>
      <c r="F28" s="2"/>
      <c r="I28" s="1"/>
    </row>
    <row r="29" spans="1:23">
      <c r="I29" s="1"/>
    </row>
    <row r="33" spans="6:9">
      <c r="F33" s="1"/>
      <c r="G33" s="2"/>
      <c r="H33" s="2"/>
      <c r="I33" s="1"/>
    </row>
    <row r="34" spans="6:9">
      <c r="F34" s="1"/>
    </row>
  </sheetData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"/>
  <sheetViews>
    <sheetView workbookViewId="0">
      <selection activeCell="A4" sqref="A4:A25"/>
    </sheetView>
  </sheetViews>
  <sheetFormatPr baseColWidth="10" defaultRowHeight="15" x14ac:dyDescent="0"/>
  <cols>
    <col min="1" max="1" width="13.5" bestFit="1" customWidth="1"/>
    <col min="2" max="24" width="3.5" bestFit="1" customWidth="1"/>
    <col min="25" max="25" width="6" bestFit="1" customWidth="1"/>
    <col min="26" max="27" width="3.5" bestFit="1" customWidth="1"/>
    <col min="28" max="28" width="4.5" bestFit="1" customWidth="1"/>
    <col min="29" max="30" width="3.5" bestFit="1" customWidth="1"/>
  </cols>
  <sheetData>
    <row r="1" spans="1:30">
      <c r="B1" s="46" t="s">
        <v>83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 t="s">
        <v>84</v>
      </c>
      <c r="Z1" s="46"/>
      <c r="AA1" s="46"/>
      <c r="AB1" s="46"/>
      <c r="AC1" s="46"/>
      <c r="AD1" s="46"/>
    </row>
    <row r="2" spans="1:30" ht="219">
      <c r="B2" s="27" t="s">
        <v>57</v>
      </c>
      <c r="C2" s="27" t="s">
        <v>58</v>
      </c>
      <c r="D2" s="27" t="s">
        <v>59</v>
      </c>
      <c r="E2" s="27" t="s">
        <v>60</v>
      </c>
      <c r="F2" s="27" t="s">
        <v>61</v>
      </c>
      <c r="G2" s="27" t="s">
        <v>29</v>
      </c>
      <c r="H2" s="27" t="s">
        <v>62</v>
      </c>
      <c r="I2" s="27" t="s">
        <v>63</v>
      </c>
      <c r="J2" s="27" t="s">
        <v>27</v>
      </c>
      <c r="K2" s="27" t="s">
        <v>64</v>
      </c>
      <c r="L2" s="27" t="s">
        <v>85</v>
      </c>
      <c r="M2" s="27" t="s">
        <v>21</v>
      </c>
      <c r="N2" s="27" t="s">
        <v>18</v>
      </c>
      <c r="O2" s="27" t="s">
        <v>23</v>
      </c>
      <c r="P2" s="27" t="s">
        <v>24</v>
      </c>
      <c r="Q2" s="27" t="s">
        <v>17</v>
      </c>
      <c r="R2" s="27" t="s">
        <v>65</v>
      </c>
      <c r="S2" s="27" t="s">
        <v>66</v>
      </c>
      <c r="T2" s="27" t="s">
        <v>20</v>
      </c>
      <c r="U2" s="27" t="s">
        <v>67</v>
      </c>
      <c r="V2" s="27" t="s">
        <v>68</v>
      </c>
      <c r="W2" s="27" t="s">
        <v>25</v>
      </c>
      <c r="X2" s="27" t="s">
        <v>22</v>
      </c>
      <c r="Y2" s="28" t="s">
        <v>86</v>
      </c>
      <c r="Z2" s="29" t="s">
        <v>87</v>
      </c>
      <c r="AA2" s="29" t="s">
        <v>88</v>
      </c>
      <c r="AB2" s="29" t="s">
        <v>89</v>
      </c>
      <c r="AC2" s="29" t="s">
        <v>90</v>
      </c>
      <c r="AD2" s="29" t="s">
        <v>91</v>
      </c>
    </row>
    <row r="3" spans="1:30">
      <c r="A3" t="s">
        <v>52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64</v>
      </c>
      <c r="Z3">
        <v>4</v>
      </c>
      <c r="AA3">
        <v>5</v>
      </c>
      <c r="AB3" t="s">
        <v>92</v>
      </c>
      <c r="AC3">
        <v>0</v>
      </c>
      <c r="AD3">
        <v>0</v>
      </c>
    </row>
    <row r="4" spans="1:30">
      <c r="A4" t="s">
        <v>93</v>
      </c>
      <c r="B4">
        <v>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64</v>
      </c>
      <c r="Z4">
        <v>4</v>
      </c>
      <c r="AA4">
        <v>5</v>
      </c>
      <c r="AB4" t="s">
        <v>92</v>
      </c>
      <c r="AC4">
        <v>0</v>
      </c>
      <c r="AD4">
        <v>0</v>
      </c>
    </row>
    <row r="5" spans="1:30">
      <c r="A5" t="s">
        <v>94</v>
      </c>
      <c r="B5">
        <v>1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64</v>
      </c>
      <c r="Z5">
        <v>4</v>
      </c>
      <c r="AA5">
        <v>5</v>
      </c>
      <c r="AB5" t="s">
        <v>92</v>
      </c>
      <c r="AC5">
        <v>0</v>
      </c>
      <c r="AD5">
        <v>0</v>
      </c>
    </row>
    <row r="6" spans="1:30">
      <c r="A6" t="s">
        <v>95</v>
      </c>
      <c r="B6">
        <v>1</v>
      </c>
      <c r="C6">
        <v>1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64</v>
      </c>
      <c r="Z6">
        <v>4</v>
      </c>
      <c r="AA6">
        <v>5</v>
      </c>
      <c r="AB6" t="s">
        <v>92</v>
      </c>
      <c r="AC6">
        <v>0</v>
      </c>
      <c r="AD6">
        <v>0</v>
      </c>
    </row>
    <row r="7" spans="1:30">
      <c r="A7" t="s">
        <v>96</v>
      </c>
      <c r="B7">
        <v>1</v>
      </c>
      <c r="C7">
        <v>1</v>
      </c>
      <c r="D7">
        <v>1</v>
      </c>
      <c r="E7">
        <v>1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256</v>
      </c>
      <c r="Z7">
        <v>6</v>
      </c>
      <c r="AA7">
        <v>5</v>
      </c>
      <c r="AB7" t="s">
        <v>92</v>
      </c>
      <c r="AC7">
        <v>0</v>
      </c>
      <c r="AD7">
        <v>0</v>
      </c>
    </row>
    <row r="8" spans="1:30">
      <c r="A8" t="s">
        <v>97</v>
      </c>
      <c r="B8">
        <v>1</v>
      </c>
      <c r="C8">
        <v>1</v>
      </c>
      <c r="D8">
        <v>1</v>
      </c>
      <c r="E8">
        <v>1</v>
      </c>
      <c r="F8">
        <v>1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256</v>
      </c>
      <c r="Z8">
        <v>6</v>
      </c>
      <c r="AA8">
        <v>5</v>
      </c>
      <c r="AB8" t="s">
        <v>92</v>
      </c>
      <c r="AC8">
        <v>0</v>
      </c>
      <c r="AD8">
        <v>0</v>
      </c>
    </row>
    <row r="9" spans="1:30">
      <c r="A9" t="s">
        <v>98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256</v>
      </c>
      <c r="Z9">
        <v>6</v>
      </c>
      <c r="AA9">
        <v>5</v>
      </c>
      <c r="AB9" t="s">
        <v>92</v>
      </c>
      <c r="AC9">
        <v>0</v>
      </c>
      <c r="AD9">
        <v>0</v>
      </c>
    </row>
    <row r="10" spans="1:30">
      <c r="A10" t="s">
        <v>99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256</v>
      </c>
      <c r="Z10">
        <v>6</v>
      </c>
      <c r="AA10">
        <v>5</v>
      </c>
      <c r="AB10" t="s">
        <v>92</v>
      </c>
      <c r="AC10">
        <v>0</v>
      </c>
      <c r="AD10">
        <v>0</v>
      </c>
    </row>
    <row r="11" spans="1:30">
      <c r="A11" t="s">
        <v>100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256</v>
      </c>
      <c r="Z11">
        <v>6</v>
      </c>
      <c r="AA11">
        <v>5</v>
      </c>
      <c r="AB11" t="s">
        <v>92</v>
      </c>
      <c r="AC11">
        <v>0</v>
      </c>
      <c r="AD11">
        <v>0</v>
      </c>
    </row>
    <row r="12" spans="1:30">
      <c r="A12" t="s">
        <v>101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256</v>
      </c>
      <c r="Z12">
        <v>6</v>
      </c>
      <c r="AA12">
        <v>5</v>
      </c>
      <c r="AB12" t="s">
        <v>92</v>
      </c>
      <c r="AC12">
        <v>0</v>
      </c>
      <c r="AD12">
        <v>0</v>
      </c>
    </row>
    <row r="13" spans="1:30">
      <c r="A13" t="s">
        <v>102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256</v>
      </c>
      <c r="Z13">
        <v>6</v>
      </c>
      <c r="AA13">
        <v>5</v>
      </c>
      <c r="AB13" t="s">
        <v>92</v>
      </c>
      <c r="AC13">
        <v>0</v>
      </c>
      <c r="AD13">
        <v>0</v>
      </c>
    </row>
    <row r="14" spans="1:30">
      <c r="A14" t="s">
        <v>103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256</v>
      </c>
      <c r="Z14">
        <v>6</v>
      </c>
      <c r="AA14">
        <v>5</v>
      </c>
      <c r="AB14" t="s">
        <v>92</v>
      </c>
      <c r="AC14">
        <v>0</v>
      </c>
      <c r="AD14">
        <v>0</v>
      </c>
    </row>
    <row r="15" spans="1:30">
      <c r="A15" t="s">
        <v>104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256</v>
      </c>
      <c r="Z15">
        <v>6</v>
      </c>
      <c r="AA15">
        <v>5</v>
      </c>
      <c r="AB15" t="s">
        <v>92</v>
      </c>
      <c r="AC15">
        <v>0</v>
      </c>
      <c r="AD15">
        <v>0</v>
      </c>
    </row>
    <row r="16" spans="1:30">
      <c r="A16" t="s">
        <v>105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256</v>
      </c>
      <c r="Z16">
        <v>6</v>
      </c>
      <c r="AA16">
        <v>5</v>
      </c>
      <c r="AB16" t="s">
        <v>92</v>
      </c>
      <c r="AC16">
        <v>0</v>
      </c>
      <c r="AD16">
        <v>0</v>
      </c>
    </row>
    <row r="17" spans="1:30">
      <c r="A17" t="s">
        <v>106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256</v>
      </c>
      <c r="Z17">
        <v>6</v>
      </c>
      <c r="AA17">
        <v>5</v>
      </c>
      <c r="AB17" t="s">
        <v>92</v>
      </c>
      <c r="AC17">
        <v>0</v>
      </c>
      <c r="AD17">
        <v>0</v>
      </c>
    </row>
    <row r="18" spans="1:30">
      <c r="A18" t="s">
        <v>107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256</v>
      </c>
      <c r="Z18">
        <v>6</v>
      </c>
      <c r="AA18">
        <v>5</v>
      </c>
      <c r="AB18" t="s">
        <v>92</v>
      </c>
      <c r="AC18">
        <v>0</v>
      </c>
      <c r="AD18">
        <v>0</v>
      </c>
    </row>
    <row r="19" spans="1:30">
      <c r="A19" t="s">
        <v>108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256</v>
      </c>
      <c r="Z19">
        <v>6</v>
      </c>
      <c r="AA19">
        <v>6</v>
      </c>
      <c r="AB19" t="s">
        <v>92</v>
      </c>
      <c r="AC19">
        <v>0</v>
      </c>
      <c r="AD19">
        <v>0</v>
      </c>
    </row>
    <row r="20" spans="1:30">
      <c r="A20" t="s">
        <v>109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0</v>
      </c>
      <c r="U20">
        <v>0</v>
      </c>
      <c r="V20">
        <v>0</v>
      </c>
      <c r="W20">
        <v>0</v>
      </c>
      <c r="X20">
        <v>0</v>
      </c>
      <c r="Y20">
        <v>256</v>
      </c>
      <c r="Z20">
        <v>6</v>
      </c>
      <c r="AA20">
        <v>6</v>
      </c>
      <c r="AB20" t="s">
        <v>92</v>
      </c>
      <c r="AC20">
        <v>0</v>
      </c>
      <c r="AD20">
        <v>0</v>
      </c>
    </row>
    <row r="21" spans="1:30">
      <c r="A21" t="s">
        <v>110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0</v>
      </c>
      <c r="V21">
        <v>0</v>
      </c>
      <c r="W21">
        <v>0</v>
      </c>
      <c r="X21">
        <v>0</v>
      </c>
      <c r="Y21">
        <v>256</v>
      </c>
      <c r="Z21">
        <v>6</v>
      </c>
      <c r="AA21">
        <v>6</v>
      </c>
      <c r="AB21" t="s">
        <v>92</v>
      </c>
      <c r="AC21">
        <v>0</v>
      </c>
      <c r="AD21">
        <v>0</v>
      </c>
    </row>
    <row r="22" spans="1:30">
      <c r="A22" t="s">
        <v>111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0</v>
      </c>
      <c r="W22">
        <v>0</v>
      </c>
      <c r="X22">
        <v>0</v>
      </c>
      <c r="Y22">
        <v>256</v>
      </c>
      <c r="Z22">
        <v>6</v>
      </c>
      <c r="AA22">
        <v>6</v>
      </c>
      <c r="AB22">
        <v>1</v>
      </c>
      <c r="AC22">
        <v>1</v>
      </c>
      <c r="AD22">
        <v>1</v>
      </c>
    </row>
    <row r="23" spans="1:30">
      <c r="A23" t="s">
        <v>112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0</v>
      </c>
      <c r="X23">
        <v>0</v>
      </c>
      <c r="Y23">
        <v>256</v>
      </c>
      <c r="Z23">
        <v>6</v>
      </c>
      <c r="AA23">
        <v>6</v>
      </c>
      <c r="AB23">
        <v>1</v>
      </c>
      <c r="AC23">
        <v>1</v>
      </c>
      <c r="AD23">
        <v>1</v>
      </c>
    </row>
    <row r="24" spans="1:30">
      <c r="A24" t="s">
        <v>113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0</v>
      </c>
      <c r="Y24">
        <v>256</v>
      </c>
      <c r="Z24">
        <v>6</v>
      </c>
      <c r="AA24">
        <v>6</v>
      </c>
      <c r="AB24">
        <v>1</v>
      </c>
      <c r="AC24">
        <v>1</v>
      </c>
      <c r="AD24">
        <v>1</v>
      </c>
    </row>
    <row r="25" spans="1:30">
      <c r="A25" t="s">
        <v>114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256</v>
      </c>
      <c r="Z25">
        <v>6</v>
      </c>
      <c r="AA25">
        <v>6</v>
      </c>
      <c r="AB25">
        <v>1</v>
      </c>
      <c r="AC25">
        <v>1</v>
      </c>
      <c r="AD25">
        <v>1</v>
      </c>
    </row>
  </sheetData>
  <mergeCells count="2">
    <mergeCell ref="B1:X1"/>
    <mergeCell ref="Y1:AD1"/>
  </mergeCells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opLeftCell="B1" workbookViewId="0">
      <selection activeCell="B8" sqref="B8"/>
    </sheetView>
  </sheetViews>
  <sheetFormatPr baseColWidth="10" defaultRowHeight="15" x14ac:dyDescent="0"/>
  <cols>
    <col min="1" max="1" width="25.1640625" style="30" bestFit="1" customWidth="1"/>
    <col min="2" max="2" width="42.1640625" style="30" bestFit="1" customWidth="1"/>
    <col min="3" max="3" width="29.1640625" style="30" bestFit="1" customWidth="1"/>
    <col min="4" max="5" width="10.83203125" style="30"/>
    <col min="6" max="6" width="27" style="30" bestFit="1" customWidth="1"/>
    <col min="7" max="16384" width="10.83203125" style="30"/>
  </cols>
  <sheetData>
    <row r="1" spans="1:6" ht="18">
      <c r="A1" s="34" t="s">
        <v>115</v>
      </c>
      <c r="B1" s="34" t="s">
        <v>116</v>
      </c>
      <c r="C1" s="34" t="s">
        <v>117</v>
      </c>
    </row>
    <row r="2" spans="1:6" ht="18">
      <c r="A2" s="31" t="s">
        <v>28</v>
      </c>
      <c r="B2" s="32" t="s">
        <v>57</v>
      </c>
      <c r="C2" s="32"/>
    </row>
    <row r="3" spans="1:6" ht="18">
      <c r="A3" s="31" t="s">
        <v>15</v>
      </c>
      <c r="B3" s="32" t="s">
        <v>58</v>
      </c>
      <c r="C3" s="32"/>
      <c r="F3" s="30" t="s">
        <v>118</v>
      </c>
    </row>
    <row r="4" spans="1:6" ht="18">
      <c r="A4" s="31" t="s">
        <v>11</v>
      </c>
      <c r="B4" s="32" t="s">
        <v>59</v>
      </c>
      <c r="C4" s="32"/>
      <c r="F4" s="30" t="s">
        <v>119</v>
      </c>
    </row>
    <row r="5" spans="1:6" ht="54">
      <c r="A5" s="31" t="s">
        <v>13</v>
      </c>
      <c r="B5" s="32" t="s">
        <v>60</v>
      </c>
      <c r="C5" s="33" t="s">
        <v>124</v>
      </c>
      <c r="F5" s="30" t="s">
        <v>87</v>
      </c>
    </row>
    <row r="6" spans="1:6" ht="18">
      <c r="A6" s="31" t="s">
        <v>10</v>
      </c>
      <c r="B6" s="32" t="s">
        <v>61</v>
      </c>
      <c r="C6" s="32"/>
      <c r="F6" s="30" t="s">
        <v>88</v>
      </c>
    </row>
    <row r="7" spans="1:6" ht="18">
      <c r="A7" s="31" t="s">
        <v>78</v>
      </c>
      <c r="B7" s="32" t="s">
        <v>29</v>
      </c>
      <c r="C7" s="32"/>
      <c r="F7" s="30" t="s">
        <v>90</v>
      </c>
    </row>
    <row r="8" spans="1:6" ht="18">
      <c r="A8" s="31" t="s">
        <v>4</v>
      </c>
      <c r="B8" s="32" t="s">
        <v>62</v>
      </c>
      <c r="C8" s="32"/>
      <c r="F8" s="30" t="s">
        <v>91</v>
      </c>
    </row>
    <row r="9" spans="1:6" ht="18">
      <c r="A9" s="31" t="s">
        <v>26</v>
      </c>
      <c r="B9" s="32" t="s">
        <v>63</v>
      </c>
      <c r="C9" s="32"/>
      <c r="F9" s="30" t="s">
        <v>89</v>
      </c>
    </row>
    <row r="10" spans="1:6" ht="18">
      <c r="A10" s="31" t="s">
        <v>77</v>
      </c>
      <c r="B10" s="32" t="s">
        <v>27</v>
      </c>
      <c r="C10" s="32"/>
    </row>
    <row r="11" spans="1:6" ht="18">
      <c r="A11" s="31" t="s">
        <v>5</v>
      </c>
      <c r="B11" s="32" t="s">
        <v>64</v>
      </c>
      <c r="C11" s="32"/>
    </row>
    <row r="12" spans="1:6" ht="36">
      <c r="A12" s="31" t="s">
        <v>72</v>
      </c>
      <c r="B12" s="33" t="s">
        <v>120</v>
      </c>
      <c r="C12" s="32"/>
    </row>
    <row r="13" spans="1:6" ht="18">
      <c r="A13" s="31" t="s">
        <v>70</v>
      </c>
      <c r="B13" s="32" t="s">
        <v>18</v>
      </c>
      <c r="C13" s="32"/>
    </row>
    <row r="14" spans="1:6" ht="36">
      <c r="A14" s="31" t="s">
        <v>74</v>
      </c>
      <c r="B14" s="33" t="s">
        <v>121</v>
      </c>
      <c r="C14" s="32"/>
    </row>
    <row r="15" spans="1:6" ht="36">
      <c r="A15" s="31" t="s">
        <v>75</v>
      </c>
      <c r="B15" s="33" t="s">
        <v>122</v>
      </c>
      <c r="C15" s="32"/>
    </row>
    <row r="16" spans="1:6" ht="18">
      <c r="A16" s="31" t="s">
        <v>69</v>
      </c>
      <c r="B16" s="32" t="s">
        <v>17</v>
      </c>
      <c r="C16" s="32"/>
    </row>
    <row r="17" spans="1:3" ht="18">
      <c r="A17" s="31" t="s">
        <v>12</v>
      </c>
      <c r="B17" s="32" t="s">
        <v>65</v>
      </c>
      <c r="C17" s="32" t="s">
        <v>123</v>
      </c>
    </row>
    <row r="18" spans="1:3" ht="18">
      <c r="A18" s="31" t="s">
        <v>19</v>
      </c>
      <c r="B18" s="32" t="s">
        <v>66</v>
      </c>
      <c r="C18" s="32"/>
    </row>
    <row r="19" spans="1:3" ht="18">
      <c r="A19" s="31" t="s">
        <v>71</v>
      </c>
      <c r="B19" s="32" t="s">
        <v>20</v>
      </c>
      <c r="C19" s="32"/>
    </row>
    <row r="20" spans="1:3" ht="54">
      <c r="A20" s="31" t="s">
        <v>14</v>
      </c>
      <c r="B20" s="32" t="s">
        <v>67</v>
      </c>
      <c r="C20" s="33" t="s">
        <v>125</v>
      </c>
    </row>
    <row r="21" spans="1:3" ht="18">
      <c r="A21" s="31" t="s">
        <v>16</v>
      </c>
      <c r="B21" s="32" t="s">
        <v>68</v>
      </c>
      <c r="C21" s="32"/>
    </row>
    <row r="22" spans="1:3" ht="18">
      <c r="A22" s="31" t="s">
        <v>76</v>
      </c>
      <c r="B22" s="32" t="s">
        <v>25</v>
      </c>
      <c r="C22" s="32"/>
    </row>
    <row r="23" spans="1:3" ht="18">
      <c r="A23" s="31" t="s">
        <v>73</v>
      </c>
      <c r="B23" s="32" t="s">
        <v>22</v>
      </c>
      <c r="C23" s="32"/>
    </row>
  </sheetData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pre-analysis</vt:lpstr>
      <vt:lpstr>pre-analysis (old)</vt:lpstr>
      <vt:lpstr>Succesive tool combination Cfg</vt:lpstr>
      <vt:lpstr>Independent evaluation Cfg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Editor :</dc:creator>
  <cp:lastModifiedBy>Benjamin Bross</cp:lastModifiedBy>
  <cp:lastPrinted>2015-11-25T09:53:45Z</cp:lastPrinted>
  <dcterms:created xsi:type="dcterms:W3CDTF">2015-11-04T15:42:15Z</dcterms:created>
  <dcterms:modified xsi:type="dcterms:W3CDTF">2016-02-23T18:41:50Z</dcterms:modified>
</cp:coreProperties>
</file>