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esy\CloudStation\업무\MPEG\201602기고서\"/>
    </mc:Choice>
  </mc:AlternateContent>
  <bookViews>
    <workbookView xWindow="0" yWindow="0" windowWidth="24795" windowHeight="11760"/>
  </bookViews>
  <sheets>
    <sheet name="LDB10" sheetId="1" r:id="rId1"/>
    <sheet name="RA1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10" i="1" s="1"/>
  <c r="G15" i="1" s="1"/>
  <c r="G6" i="1"/>
  <c r="G7" i="1"/>
  <c r="G12" i="1" s="1"/>
  <c r="G8" i="1"/>
  <c r="G9" i="1"/>
  <c r="G14" i="1" s="1"/>
  <c r="G11" i="1"/>
  <c r="G16" i="1" s="1"/>
  <c r="G13" i="1"/>
  <c r="G9" i="2" l="1"/>
  <c r="G14" i="2" s="1"/>
  <c r="G6" i="2"/>
  <c r="G11" i="2" s="1"/>
  <c r="G16" i="2" s="1"/>
  <c r="G5" i="2"/>
  <c r="G10" i="2" s="1"/>
  <c r="G15" i="2" s="1"/>
  <c r="G4" i="2"/>
  <c r="G3" i="2"/>
  <c r="G8" i="2" s="1"/>
  <c r="G13" i="2" s="1"/>
  <c r="G2" i="2"/>
  <c r="G7" i="2" s="1"/>
  <c r="G12" i="2" s="1"/>
</calcChain>
</file>

<file path=xl/sharedStrings.xml><?xml version="1.0" encoding="utf-8"?>
<sst xmlns="http://schemas.openxmlformats.org/spreadsheetml/2006/main" count="26" uniqueCount="13">
  <si>
    <t>시퀀스</t>
    <phoneticPr fontId="1" type="noConversion"/>
  </si>
  <si>
    <t>QP</t>
    <phoneticPr fontId="1" type="noConversion"/>
  </si>
  <si>
    <t>bit-rate</t>
    <phoneticPr fontId="1" type="noConversion"/>
  </si>
  <si>
    <t>Y PSNR</t>
    <phoneticPr fontId="1" type="noConversion"/>
  </si>
  <si>
    <t>U PSNR</t>
    <phoneticPr fontId="1" type="noConversion"/>
  </si>
  <si>
    <t>V PSNR</t>
    <phoneticPr fontId="1" type="noConversion"/>
  </si>
  <si>
    <t>Enc Time</t>
    <phoneticPr fontId="1" type="noConversion"/>
  </si>
  <si>
    <t>Dec Time</t>
    <phoneticPr fontId="1" type="noConversion"/>
  </si>
  <si>
    <t>TrafficAndBuilding</t>
    <phoneticPr fontId="1" type="noConversion"/>
  </si>
  <si>
    <t>TrafficFlow</t>
    <phoneticPr fontId="1" type="noConversion"/>
  </si>
  <si>
    <t>TreeShade</t>
    <phoneticPr fontId="1" type="noConversion"/>
  </si>
  <si>
    <t>Y PSNR AVG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</si>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</sst>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ko-KR" sz="1400">
                <a:latin typeface="Times New Roman" panose="02020603050405020304" pitchFamily="18" charset="0"/>
                <a:cs typeface="Times New Roman" panose="02020603050405020304" pitchFamily="18" charset="0"/>
              </a:rPr>
              <a:t>Sequence</a:t>
            </a:r>
            <a:r>
              <a:rPr lang="en-US" altLang="ko-KR" sz="14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: </a:t>
            </a:r>
            <a:r>
              <a:rPr lang="en-US" altLang="ko-KR" sz="1400">
                <a:latin typeface="Times New Roman" panose="02020603050405020304" pitchFamily="18" charset="0"/>
                <a:cs typeface="Times New Roman" panose="02020603050405020304" pitchFamily="18" charset="0"/>
              </a:rPr>
              <a:t>TreeShade</a:t>
            </a:r>
          </a:p>
          <a:p>
            <a:pPr>
              <a:defRPr/>
            </a:pPr>
            <a:r>
              <a:rPr lang="en-US" altLang="ko-KR" sz="1400">
                <a:latin typeface="Times New Roman" panose="02020603050405020304" pitchFamily="18" charset="0"/>
                <a:cs typeface="Times New Roman" panose="02020603050405020304" pitchFamily="18" charset="0"/>
              </a:rPr>
              <a:t>Coding Condition : LDB10</a:t>
            </a:r>
            <a:endParaRPr lang="ko-KR" altLang="en-US" sz="14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23083577186586327"/>
          <c:y val="3.08031156299637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8.4078014184397157E-2"/>
          <c:y val="0.16745842570293359"/>
          <c:w val="0.88904502976933319"/>
          <c:h val="0.7380815262169898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'LDB10'!$D$1</c:f>
              <c:strCache>
                <c:ptCount val="1"/>
                <c:pt idx="0">
                  <c:v>Y PSNR</c:v>
                </c:pt>
              </c:strCache>
            </c:strRef>
          </c:tx>
          <c:spPr>
            <a:ln w="38100" cap="sq">
              <a:solidFill>
                <a:srgbClr val="0070C0"/>
              </a:solidFill>
              <a:miter lim="800000"/>
              <a:headEnd type="none"/>
              <a:tailEnd type="none"/>
            </a:ln>
            <a:effectLst/>
          </c:spPr>
          <c:marker>
            <c:symbol val="diamond"/>
            <c:size val="13"/>
            <c:spPr>
              <a:solidFill>
                <a:srgbClr val="0070C0"/>
              </a:solidFill>
              <a:ln w="9525" cap="sq">
                <a:noFill/>
                <a:bevel/>
              </a:ln>
              <a:effectLst/>
            </c:spPr>
          </c:marker>
          <c:xVal>
            <c:numRef>
              <c:f>'LDB10'!$C$12:$C$16</c:f>
              <c:numCache>
                <c:formatCode>General</c:formatCode>
                <c:ptCount val="5"/>
                <c:pt idx="0">
                  <c:v>22.560500000000001</c:v>
                </c:pt>
                <c:pt idx="1">
                  <c:v>9.1406083979999995</c:v>
                </c:pt>
                <c:pt idx="2">
                  <c:v>3.8039343260000003</c:v>
                </c:pt>
                <c:pt idx="3">
                  <c:v>1.568387939</c:v>
                </c:pt>
                <c:pt idx="4">
                  <c:v>0.605182373</c:v>
                </c:pt>
              </c:numCache>
            </c:numRef>
          </c:xVal>
          <c:yVal>
            <c:numRef>
              <c:f>'LDB10'!$D$12:$D$16</c:f>
              <c:numCache>
                <c:formatCode>General</c:formatCode>
                <c:ptCount val="5"/>
                <c:pt idx="0">
                  <c:v>40.671398000000003</c:v>
                </c:pt>
                <c:pt idx="1">
                  <c:v>38.272998999999999</c:v>
                </c:pt>
                <c:pt idx="2">
                  <c:v>35.664101000000002</c:v>
                </c:pt>
                <c:pt idx="3">
                  <c:v>33.057898999999999</c:v>
                </c:pt>
                <c:pt idx="4">
                  <c:v>30.529699000000001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'LDB10'!$E$1</c:f>
              <c:strCache>
                <c:ptCount val="1"/>
                <c:pt idx="0">
                  <c:v>U PSNR</c:v>
                </c:pt>
              </c:strCache>
            </c:strRef>
          </c:tx>
          <c:spPr>
            <a:ln w="3810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square"/>
            <c:size val="10"/>
            <c:spPr>
              <a:solidFill>
                <a:schemeClr val="accent2">
                  <a:lumMod val="75000"/>
                </a:schemeClr>
              </a:solidFill>
              <a:ln w="0">
                <a:solidFill>
                  <a:schemeClr val="accent2"/>
                </a:solidFill>
              </a:ln>
              <a:effectLst/>
            </c:spPr>
          </c:marker>
          <c:xVal>
            <c:numRef>
              <c:f>'LDB10'!$C$12:$C$16</c:f>
              <c:numCache>
                <c:formatCode>General</c:formatCode>
                <c:ptCount val="5"/>
                <c:pt idx="0">
                  <c:v>22.560500000000001</c:v>
                </c:pt>
                <c:pt idx="1">
                  <c:v>9.1406083979999995</c:v>
                </c:pt>
                <c:pt idx="2">
                  <c:v>3.8039343260000003</c:v>
                </c:pt>
                <c:pt idx="3">
                  <c:v>1.568387939</c:v>
                </c:pt>
                <c:pt idx="4">
                  <c:v>0.605182373</c:v>
                </c:pt>
              </c:numCache>
            </c:numRef>
          </c:xVal>
          <c:yVal>
            <c:numRef>
              <c:f>'LDB10'!$E$12:$E$16</c:f>
              <c:numCache>
                <c:formatCode>General</c:formatCode>
                <c:ptCount val="5"/>
                <c:pt idx="0">
                  <c:v>44.357101</c:v>
                </c:pt>
                <c:pt idx="1">
                  <c:v>41.624499999999998</c:v>
                </c:pt>
                <c:pt idx="2">
                  <c:v>39.452399999999997</c:v>
                </c:pt>
                <c:pt idx="3">
                  <c:v>37.834800999999999</c:v>
                </c:pt>
                <c:pt idx="4">
                  <c:v>36.467498999999997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'LDB10'!$F$1</c:f>
              <c:strCache>
                <c:ptCount val="1"/>
                <c:pt idx="0">
                  <c:v>V PSNR</c:v>
                </c:pt>
              </c:strCache>
            </c:strRef>
          </c:tx>
          <c:spPr>
            <a:ln w="317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diamond"/>
            <c:size val="14"/>
            <c:spPr>
              <a:solidFill>
                <a:schemeClr val="accent6">
                  <a:lumMod val="75000"/>
                </a:schemeClr>
              </a:solidFill>
              <a:ln w="0">
                <a:solidFill>
                  <a:schemeClr val="accent3"/>
                </a:solidFill>
              </a:ln>
              <a:effectLst/>
            </c:spPr>
          </c:marker>
          <c:xVal>
            <c:numRef>
              <c:f>'LDB10'!$C$12:$C$16</c:f>
              <c:numCache>
                <c:formatCode>General</c:formatCode>
                <c:ptCount val="5"/>
                <c:pt idx="0">
                  <c:v>22.560500000000001</c:v>
                </c:pt>
                <c:pt idx="1">
                  <c:v>9.1406083979999995</c:v>
                </c:pt>
                <c:pt idx="2">
                  <c:v>3.8039343260000003</c:v>
                </c:pt>
                <c:pt idx="3">
                  <c:v>1.568387939</c:v>
                </c:pt>
                <c:pt idx="4">
                  <c:v>0.605182373</c:v>
                </c:pt>
              </c:numCache>
            </c:numRef>
          </c:xVal>
          <c:yVal>
            <c:numRef>
              <c:f>'LDB10'!$F$12:$F$16</c:f>
              <c:numCache>
                <c:formatCode>General</c:formatCode>
                <c:ptCount val="5"/>
                <c:pt idx="0">
                  <c:v>45.487701000000001</c:v>
                </c:pt>
                <c:pt idx="1">
                  <c:v>43.133597999999999</c:v>
                </c:pt>
                <c:pt idx="2">
                  <c:v>41.270699</c:v>
                </c:pt>
                <c:pt idx="3">
                  <c:v>39.941299000000001</c:v>
                </c:pt>
                <c:pt idx="4">
                  <c:v>38.874699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'LDB10'!$G$1</c:f>
              <c:strCache>
                <c:ptCount val="1"/>
                <c:pt idx="0">
                  <c:v>Y PSNR AVG</c:v>
                </c:pt>
              </c:strCache>
            </c:strRef>
          </c:tx>
          <c:spPr>
            <a:ln w="38100" cap="rnd">
              <a:solidFill>
                <a:srgbClr val="7030A0"/>
              </a:solidFill>
              <a:prstDash val="lgDash"/>
              <a:round/>
            </a:ln>
            <a:effectLst/>
          </c:spPr>
          <c:marker>
            <c:symbol val="x"/>
            <c:size val="11"/>
            <c:spPr>
              <a:noFill/>
              <a:ln w="12700">
                <a:solidFill>
                  <a:srgbClr val="7030A0"/>
                </a:solidFill>
              </a:ln>
              <a:effectLst/>
            </c:spPr>
          </c:marker>
          <c:xVal>
            <c:numRef>
              <c:f>'LDB10'!$C$12:$C$16</c:f>
              <c:numCache>
                <c:formatCode>General</c:formatCode>
                <c:ptCount val="5"/>
                <c:pt idx="0">
                  <c:v>22.560500000000001</c:v>
                </c:pt>
                <c:pt idx="1">
                  <c:v>9.1406083979999995</c:v>
                </c:pt>
                <c:pt idx="2">
                  <c:v>3.8039343260000003</c:v>
                </c:pt>
                <c:pt idx="3">
                  <c:v>1.568387939</c:v>
                </c:pt>
                <c:pt idx="4">
                  <c:v>0.605182373</c:v>
                </c:pt>
              </c:numCache>
            </c:numRef>
          </c:xVal>
          <c:yVal>
            <c:numRef>
              <c:f>'LDB10'!$G$12:$G$16</c:f>
              <c:numCache>
                <c:formatCode>General</c:formatCode>
                <c:ptCount val="5"/>
                <c:pt idx="0">
                  <c:v>40.680932333333338</c:v>
                </c:pt>
                <c:pt idx="1">
                  <c:v>38.823799333333334</c:v>
                </c:pt>
                <c:pt idx="2">
                  <c:v>36.740966999999998</c:v>
                </c:pt>
                <c:pt idx="3">
                  <c:v>34.522665666666661</c:v>
                </c:pt>
                <c:pt idx="4">
                  <c:v>32.218866333333331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823880"/>
        <c:axId val="132826232"/>
      </c:scatterChart>
      <c:valAx>
        <c:axId val="132823880"/>
        <c:scaling>
          <c:orientation val="minMax"/>
          <c:max val="2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sz="1200"/>
                  <a:t>Mbps</a:t>
                </a:r>
                <a:endParaRPr lang="ko-KR" altLang="en-US" sz="1200"/>
              </a:p>
            </c:rich>
          </c:tx>
          <c:layout>
            <c:manualLayout>
              <c:xMode val="edge"/>
              <c:yMode val="edge"/>
              <c:x val="0.45975148913442393"/>
              <c:y val="0.94959338820511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  <c:crossAx val="132826232"/>
        <c:crosses val="autoZero"/>
        <c:crossBetween val="midCat"/>
      </c:valAx>
      <c:valAx>
        <c:axId val="132826232"/>
        <c:scaling>
          <c:orientation val="minMax"/>
          <c:max val="46"/>
          <c:min val="3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ko-KR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PSNR</a:t>
                </a:r>
                <a:endParaRPr lang="ko-KR" altLang="en-US" sz="12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6.5709812431541574E-3"/>
              <c:y val="2.4363534495199452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  <c:crossAx val="132823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</c:legendEntry>
      <c:layout>
        <c:manualLayout>
          <c:xMode val="edge"/>
          <c:yMode val="edge"/>
          <c:x val="0.59819829449179573"/>
          <c:y val="0.64333068670283289"/>
          <c:w val="0.36560862292447394"/>
          <c:h val="0.2313083693702577"/>
        </c:manualLayout>
      </c:layout>
      <c:overlay val="0"/>
      <c:spPr>
        <a:solidFill>
          <a:schemeClr val="bg1"/>
        </a:solidFill>
        <a:ln cap="sq">
          <a:noFill/>
        </a:ln>
        <a:effectLst>
          <a:softEdge rad="0"/>
        </a:effectLst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ko-KR" sz="1400">
                <a:latin typeface="Times New Roman" panose="02020603050405020304" pitchFamily="18" charset="0"/>
                <a:cs typeface="Times New Roman" panose="02020603050405020304" pitchFamily="18" charset="0"/>
              </a:rPr>
              <a:t>Sequence</a:t>
            </a:r>
            <a:r>
              <a:rPr lang="en-US" altLang="ko-KR" sz="14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: </a:t>
            </a:r>
            <a:r>
              <a:rPr lang="en-US" altLang="ko-KR" sz="1400">
                <a:latin typeface="Times New Roman" panose="02020603050405020304" pitchFamily="18" charset="0"/>
                <a:cs typeface="Times New Roman" panose="02020603050405020304" pitchFamily="18" charset="0"/>
              </a:rPr>
              <a:t>TrafficAndBuilding</a:t>
            </a:r>
          </a:p>
          <a:p>
            <a:pPr>
              <a:defRPr/>
            </a:pPr>
            <a:r>
              <a:rPr lang="en-US" altLang="ko-KR" sz="1400">
                <a:latin typeface="Times New Roman" panose="02020603050405020304" pitchFamily="18" charset="0"/>
                <a:cs typeface="Times New Roman" panose="02020603050405020304" pitchFamily="18" charset="0"/>
              </a:rPr>
              <a:t>Coding Condition : LDB10</a:t>
            </a:r>
            <a:endParaRPr lang="ko-KR" altLang="en-US" sz="14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23083577186586327"/>
          <c:y val="3.08031156299637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6.7177307510095582E-2"/>
          <c:y val="0.15700091698917787"/>
          <c:w val="0.88904502976933319"/>
          <c:h val="0.7380815262169898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'LDB10'!$D$1</c:f>
              <c:strCache>
                <c:ptCount val="1"/>
                <c:pt idx="0">
                  <c:v>Y PSNR</c:v>
                </c:pt>
              </c:strCache>
            </c:strRef>
          </c:tx>
          <c:spPr>
            <a:ln w="38100" cap="rnd">
              <a:solidFill>
                <a:srgbClr val="0070C0"/>
              </a:solidFill>
              <a:round/>
            </a:ln>
            <a:effectLst/>
          </c:spPr>
          <c:marker>
            <c:symbol val="diamond"/>
            <c:size val="13"/>
            <c:spPr>
              <a:solidFill>
                <a:srgbClr val="0070C0"/>
              </a:solidFill>
              <a:ln w="9525" cap="sq">
                <a:noFill/>
                <a:bevel/>
              </a:ln>
              <a:effectLst/>
            </c:spPr>
          </c:marker>
          <c:xVal>
            <c:numRef>
              <c:f>'LDB10'!$C$2:$C$6</c:f>
              <c:numCache>
                <c:formatCode>General</c:formatCode>
                <c:ptCount val="5"/>
                <c:pt idx="0">
                  <c:v>8.7202187500000008</c:v>
                </c:pt>
                <c:pt idx="1">
                  <c:v>3.13299292</c:v>
                </c:pt>
                <c:pt idx="2">
                  <c:v>1.3280103759999999</c:v>
                </c:pt>
                <c:pt idx="3">
                  <c:v>0.60998962400000001</c:v>
                </c:pt>
                <c:pt idx="4">
                  <c:v>0.29880319200000005</c:v>
                </c:pt>
              </c:numCache>
            </c:numRef>
          </c:xVal>
          <c:yVal>
            <c:numRef>
              <c:f>'LDB10'!$D$2:$D$6</c:f>
              <c:numCache>
                <c:formatCode>General</c:formatCode>
                <c:ptCount val="5"/>
                <c:pt idx="0">
                  <c:v>41.527901</c:v>
                </c:pt>
                <c:pt idx="1">
                  <c:v>39.586300000000001</c:v>
                </c:pt>
                <c:pt idx="2">
                  <c:v>37.301701000000001</c:v>
                </c:pt>
                <c:pt idx="3">
                  <c:v>34.881199000000002</c:v>
                </c:pt>
                <c:pt idx="4">
                  <c:v>32.4011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'LDB10'!$E$1</c:f>
              <c:strCache>
                <c:ptCount val="1"/>
                <c:pt idx="0">
                  <c:v>U PSNR</c:v>
                </c:pt>
              </c:strCache>
            </c:strRef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10"/>
            <c:spPr>
              <a:solidFill>
                <a:schemeClr val="accent2">
                  <a:lumMod val="75000"/>
                </a:schemeClr>
              </a:solidFill>
              <a:ln w="0">
                <a:solidFill>
                  <a:schemeClr val="accent2"/>
                </a:solidFill>
              </a:ln>
              <a:effectLst/>
            </c:spPr>
          </c:marker>
          <c:xVal>
            <c:numRef>
              <c:f>'LDB10'!$C$2:$C$6</c:f>
              <c:numCache>
                <c:formatCode>General</c:formatCode>
                <c:ptCount val="5"/>
                <c:pt idx="0">
                  <c:v>8.7202187500000008</c:v>
                </c:pt>
                <c:pt idx="1">
                  <c:v>3.13299292</c:v>
                </c:pt>
                <c:pt idx="2">
                  <c:v>1.3280103759999999</c:v>
                </c:pt>
                <c:pt idx="3">
                  <c:v>0.60998962400000001</c:v>
                </c:pt>
                <c:pt idx="4">
                  <c:v>0.29880319200000005</c:v>
                </c:pt>
              </c:numCache>
            </c:numRef>
          </c:xVal>
          <c:yVal>
            <c:numRef>
              <c:f>'LDB10'!$E$2:$E$6</c:f>
              <c:numCache>
                <c:formatCode>General</c:formatCode>
                <c:ptCount val="5"/>
                <c:pt idx="0">
                  <c:v>46.566001999999997</c:v>
                </c:pt>
                <c:pt idx="1">
                  <c:v>44.166401</c:v>
                </c:pt>
                <c:pt idx="2">
                  <c:v>42.332698999999998</c:v>
                </c:pt>
                <c:pt idx="3">
                  <c:v>41.040698999999996</c:v>
                </c:pt>
                <c:pt idx="4">
                  <c:v>39.9161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'LDB10'!$F$1</c:f>
              <c:strCache>
                <c:ptCount val="1"/>
                <c:pt idx="0">
                  <c:v>V PSNR</c:v>
                </c:pt>
              </c:strCache>
            </c:strRef>
          </c:tx>
          <c:spPr>
            <a:ln w="3810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diamond"/>
            <c:size val="14"/>
            <c:spPr>
              <a:solidFill>
                <a:schemeClr val="accent6">
                  <a:lumMod val="75000"/>
                </a:schemeClr>
              </a:solidFill>
              <a:ln w="0">
                <a:solidFill>
                  <a:schemeClr val="accent3"/>
                </a:solidFill>
              </a:ln>
              <a:effectLst/>
            </c:spPr>
          </c:marker>
          <c:xVal>
            <c:numRef>
              <c:f>'LDB10'!$C$2:$C$6</c:f>
              <c:numCache>
                <c:formatCode>General</c:formatCode>
                <c:ptCount val="5"/>
                <c:pt idx="0">
                  <c:v>8.7202187500000008</c:v>
                </c:pt>
                <c:pt idx="1">
                  <c:v>3.13299292</c:v>
                </c:pt>
                <c:pt idx="2">
                  <c:v>1.3280103759999999</c:v>
                </c:pt>
                <c:pt idx="3">
                  <c:v>0.60998962400000001</c:v>
                </c:pt>
                <c:pt idx="4">
                  <c:v>0.29880319200000005</c:v>
                </c:pt>
              </c:numCache>
            </c:numRef>
          </c:xVal>
          <c:yVal>
            <c:numRef>
              <c:f>'LDB10'!$F$2:$F$6</c:f>
              <c:numCache>
                <c:formatCode>General</c:formatCode>
                <c:ptCount val="5"/>
                <c:pt idx="0">
                  <c:v>46.101101</c:v>
                </c:pt>
                <c:pt idx="1">
                  <c:v>43.790698999999996</c:v>
                </c:pt>
                <c:pt idx="2">
                  <c:v>41.944302</c:v>
                </c:pt>
                <c:pt idx="3">
                  <c:v>40.611598999999998</c:v>
                </c:pt>
                <c:pt idx="4">
                  <c:v>39.487400000000001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'LDB10'!$G$1</c:f>
              <c:strCache>
                <c:ptCount val="1"/>
                <c:pt idx="0">
                  <c:v>Y PSNR AVG</c:v>
                </c:pt>
              </c:strCache>
            </c:strRef>
          </c:tx>
          <c:spPr>
            <a:ln w="38100" cap="rnd">
              <a:solidFill>
                <a:srgbClr val="7030A0"/>
              </a:solidFill>
              <a:prstDash val="lgDash"/>
              <a:round/>
            </a:ln>
            <a:effectLst/>
          </c:spPr>
          <c:marker>
            <c:symbol val="x"/>
            <c:size val="11"/>
            <c:spPr>
              <a:noFill/>
              <a:ln w="12700">
                <a:solidFill>
                  <a:srgbClr val="7030A0"/>
                </a:solidFill>
              </a:ln>
              <a:effectLst/>
            </c:spPr>
          </c:marker>
          <c:xVal>
            <c:numRef>
              <c:f>'LDB10'!$C$2:$C$6</c:f>
              <c:numCache>
                <c:formatCode>General</c:formatCode>
                <c:ptCount val="5"/>
                <c:pt idx="0">
                  <c:v>8.7202187500000008</c:v>
                </c:pt>
                <c:pt idx="1">
                  <c:v>3.13299292</c:v>
                </c:pt>
                <c:pt idx="2">
                  <c:v>1.3280103759999999</c:v>
                </c:pt>
                <c:pt idx="3">
                  <c:v>0.60998962400000001</c:v>
                </c:pt>
                <c:pt idx="4">
                  <c:v>0.29880319200000005</c:v>
                </c:pt>
              </c:numCache>
            </c:numRef>
          </c:xVal>
          <c:yVal>
            <c:numRef>
              <c:f>'LDB10'!$G$2:$G$6</c:f>
              <c:numCache>
                <c:formatCode>General</c:formatCode>
                <c:ptCount val="5"/>
                <c:pt idx="0">
                  <c:v>40.680932333333338</c:v>
                </c:pt>
                <c:pt idx="1">
                  <c:v>38.823799333333334</c:v>
                </c:pt>
                <c:pt idx="2">
                  <c:v>36.740966999999998</c:v>
                </c:pt>
                <c:pt idx="3">
                  <c:v>34.522665666666661</c:v>
                </c:pt>
                <c:pt idx="4">
                  <c:v>32.218866333333331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826624"/>
        <c:axId val="132824272"/>
      </c:scatterChart>
      <c:valAx>
        <c:axId val="132826624"/>
        <c:scaling>
          <c:orientation val="minMax"/>
          <c:max val="9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ko-KR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Mbps</a:t>
                </a:r>
                <a:endParaRPr lang="ko-KR" altLang="en-US" sz="12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5975148913442393"/>
              <c:y val="0.94959338820511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  <c:crossAx val="132824272"/>
        <c:crosses val="autoZero"/>
        <c:crossBetween val="midCat"/>
      </c:valAx>
      <c:valAx>
        <c:axId val="132824272"/>
        <c:scaling>
          <c:orientation val="minMax"/>
          <c:min val="32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sz="1400"/>
                  <a:t>PSNR</a:t>
                </a:r>
                <a:endParaRPr lang="ko-KR" altLang="en-US" sz="1400"/>
              </a:p>
            </c:rich>
          </c:tx>
          <c:layout>
            <c:manualLayout>
              <c:xMode val="edge"/>
              <c:yMode val="edge"/>
              <c:x val="6.5709812431541574E-3"/>
              <c:y val="2.4363534495199452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  <c:crossAx val="132826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</c:legendEntry>
      <c:layout>
        <c:manualLayout>
          <c:xMode val="edge"/>
          <c:yMode val="edge"/>
          <c:x val="0.63421013218478584"/>
          <c:y val="0.65378820519545167"/>
          <c:w val="0.32959665542118494"/>
          <c:h val="0.220850850877639"/>
        </c:manualLayout>
      </c:layout>
      <c:overlay val="0"/>
      <c:spPr>
        <a:solidFill>
          <a:schemeClr val="bg1"/>
        </a:solidFill>
        <a:ln cap="sq">
          <a:noFill/>
        </a:ln>
        <a:effectLst>
          <a:softEdge rad="0"/>
        </a:effectLst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ko-KR" sz="1400">
                <a:latin typeface="Times New Roman" panose="02020603050405020304" pitchFamily="18" charset="0"/>
                <a:cs typeface="Times New Roman" panose="02020603050405020304" pitchFamily="18" charset="0"/>
              </a:rPr>
              <a:t>Sequence</a:t>
            </a:r>
            <a:r>
              <a:rPr lang="en-US" altLang="ko-KR" sz="14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: </a:t>
            </a:r>
            <a:r>
              <a:rPr lang="en-US" altLang="ko-KR" sz="1400">
                <a:latin typeface="Times New Roman" panose="02020603050405020304" pitchFamily="18" charset="0"/>
                <a:cs typeface="Times New Roman" panose="02020603050405020304" pitchFamily="18" charset="0"/>
              </a:rPr>
              <a:t>TrafficFlow</a:t>
            </a:r>
          </a:p>
          <a:p>
            <a:pPr>
              <a:defRPr/>
            </a:pPr>
            <a:r>
              <a:rPr lang="en-US" altLang="ko-KR" sz="1400">
                <a:latin typeface="Times New Roman" panose="02020603050405020304" pitchFamily="18" charset="0"/>
                <a:cs typeface="Times New Roman" panose="02020603050405020304" pitchFamily="18" charset="0"/>
              </a:rPr>
              <a:t>Coding Condition : LDB10</a:t>
            </a:r>
            <a:endParaRPr lang="ko-KR" altLang="en-US" sz="14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23083577186586327"/>
          <c:y val="3.08031156299637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7.3690753690753688E-2"/>
          <c:y val="0.15700083784414459"/>
          <c:w val="0.88904502976933319"/>
          <c:h val="0.7380815262169898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'LDB10'!$D$1</c:f>
              <c:strCache>
                <c:ptCount val="1"/>
                <c:pt idx="0">
                  <c:v>Y PSNR</c:v>
                </c:pt>
              </c:strCache>
            </c:strRef>
          </c:tx>
          <c:spPr>
            <a:ln w="38100" cap="rnd">
              <a:solidFill>
                <a:srgbClr val="0070C0"/>
              </a:solidFill>
              <a:round/>
            </a:ln>
            <a:effectLst/>
          </c:spPr>
          <c:marker>
            <c:symbol val="diamond"/>
            <c:size val="13"/>
            <c:spPr>
              <a:solidFill>
                <a:srgbClr val="0070C0"/>
              </a:solidFill>
              <a:ln w="9525" cap="sq">
                <a:noFill/>
                <a:bevel/>
              </a:ln>
              <a:effectLst/>
            </c:spPr>
          </c:marker>
          <c:xVal>
            <c:numRef>
              <c:f>'LDB10'!$C$7:$C$11</c:f>
              <c:numCache>
                <c:formatCode>General</c:formatCode>
                <c:ptCount val="5"/>
                <c:pt idx="0">
                  <c:v>8.495379883</c:v>
                </c:pt>
                <c:pt idx="1">
                  <c:v>2.3452199710000001</c:v>
                </c:pt>
                <c:pt idx="2">
                  <c:v>0.97816162099999993</c:v>
                </c:pt>
                <c:pt idx="3">
                  <c:v>0.47711441000000004</c:v>
                </c:pt>
                <c:pt idx="4">
                  <c:v>0.26378720099999997</c:v>
                </c:pt>
              </c:numCache>
            </c:numRef>
          </c:xVal>
          <c:yVal>
            <c:numRef>
              <c:f>'LDB10'!$D$7:$D$11</c:f>
              <c:numCache>
                <c:formatCode>General</c:formatCode>
                <c:ptCount val="5"/>
                <c:pt idx="0">
                  <c:v>39.843497999999997</c:v>
                </c:pt>
                <c:pt idx="1">
                  <c:v>38.612099000000001</c:v>
                </c:pt>
                <c:pt idx="2">
                  <c:v>37.257098999999997</c:v>
                </c:pt>
                <c:pt idx="3">
                  <c:v>35.628898999999997</c:v>
                </c:pt>
                <c:pt idx="4">
                  <c:v>33.7258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'LDB10'!$E$1</c:f>
              <c:strCache>
                <c:ptCount val="1"/>
                <c:pt idx="0">
                  <c:v>U PSNR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10"/>
            <c:spPr>
              <a:solidFill>
                <a:schemeClr val="accent2">
                  <a:lumMod val="75000"/>
                </a:schemeClr>
              </a:solidFill>
              <a:ln w="0">
                <a:solidFill>
                  <a:schemeClr val="accent2"/>
                </a:solidFill>
              </a:ln>
              <a:effectLst/>
            </c:spPr>
          </c:marker>
          <c:dPt>
            <c:idx val="1"/>
            <c:marker>
              <c:symbol val="square"/>
              <c:size val="10"/>
              <c:spPr>
                <a:solidFill>
                  <a:schemeClr val="accent2">
                    <a:lumMod val="75000"/>
                  </a:schemeClr>
                </a:solidFill>
                <a:ln w="0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38100" cap="rnd">
                <a:solidFill>
                  <a:schemeClr val="accent2"/>
                </a:solidFill>
                <a:round/>
              </a:ln>
              <a:effectLst/>
            </c:spPr>
          </c:dPt>
          <c:xVal>
            <c:numRef>
              <c:f>'LDB10'!$C$7:$C$11</c:f>
              <c:numCache>
                <c:formatCode>General</c:formatCode>
                <c:ptCount val="5"/>
                <c:pt idx="0">
                  <c:v>8.495379883</c:v>
                </c:pt>
                <c:pt idx="1">
                  <c:v>2.3452199710000001</c:v>
                </c:pt>
                <c:pt idx="2">
                  <c:v>0.97816162099999993</c:v>
                </c:pt>
                <c:pt idx="3">
                  <c:v>0.47711441000000004</c:v>
                </c:pt>
                <c:pt idx="4">
                  <c:v>0.26378720099999997</c:v>
                </c:pt>
              </c:numCache>
            </c:numRef>
          </c:xVal>
          <c:yVal>
            <c:numRef>
              <c:f>'LDB10'!$E$7:$E$11</c:f>
              <c:numCache>
                <c:formatCode>General</c:formatCode>
                <c:ptCount val="5"/>
                <c:pt idx="0">
                  <c:v>46.951801000000003</c:v>
                </c:pt>
                <c:pt idx="1">
                  <c:v>45.177101</c:v>
                </c:pt>
                <c:pt idx="2">
                  <c:v>43.724097999999998</c:v>
                </c:pt>
                <c:pt idx="3">
                  <c:v>42.619801000000002</c:v>
                </c:pt>
                <c:pt idx="4">
                  <c:v>41.704101999999999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'LDB10'!$F$1</c:f>
              <c:strCache>
                <c:ptCount val="1"/>
                <c:pt idx="0">
                  <c:v>V PSNR</c:v>
                </c:pt>
              </c:strCache>
            </c:strRef>
          </c:tx>
          <c:spPr>
            <a:ln w="3810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diamond"/>
            <c:size val="14"/>
            <c:spPr>
              <a:solidFill>
                <a:schemeClr val="accent6">
                  <a:lumMod val="75000"/>
                </a:schemeClr>
              </a:solidFill>
              <a:ln w="0">
                <a:solidFill>
                  <a:schemeClr val="accent3"/>
                </a:solidFill>
              </a:ln>
              <a:effectLst/>
            </c:spPr>
          </c:marker>
          <c:xVal>
            <c:numRef>
              <c:f>'LDB10'!$C$7:$C$11</c:f>
              <c:numCache>
                <c:formatCode>General</c:formatCode>
                <c:ptCount val="5"/>
                <c:pt idx="0">
                  <c:v>8.495379883</c:v>
                </c:pt>
                <c:pt idx="1">
                  <c:v>2.3452199710000001</c:v>
                </c:pt>
                <c:pt idx="2">
                  <c:v>0.97816162099999993</c:v>
                </c:pt>
                <c:pt idx="3">
                  <c:v>0.47711441000000004</c:v>
                </c:pt>
                <c:pt idx="4">
                  <c:v>0.26378720099999997</c:v>
                </c:pt>
              </c:numCache>
            </c:numRef>
          </c:xVal>
          <c:yVal>
            <c:numRef>
              <c:f>'LDB10'!$F$7:$F$11</c:f>
              <c:numCache>
                <c:formatCode>General</c:formatCode>
                <c:ptCount val="5"/>
                <c:pt idx="0">
                  <c:v>46.672600000000003</c:v>
                </c:pt>
                <c:pt idx="1">
                  <c:v>45.235000999999997</c:v>
                </c:pt>
                <c:pt idx="2">
                  <c:v>43.868999000000002</c:v>
                </c:pt>
                <c:pt idx="3">
                  <c:v>42.685901999999999</c:v>
                </c:pt>
                <c:pt idx="4">
                  <c:v>41.590598999999997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'LDB10'!$G$1</c:f>
              <c:strCache>
                <c:ptCount val="1"/>
                <c:pt idx="0">
                  <c:v>Y PSNR AVG</c:v>
                </c:pt>
              </c:strCache>
            </c:strRef>
          </c:tx>
          <c:spPr>
            <a:ln w="38100" cap="rnd">
              <a:solidFill>
                <a:srgbClr val="7030A0"/>
              </a:solidFill>
              <a:prstDash val="lgDash"/>
              <a:round/>
            </a:ln>
            <a:effectLst/>
          </c:spPr>
          <c:marker>
            <c:symbol val="x"/>
            <c:size val="11"/>
            <c:spPr>
              <a:noFill/>
              <a:ln w="12700">
                <a:solidFill>
                  <a:srgbClr val="7030A0"/>
                </a:solidFill>
              </a:ln>
              <a:effectLst/>
            </c:spPr>
          </c:marker>
          <c:xVal>
            <c:numRef>
              <c:f>'LDB10'!$C$7:$C$11</c:f>
              <c:numCache>
                <c:formatCode>General</c:formatCode>
                <c:ptCount val="5"/>
                <c:pt idx="0">
                  <c:v>8.495379883</c:v>
                </c:pt>
                <c:pt idx="1">
                  <c:v>2.3452199710000001</c:v>
                </c:pt>
                <c:pt idx="2">
                  <c:v>0.97816162099999993</c:v>
                </c:pt>
                <c:pt idx="3">
                  <c:v>0.47711441000000004</c:v>
                </c:pt>
                <c:pt idx="4">
                  <c:v>0.26378720099999997</c:v>
                </c:pt>
              </c:numCache>
            </c:numRef>
          </c:xVal>
          <c:yVal>
            <c:numRef>
              <c:f>'LDB10'!$G$7:$G$11</c:f>
              <c:numCache>
                <c:formatCode>General</c:formatCode>
                <c:ptCount val="5"/>
                <c:pt idx="0">
                  <c:v>40.680932333333338</c:v>
                </c:pt>
                <c:pt idx="1">
                  <c:v>38.823799333333334</c:v>
                </c:pt>
                <c:pt idx="2">
                  <c:v>36.740966999999998</c:v>
                </c:pt>
                <c:pt idx="3">
                  <c:v>34.522665666666661</c:v>
                </c:pt>
                <c:pt idx="4">
                  <c:v>32.218866333333331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825056"/>
        <c:axId val="132828584"/>
      </c:scatterChart>
      <c:valAx>
        <c:axId val="132825056"/>
        <c:scaling>
          <c:orientation val="minMax"/>
          <c:max val="9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ko-KR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Mbps</a:t>
                </a:r>
                <a:endParaRPr lang="ko-KR" altLang="en-US" sz="12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5975148913442393"/>
              <c:y val="0.94959338820511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  <c:crossAx val="132828584"/>
        <c:crosses val="autoZero"/>
        <c:crossBetween val="midCat"/>
      </c:valAx>
      <c:valAx>
        <c:axId val="132828584"/>
        <c:scaling>
          <c:orientation val="minMax"/>
          <c:max val="48"/>
          <c:min val="32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sz="1200"/>
                  <a:t>PSNR</a:t>
                </a:r>
                <a:endParaRPr lang="ko-KR" altLang="en-US" sz="1200"/>
              </a:p>
            </c:rich>
          </c:tx>
          <c:layout>
            <c:manualLayout>
              <c:xMode val="edge"/>
              <c:yMode val="edge"/>
              <c:x val="6.5709812431541574E-3"/>
              <c:y val="2.4363534495199452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  <c:crossAx val="1328250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</c:legendEntry>
      <c:layout>
        <c:manualLayout>
          <c:xMode val="edge"/>
          <c:yMode val="edge"/>
          <c:x val="0.62109150508748534"/>
          <c:y val="0.65951007509384563"/>
          <c:w val="0.3427153215122975"/>
          <c:h val="0.21512915731568419"/>
        </c:manualLayout>
      </c:layout>
      <c:overlay val="0"/>
      <c:spPr>
        <a:solidFill>
          <a:schemeClr val="bg1"/>
        </a:solidFill>
        <a:ln cap="sq">
          <a:noFill/>
        </a:ln>
        <a:effectLst>
          <a:softEdge rad="0"/>
        </a:effectLst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ko-KR" sz="1400">
                <a:latin typeface="Times New Roman" panose="02020603050405020304" pitchFamily="18" charset="0"/>
                <a:cs typeface="Times New Roman" panose="02020603050405020304" pitchFamily="18" charset="0"/>
              </a:rPr>
              <a:t>Sequence</a:t>
            </a:r>
            <a:r>
              <a:rPr lang="en-US" altLang="ko-KR" sz="14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: </a:t>
            </a:r>
            <a:r>
              <a:rPr lang="en-US" altLang="ko-KR" sz="1400">
                <a:latin typeface="Times New Roman" panose="02020603050405020304" pitchFamily="18" charset="0"/>
                <a:cs typeface="Times New Roman" panose="02020603050405020304" pitchFamily="18" charset="0"/>
              </a:rPr>
              <a:t>TreeShade</a:t>
            </a:r>
          </a:p>
          <a:p>
            <a:pPr>
              <a:defRPr/>
            </a:pPr>
            <a:r>
              <a:rPr lang="en-US" altLang="ko-KR" sz="1400">
                <a:latin typeface="Times New Roman" panose="02020603050405020304" pitchFamily="18" charset="0"/>
                <a:cs typeface="Times New Roman" panose="02020603050405020304" pitchFamily="18" charset="0"/>
              </a:rPr>
              <a:t>Coding Condition : RA10</a:t>
            </a:r>
            <a:endParaRPr lang="ko-KR" altLang="en-US" sz="14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23083577186586327"/>
          <c:y val="3.08031156299637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6.7177307510095582E-2"/>
          <c:y val="0.15700091698917787"/>
          <c:w val="0.88904502976933319"/>
          <c:h val="0.7380815262169898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'RA10'!$D$1</c:f>
              <c:strCache>
                <c:ptCount val="1"/>
                <c:pt idx="0">
                  <c:v>Y PSNR</c:v>
                </c:pt>
              </c:strCache>
            </c:strRef>
          </c:tx>
          <c:spPr>
            <a:ln w="38100" cap="sq">
              <a:solidFill>
                <a:srgbClr val="0070C0"/>
              </a:solidFill>
              <a:miter lim="800000"/>
              <a:headEnd type="none"/>
              <a:tailEnd type="none"/>
            </a:ln>
            <a:effectLst/>
          </c:spPr>
          <c:marker>
            <c:symbol val="diamond"/>
            <c:size val="13"/>
            <c:spPr>
              <a:solidFill>
                <a:srgbClr val="0070C0"/>
              </a:solidFill>
              <a:ln w="9525" cap="sq">
                <a:noFill/>
                <a:bevel/>
              </a:ln>
              <a:effectLst/>
            </c:spPr>
          </c:marker>
          <c:xVal>
            <c:numRef>
              <c:f>'RA10'!$C$12:$C$16</c:f>
              <c:numCache>
                <c:formatCode>General</c:formatCode>
                <c:ptCount val="5"/>
                <c:pt idx="0">
                  <c:v>25.713257809999998</c:v>
                </c:pt>
                <c:pt idx="1">
                  <c:v>11.25534766</c:v>
                </c:pt>
                <c:pt idx="2">
                  <c:v>5.3022617189999997</c:v>
                </c:pt>
                <c:pt idx="3">
                  <c:v>2.564312744</c:v>
                </c:pt>
                <c:pt idx="4">
                  <c:v>1.189098389</c:v>
                </c:pt>
              </c:numCache>
            </c:numRef>
          </c:xVal>
          <c:yVal>
            <c:numRef>
              <c:f>'RA10'!$D$12:$D$16</c:f>
              <c:numCache>
                <c:formatCode>General</c:formatCode>
                <c:ptCount val="5"/>
                <c:pt idx="0">
                  <c:v>40.637900999999999</c:v>
                </c:pt>
                <c:pt idx="1">
                  <c:v>38.477401999999998</c:v>
                </c:pt>
                <c:pt idx="2">
                  <c:v>36.033999999999999</c:v>
                </c:pt>
                <c:pt idx="3">
                  <c:v>33.540401000000003</c:v>
                </c:pt>
                <c:pt idx="4">
                  <c:v>31.034800000000001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'RA10'!$E$1</c:f>
              <c:strCache>
                <c:ptCount val="1"/>
                <c:pt idx="0">
                  <c:v>U PSNR</c:v>
                </c:pt>
              </c:strCache>
            </c:strRef>
          </c:tx>
          <c:spPr>
            <a:ln w="3810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square"/>
            <c:size val="10"/>
            <c:spPr>
              <a:solidFill>
                <a:schemeClr val="accent2">
                  <a:lumMod val="75000"/>
                </a:schemeClr>
              </a:solidFill>
              <a:ln w="0">
                <a:solidFill>
                  <a:schemeClr val="accent2"/>
                </a:solidFill>
              </a:ln>
              <a:effectLst/>
            </c:spPr>
          </c:marker>
          <c:xVal>
            <c:numRef>
              <c:f>'RA10'!$C$12:$C$16</c:f>
              <c:numCache>
                <c:formatCode>General</c:formatCode>
                <c:ptCount val="5"/>
                <c:pt idx="0">
                  <c:v>25.713257809999998</c:v>
                </c:pt>
                <c:pt idx="1">
                  <c:v>11.25534766</c:v>
                </c:pt>
                <c:pt idx="2">
                  <c:v>5.3022617189999997</c:v>
                </c:pt>
                <c:pt idx="3">
                  <c:v>2.564312744</c:v>
                </c:pt>
                <c:pt idx="4">
                  <c:v>1.189098389</c:v>
                </c:pt>
              </c:numCache>
            </c:numRef>
          </c:xVal>
          <c:yVal>
            <c:numRef>
              <c:f>'RA10'!$E$12:$E$16</c:f>
              <c:numCache>
                <c:formatCode>General</c:formatCode>
                <c:ptCount val="5"/>
                <c:pt idx="0">
                  <c:v>44.753200999999997</c:v>
                </c:pt>
                <c:pt idx="1">
                  <c:v>42.0518</c:v>
                </c:pt>
                <c:pt idx="2">
                  <c:v>39.831200000000003</c:v>
                </c:pt>
                <c:pt idx="3">
                  <c:v>38.200400999999999</c:v>
                </c:pt>
                <c:pt idx="4">
                  <c:v>36.691001999999997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'RA10'!$F$1</c:f>
              <c:strCache>
                <c:ptCount val="1"/>
                <c:pt idx="0">
                  <c:v>V PSNR</c:v>
                </c:pt>
              </c:strCache>
            </c:strRef>
          </c:tx>
          <c:spPr>
            <a:ln w="317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diamond"/>
            <c:size val="14"/>
            <c:spPr>
              <a:solidFill>
                <a:schemeClr val="accent6">
                  <a:lumMod val="75000"/>
                </a:schemeClr>
              </a:solidFill>
              <a:ln w="0">
                <a:solidFill>
                  <a:schemeClr val="accent3"/>
                </a:solidFill>
              </a:ln>
              <a:effectLst/>
            </c:spPr>
          </c:marker>
          <c:xVal>
            <c:numRef>
              <c:f>'RA10'!$C$12:$C$16</c:f>
              <c:numCache>
                <c:formatCode>General</c:formatCode>
                <c:ptCount val="5"/>
                <c:pt idx="0">
                  <c:v>25.713257809999998</c:v>
                </c:pt>
                <c:pt idx="1">
                  <c:v>11.25534766</c:v>
                </c:pt>
                <c:pt idx="2">
                  <c:v>5.3022617189999997</c:v>
                </c:pt>
                <c:pt idx="3">
                  <c:v>2.564312744</c:v>
                </c:pt>
                <c:pt idx="4">
                  <c:v>1.189098389</c:v>
                </c:pt>
              </c:numCache>
            </c:numRef>
          </c:xVal>
          <c:yVal>
            <c:numRef>
              <c:f>'RA10'!$F$12:$F$16</c:f>
              <c:numCache>
                <c:formatCode>General</c:formatCode>
                <c:ptCount val="5"/>
                <c:pt idx="0">
                  <c:v>45.726101</c:v>
                </c:pt>
                <c:pt idx="1">
                  <c:v>43.401901000000002</c:v>
                </c:pt>
                <c:pt idx="2">
                  <c:v>41.530498999999999</c:v>
                </c:pt>
                <c:pt idx="3">
                  <c:v>40.185001</c:v>
                </c:pt>
                <c:pt idx="4">
                  <c:v>39.030898999999998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'RA10'!$G$1</c:f>
              <c:strCache>
                <c:ptCount val="1"/>
                <c:pt idx="0">
                  <c:v>Y PSNR AVG</c:v>
                </c:pt>
              </c:strCache>
            </c:strRef>
          </c:tx>
          <c:spPr>
            <a:ln w="38100" cap="rnd">
              <a:solidFill>
                <a:srgbClr val="7030A0"/>
              </a:solidFill>
              <a:prstDash val="lgDash"/>
              <a:round/>
            </a:ln>
            <a:effectLst/>
          </c:spPr>
          <c:marker>
            <c:symbol val="x"/>
            <c:size val="11"/>
            <c:spPr>
              <a:noFill/>
              <a:ln w="12700">
                <a:solidFill>
                  <a:srgbClr val="7030A0"/>
                </a:solidFill>
              </a:ln>
              <a:effectLst/>
            </c:spPr>
          </c:marker>
          <c:xVal>
            <c:numRef>
              <c:f>'RA10'!$C$12:$C$16</c:f>
              <c:numCache>
                <c:formatCode>General</c:formatCode>
                <c:ptCount val="5"/>
                <c:pt idx="0">
                  <c:v>25.713257809999998</c:v>
                </c:pt>
                <c:pt idx="1">
                  <c:v>11.25534766</c:v>
                </c:pt>
                <c:pt idx="2">
                  <c:v>5.3022617189999997</c:v>
                </c:pt>
                <c:pt idx="3">
                  <c:v>2.564312744</c:v>
                </c:pt>
                <c:pt idx="4">
                  <c:v>1.189098389</c:v>
                </c:pt>
              </c:numCache>
            </c:numRef>
          </c:xVal>
          <c:yVal>
            <c:numRef>
              <c:f>'RA10'!$G$12:$G$16</c:f>
              <c:numCache>
                <c:formatCode>General</c:formatCode>
                <c:ptCount val="5"/>
                <c:pt idx="0">
                  <c:v>40.709799333333329</c:v>
                </c:pt>
                <c:pt idx="1">
                  <c:v>39.117734333333331</c:v>
                </c:pt>
                <c:pt idx="2">
                  <c:v>37.215267000000004</c:v>
                </c:pt>
                <c:pt idx="3">
                  <c:v>35.111667666666669</c:v>
                </c:pt>
                <c:pt idx="4">
                  <c:v>32.849366000000003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828976"/>
        <c:axId val="132827408"/>
      </c:scatterChart>
      <c:valAx>
        <c:axId val="132828976"/>
        <c:scaling>
          <c:orientation val="minMax"/>
          <c:max val="26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ko-KR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Mbps</a:t>
                </a:r>
                <a:endParaRPr lang="ko-KR" altLang="en-US" sz="12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5975148913442393"/>
              <c:y val="0.94959338820511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  <c:crossAx val="132827408"/>
        <c:crosses val="autoZero"/>
        <c:crossBetween val="midCat"/>
      </c:valAx>
      <c:valAx>
        <c:axId val="132827408"/>
        <c:scaling>
          <c:orientation val="minMax"/>
          <c:max val="46"/>
          <c:min val="3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sz="1400"/>
                  <a:t>PSNR</a:t>
                </a:r>
                <a:endParaRPr lang="ko-KR" altLang="en-US" sz="1400"/>
              </a:p>
            </c:rich>
          </c:tx>
          <c:layout>
            <c:manualLayout>
              <c:xMode val="edge"/>
              <c:yMode val="edge"/>
              <c:x val="6.5709812431541574E-3"/>
              <c:y val="2.4363534495199452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  <c:crossAx val="132828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</c:legendEntry>
      <c:layout>
        <c:manualLayout>
          <c:xMode val="edge"/>
          <c:yMode val="edge"/>
          <c:x val="0.60997768047073919"/>
          <c:y val="0.64559390113263437"/>
          <c:w val="0.35382907560495092"/>
          <c:h val="0.2290453101460293"/>
        </c:manualLayout>
      </c:layout>
      <c:overlay val="0"/>
      <c:spPr>
        <a:solidFill>
          <a:schemeClr val="bg1"/>
        </a:solidFill>
        <a:ln cap="sq">
          <a:noFill/>
        </a:ln>
        <a:effectLst>
          <a:softEdge rad="0"/>
        </a:effectLst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ko-KR" sz="1400">
                <a:latin typeface="Times New Roman" panose="02020603050405020304" pitchFamily="18" charset="0"/>
                <a:cs typeface="Times New Roman" panose="02020603050405020304" pitchFamily="18" charset="0"/>
              </a:rPr>
              <a:t>Sequence</a:t>
            </a:r>
            <a:r>
              <a:rPr lang="en-US" altLang="ko-KR" sz="14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: </a:t>
            </a:r>
            <a:r>
              <a:rPr lang="en-US" altLang="ko-KR" sz="1400">
                <a:latin typeface="Times New Roman" panose="02020603050405020304" pitchFamily="18" charset="0"/>
                <a:cs typeface="Times New Roman" panose="02020603050405020304" pitchFamily="18" charset="0"/>
              </a:rPr>
              <a:t>TrafficAndBuilding</a:t>
            </a:r>
          </a:p>
          <a:p>
            <a:pPr>
              <a:defRPr/>
            </a:pPr>
            <a:r>
              <a:rPr lang="en-US" altLang="ko-KR" sz="1400">
                <a:latin typeface="Times New Roman" panose="02020603050405020304" pitchFamily="18" charset="0"/>
                <a:cs typeface="Times New Roman" panose="02020603050405020304" pitchFamily="18" charset="0"/>
              </a:rPr>
              <a:t>Coding Condition : RA10</a:t>
            </a:r>
            <a:endParaRPr lang="ko-KR" altLang="en-US" sz="14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23083577186586327"/>
          <c:y val="3.08031156299637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6.7177307510095582E-2"/>
          <c:y val="0.15700091698917787"/>
          <c:w val="0.88904502976933319"/>
          <c:h val="0.7380815262169898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'RA10'!$D$1</c:f>
              <c:strCache>
                <c:ptCount val="1"/>
                <c:pt idx="0">
                  <c:v>Y PSNR</c:v>
                </c:pt>
              </c:strCache>
            </c:strRef>
          </c:tx>
          <c:spPr>
            <a:ln w="38100" cap="rnd">
              <a:solidFill>
                <a:srgbClr val="0070C0"/>
              </a:solidFill>
              <a:round/>
            </a:ln>
            <a:effectLst/>
          </c:spPr>
          <c:marker>
            <c:symbol val="diamond"/>
            <c:size val="13"/>
            <c:spPr>
              <a:solidFill>
                <a:srgbClr val="0070C0"/>
              </a:solidFill>
              <a:ln w="9525" cap="sq">
                <a:noFill/>
                <a:bevel/>
              </a:ln>
              <a:effectLst/>
            </c:spPr>
          </c:marker>
          <c:xVal>
            <c:numRef>
              <c:f>'RA10'!$C$2:$C$6</c:f>
              <c:numCache>
                <c:formatCode>General</c:formatCode>
                <c:ptCount val="5"/>
                <c:pt idx="0">
                  <c:v>11.231400390000001</c:v>
                </c:pt>
                <c:pt idx="1">
                  <c:v>4.6993305659999995</c:v>
                </c:pt>
                <c:pt idx="2">
                  <c:v>2.3331630859999999</c:v>
                </c:pt>
                <c:pt idx="3">
                  <c:v>1.222638428</c:v>
                </c:pt>
                <c:pt idx="4">
                  <c:v>0.64505841099999994</c:v>
                </c:pt>
              </c:numCache>
            </c:numRef>
          </c:xVal>
          <c:yVal>
            <c:numRef>
              <c:f>'RA10'!$D$2:$D$6</c:f>
              <c:numCache>
                <c:formatCode>General</c:formatCode>
                <c:ptCount val="5"/>
                <c:pt idx="0">
                  <c:v>41.606997999999997</c:v>
                </c:pt>
                <c:pt idx="1">
                  <c:v>40.035998999999997</c:v>
                </c:pt>
                <c:pt idx="2">
                  <c:v>38.0075</c:v>
                </c:pt>
                <c:pt idx="3">
                  <c:v>35.682400000000001</c:v>
                </c:pt>
                <c:pt idx="4">
                  <c:v>33.203999000000003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'RA10'!$E$1</c:f>
              <c:strCache>
                <c:ptCount val="1"/>
                <c:pt idx="0">
                  <c:v>U PSNR</c:v>
                </c:pt>
              </c:strCache>
            </c:strRef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10"/>
            <c:spPr>
              <a:solidFill>
                <a:schemeClr val="accent2">
                  <a:lumMod val="75000"/>
                </a:schemeClr>
              </a:solidFill>
              <a:ln w="0">
                <a:solidFill>
                  <a:schemeClr val="accent2"/>
                </a:solidFill>
              </a:ln>
              <a:effectLst/>
            </c:spPr>
          </c:marker>
          <c:xVal>
            <c:numRef>
              <c:f>'RA10'!$C$2:$C$6</c:f>
              <c:numCache>
                <c:formatCode>General</c:formatCode>
                <c:ptCount val="5"/>
                <c:pt idx="0">
                  <c:v>11.231400390000001</c:v>
                </c:pt>
                <c:pt idx="1">
                  <c:v>4.6993305659999995</c:v>
                </c:pt>
                <c:pt idx="2">
                  <c:v>2.3331630859999999</c:v>
                </c:pt>
                <c:pt idx="3">
                  <c:v>1.222638428</c:v>
                </c:pt>
                <c:pt idx="4">
                  <c:v>0.64505841099999994</c:v>
                </c:pt>
              </c:numCache>
            </c:numRef>
          </c:xVal>
          <c:yVal>
            <c:numRef>
              <c:f>'RA10'!$E$2:$E$6</c:f>
              <c:numCache>
                <c:formatCode>General</c:formatCode>
                <c:ptCount val="5"/>
                <c:pt idx="0">
                  <c:v>47.219700000000003</c:v>
                </c:pt>
                <c:pt idx="1">
                  <c:v>44.859698999999999</c:v>
                </c:pt>
                <c:pt idx="2">
                  <c:v>42.954799999999999</c:v>
                </c:pt>
                <c:pt idx="3">
                  <c:v>41.554501000000002</c:v>
                </c:pt>
                <c:pt idx="4">
                  <c:v>40.335898999999998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'RA10'!$F$1</c:f>
              <c:strCache>
                <c:ptCount val="1"/>
                <c:pt idx="0">
                  <c:v>V PSNR</c:v>
                </c:pt>
              </c:strCache>
            </c:strRef>
          </c:tx>
          <c:spPr>
            <a:ln w="3810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diamond"/>
            <c:size val="14"/>
            <c:spPr>
              <a:solidFill>
                <a:schemeClr val="accent6">
                  <a:lumMod val="75000"/>
                </a:schemeClr>
              </a:solidFill>
              <a:ln w="0">
                <a:solidFill>
                  <a:schemeClr val="accent3"/>
                </a:solidFill>
              </a:ln>
              <a:effectLst/>
            </c:spPr>
          </c:marker>
          <c:xVal>
            <c:numRef>
              <c:f>'RA10'!$C$2:$C$6</c:f>
              <c:numCache>
                <c:formatCode>General</c:formatCode>
                <c:ptCount val="5"/>
                <c:pt idx="0">
                  <c:v>11.231400390000001</c:v>
                </c:pt>
                <c:pt idx="1">
                  <c:v>4.6993305659999995</c:v>
                </c:pt>
                <c:pt idx="2">
                  <c:v>2.3331630859999999</c:v>
                </c:pt>
                <c:pt idx="3">
                  <c:v>1.222638428</c:v>
                </c:pt>
                <c:pt idx="4">
                  <c:v>0.64505841099999994</c:v>
                </c:pt>
              </c:numCache>
            </c:numRef>
          </c:xVal>
          <c:yVal>
            <c:numRef>
              <c:f>'RA10'!$F$2:$F$6</c:f>
              <c:numCache>
                <c:formatCode>General</c:formatCode>
                <c:ptCount val="5"/>
                <c:pt idx="0">
                  <c:v>46.619801000000002</c:v>
                </c:pt>
                <c:pt idx="1">
                  <c:v>44.4557</c:v>
                </c:pt>
                <c:pt idx="2">
                  <c:v>42.629601000000001</c:v>
                </c:pt>
                <c:pt idx="3">
                  <c:v>41.2575</c:v>
                </c:pt>
                <c:pt idx="4">
                  <c:v>40.002701000000002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'RA10'!$G$1</c:f>
              <c:strCache>
                <c:ptCount val="1"/>
                <c:pt idx="0">
                  <c:v>Y PSNR AVG</c:v>
                </c:pt>
              </c:strCache>
            </c:strRef>
          </c:tx>
          <c:spPr>
            <a:ln w="38100" cap="rnd">
              <a:solidFill>
                <a:srgbClr val="7030A0"/>
              </a:solidFill>
              <a:prstDash val="lgDash"/>
              <a:round/>
            </a:ln>
            <a:effectLst/>
          </c:spPr>
          <c:marker>
            <c:symbol val="x"/>
            <c:size val="11"/>
            <c:spPr>
              <a:noFill/>
              <a:ln w="12700">
                <a:solidFill>
                  <a:srgbClr val="7030A0"/>
                </a:solidFill>
              </a:ln>
              <a:effectLst/>
            </c:spPr>
          </c:marker>
          <c:xVal>
            <c:numRef>
              <c:f>'RA10'!$C$2:$C$6</c:f>
              <c:numCache>
                <c:formatCode>General</c:formatCode>
                <c:ptCount val="5"/>
                <c:pt idx="0">
                  <c:v>11.231400390000001</c:v>
                </c:pt>
                <c:pt idx="1">
                  <c:v>4.6993305659999995</c:v>
                </c:pt>
                <c:pt idx="2">
                  <c:v>2.3331630859999999</c:v>
                </c:pt>
                <c:pt idx="3">
                  <c:v>1.222638428</c:v>
                </c:pt>
                <c:pt idx="4">
                  <c:v>0.64505841099999994</c:v>
                </c:pt>
              </c:numCache>
            </c:numRef>
          </c:xVal>
          <c:yVal>
            <c:numRef>
              <c:f>'RA10'!$G$2:$G$6</c:f>
              <c:numCache>
                <c:formatCode>General</c:formatCode>
                <c:ptCount val="5"/>
                <c:pt idx="0">
                  <c:v>40.709799333333329</c:v>
                </c:pt>
                <c:pt idx="1">
                  <c:v>39.117734333333331</c:v>
                </c:pt>
                <c:pt idx="2">
                  <c:v>37.215267000000004</c:v>
                </c:pt>
                <c:pt idx="3">
                  <c:v>35.111667666666669</c:v>
                </c:pt>
                <c:pt idx="4">
                  <c:v>32.849366000000003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830936"/>
        <c:axId val="403915664"/>
      </c:scatterChart>
      <c:valAx>
        <c:axId val="132830936"/>
        <c:scaling>
          <c:orientation val="minMax"/>
          <c:max val="12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sz="1200"/>
                  <a:t>Mbps</a:t>
                </a:r>
                <a:endParaRPr lang="ko-KR" altLang="en-US" sz="1200"/>
              </a:p>
            </c:rich>
          </c:tx>
          <c:layout>
            <c:manualLayout>
              <c:xMode val="edge"/>
              <c:yMode val="edge"/>
              <c:x val="0.45975148913442393"/>
              <c:y val="0.94959338820511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  <c:crossAx val="403915664"/>
        <c:crosses val="autoZero"/>
        <c:crossBetween val="midCat"/>
      </c:valAx>
      <c:valAx>
        <c:axId val="403915664"/>
        <c:scaling>
          <c:orientation val="minMax"/>
          <c:min val="32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sz="1200"/>
                  <a:t>PSNR</a:t>
                </a:r>
                <a:endParaRPr lang="ko-KR" altLang="en-US" sz="1200"/>
              </a:p>
            </c:rich>
          </c:tx>
          <c:layout>
            <c:manualLayout>
              <c:xMode val="edge"/>
              <c:yMode val="edge"/>
              <c:x val="6.5709812431541574E-3"/>
              <c:y val="2.4363534495199452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  <c:crossAx val="132830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</c:legendEntry>
      <c:layout>
        <c:manualLayout>
          <c:xMode val="edge"/>
          <c:yMode val="edge"/>
          <c:x val="0.63771511233833877"/>
          <c:y val="0.65378820519545167"/>
          <c:w val="0.32609159403578847"/>
          <c:h val="0.220850850877639"/>
        </c:manualLayout>
      </c:layout>
      <c:overlay val="0"/>
      <c:spPr>
        <a:solidFill>
          <a:schemeClr val="bg1"/>
        </a:solidFill>
        <a:ln cap="sq">
          <a:noFill/>
        </a:ln>
        <a:effectLst>
          <a:softEdge rad="0"/>
        </a:effectLst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ko-KR" sz="1400">
                <a:latin typeface="Times New Roman" panose="02020603050405020304" pitchFamily="18" charset="0"/>
                <a:cs typeface="Times New Roman" panose="02020603050405020304" pitchFamily="18" charset="0"/>
              </a:rPr>
              <a:t>Sequence</a:t>
            </a:r>
            <a:r>
              <a:rPr lang="en-US" altLang="ko-KR" sz="14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: </a:t>
            </a:r>
            <a:r>
              <a:rPr lang="en-US" altLang="ko-KR" sz="1400">
                <a:latin typeface="Times New Roman" panose="02020603050405020304" pitchFamily="18" charset="0"/>
                <a:cs typeface="Times New Roman" panose="02020603050405020304" pitchFamily="18" charset="0"/>
              </a:rPr>
              <a:t>TrafficFlow</a:t>
            </a:r>
          </a:p>
          <a:p>
            <a:pPr>
              <a:defRPr/>
            </a:pPr>
            <a:r>
              <a:rPr lang="en-US" altLang="ko-KR" sz="1400">
                <a:latin typeface="Times New Roman" panose="02020603050405020304" pitchFamily="18" charset="0"/>
                <a:cs typeface="Times New Roman" panose="02020603050405020304" pitchFamily="18" charset="0"/>
              </a:rPr>
              <a:t>Coding Condition :</a:t>
            </a:r>
            <a:r>
              <a:rPr lang="en-US" altLang="ko-KR" sz="14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RA</a:t>
            </a:r>
            <a:r>
              <a:rPr lang="en-US" altLang="ko-KR" sz="1400">
                <a:latin typeface="Times New Roman" panose="02020603050405020304" pitchFamily="18" charset="0"/>
                <a:cs typeface="Times New Roman" panose="02020603050405020304" pitchFamily="18" charset="0"/>
              </a:rPr>
              <a:t>10</a:t>
            </a:r>
            <a:endParaRPr lang="ko-KR" altLang="en-US" sz="14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23083577186586327"/>
          <c:y val="3.08031156299637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6.7177307510095582E-2"/>
          <c:y val="0.15700091698917787"/>
          <c:w val="0.88904502976933319"/>
          <c:h val="0.7380815262169898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'RA10'!$D$1</c:f>
              <c:strCache>
                <c:ptCount val="1"/>
                <c:pt idx="0">
                  <c:v>Y PSNR</c:v>
                </c:pt>
              </c:strCache>
            </c:strRef>
          </c:tx>
          <c:spPr>
            <a:ln w="38100" cap="rnd">
              <a:solidFill>
                <a:srgbClr val="0070C0"/>
              </a:solidFill>
              <a:round/>
            </a:ln>
            <a:effectLst/>
          </c:spPr>
          <c:marker>
            <c:symbol val="diamond"/>
            <c:size val="13"/>
            <c:spPr>
              <a:solidFill>
                <a:srgbClr val="0070C0"/>
              </a:solidFill>
              <a:ln w="9525" cap="sq">
                <a:noFill/>
                <a:bevel/>
              </a:ln>
              <a:effectLst/>
            </c:spPr>
          </c:marker>
          <c:xVal>
            <c:numRef>
              <c:f>'RA10'!$C$7:$C$11</c:f>
              <c:numCache>
                <c:formatCode>General</c:formatCode>
                <c:ptCount val="5"/>
                <c:pt idx="0">
                  <c:v>13.527731449999999</c:v>
                </c:pt>
                <c:pt idx="1">
                  <c:v>3.655214355</c:v>
                </c:pt>
                <c:pt idx="2">
                  <c:v>1.684748779</c:v>
                </c:pt>
                <c:pt idx="3">
                  <c:v>0.88775042699999995</c:v>
                </c:pt>
                <c:pt idx="4">
                  <c:v>0.49921279900000004</c:v>
                </c:pt>
              </c:numCache>
            </c:numRef>
          </c:xVal>
          <c:yVal>
            <c:numRef>
              <c:f>'RA10'!$D$7:$D$11</c:f>
              <c:numCache>
                <c:formatCode>General</c:formatCode>
                <c:ptCount val="5"/>
                <c:pt idx="0">
                  <c:v>39.884498999999998</c:v>
                </c:pt>
                <c:pt idx="1">
                  <c:v>38.839801999999999</c:v>
                </c:pt>
                <c:pt idx="2">
                  <c:v>37.604301</c:v>
                </c:pt>
                <c:pt idx="3">
                  <c:v>36.112202000000003</c:v>
                </c:pt>
                <c:pt idx="4">
                  <c:v>34.309299000000003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'RA10'!$E$1</c:f>
              <c:strCache>
                <c:ptCount val="1"/>
                <c:pt idx="0">
                  <c:v>U PSNR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10"/>
            <c:spPr>
              <a:solidFill>
                <a:schemeClr val="accent2">
                  <a:lumMod val="75000"/>
                </a:schemeClr>
              </a:solidFill>
              <a:ln w="0">
                <a:solidFill>
                  <a:schemeClr val="accent2"/>
                </a:solidFill>
              </a:ln>
              <a:effectLst/>
            </c:spPr>
          </c:marker>
          <c:dPt>
            <c:idx val="1"/>
            <c:marker>
              <c:symbol val="square"/>
              <c:size val="10"/>
              <c:spPr>
                <a:solidFill>
                  <a:schemeClr val="accent2">
                    <a:lumMod val="75000"/>
                  </a:schemeClr>
                </a:solidFill>
                <a:ln w="0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38100" cap="rnd">
                <a:solidFill>
                  <a:schemeClr val="accent2"/>
                </a:solidFill>
                <a:round/>
              </a:ln>
              <a:effectLst/>
            </c:spPr>
          </c:dPt>
          <c:xVal>
            <c:numRef>
              <c:f>'RA10'!$C$7:$C$11</c:f>
              <c:numCache>
                <c:formatCode>General</c:formatCode>
                <c:ptCount val="5"/>
                <c:pt idx="0">
                  <c:v>13.527731449999999</c:v>
                </c:pt>
                <c:pt idx="1">
                  <c:v>3.655214355</c:v>
                </c:pt>
                <c:pt idx="2">
                  <c:v>1.684748779</c:v>
                </c:pt>
                <c:pt idx="3">
                  <c:v>0.88775042699999995</c:v>
                </c:pt>
                <c:pt idx="4">
                  <c:v>0.49921279900000004</c:v>
                </c:pt>
              </c:numCache>
            </c:numRef>
          </c:xVal>
          <c:yVal>
            <c:numRef>
              <c:f>'RA10'!$E$7:$E$11</c:f>
              <c:numCache>
                <c:formatCode>General</c:formatCode>
                <c:ptCount val="5"/>
                <c:pt idx="0">
                  <c:v>47.216498999999999</c:v>
                </c:pt>
                <c:pt idx="1">
                  <c:v>45.554400999999999</c:v>
                </c:pt>
                <c:pt idx="2">
                  <c:v>44.107498</c:v>
                </c:pt>
                <c:pt idx="3">
                  <c:v>43.027698999999998</c:v>
                </c:pt>
                <c:pt idx="4">
                  <c:v>42.040798000000002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'RA10'!$F$1</c:f>
              <c:strCache>
                <c:ptCount val="1"/>
                <c:pt idx="0">
                  <c:v>V PSNR</c:v>
                </c:pt>
              </c:strCache>
            </c:strRef>
          </c:tx>
          <c:spPr>
            <a:ln w="3810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diamond"/>
            <c:size val="14"/>
            <c:spPr>
              <a:solidFill>
                <a:schemeClr val="accent6">
                  <a:lumMod val="75000"/>
                </a:schemeClr>
              </a:solidFill>
              <a:ln w="0">
                <a:solidFill>
                  <a:schemeClr val="accent3"/>
                </a:solidFill>
              </a:ln>
              <a:effectLst/>
            </c:spPr>
          </c:marker>
          <c:xVal>
            <c:numRef>
              <c:f>'RA10'!$C$7:$C$11</c:f>
              <c:numCache>
                <c:formatCode>General</c:formatCode>
                <c:ptCount val="5"/>
                <c:pt idx="0">
                  <c:v>13.527731449999999</c:v>
                </c:pt>
                <c:pt idx="1">
                  <c:v>3.655214355</c:v>
                </c:pt>
                <c:pt idx="2">
                  <c:v>1.684748779</c:v>
                </c:pt>
                <c:pt idx="3">
                  <c:v>0.88775042699999995</c:v>
                </c:pt>
                <c:pt idx="4">
                  <c:v>0.49921279900000004</c:v>
                </c:pt>
              </c:numCache>
            </c:numRef>
          </c:xVal>
          <c:yVal>
            <c:numRef>
              <c:f>'RA10'!$F$7:$F$11</c:f>
              <c:numCache>
                <c:formatCode>General</c:formatCode>
                <c:ptCount val="5"/>
                <c:pt idx="0">
                  <c:v>46.901401999999997</c:v>
                </c:pt>
                <c:pt idx="1">
                  <c:v>45.555098999999998</c:v>
                </c:pt>
                <c:pt idx="2">
                  <c:v>44.183200999999997</c:v>
                </c:pt>
                <c:pt idx="3">
                  <c:v>43.065398999999999</c:v>
                </c:pt>
                <c:pt idx="4">
                  <c:v>41.932499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'RA10'!$G$1</c:f>
              <c:strCache>
                <c:ptCount val="1"/>
                <c:pt idx="0">
                  <c:v>Y PSNR AVG</c:v>
                </c:pt>
              </c:strCache>
            </c:strRef>
          </c:tx>
          <c:spPr>
            <a:ln w="38100" cap="rnd">
              <a:solidFill>
                <a:srgbClr val="7030A0"/>
              </a:solidFill>
              <a:prstDash val="lgDash"/>
              <a:round/>
            </a:ln>
            <a:effectLst/>
          </c:spPr>
          <c:marker>
            <c:symbol val="x"/>
            <c:size val="11"/>
            <c:spPr>
              <a:noFill/>
              <a:ln w="12700">
                <a:solidFill>
                  <a:srgbClr val="7030A0"/>
                </a:solidFill>
              </a:ln>
              <a:effectLst/>
            </c:spPr>
          </c:marker>
          <c:xVal>
            <c:numRef>
              <c:f>'RA10'!$C$7:$C$11</c:f>
              <c:numCache>
                <c:formatCode>General</c:formatCode>
                <c:ptCount val="5"/>
                <c:pt idx="0">
                  <c:v>13.527731449999999</c:v>
                </c:pt>
                <c:pt idx="1">
                  <c:v>3.655214355</c:v>
                </c:pt>
                <c:pt idx="2">
                  <c:v>1.684748779</c:v>
                </c:pt>
                <c:pt idx="3">
                  <c:v>0.88775042699999995</c:v>
                </c:pt>
                <c:pt idx="4">
                  <c:v>0.49921279900000004</c:v>
                </c:pt>
              </c:numCache>
            </c:numRef>
          </c:xVal>
          <c:yVal>
            <c:numRef>
              <c:f>'RA10'!$G$7:$G$11</c:f>
              <c:numCache>
                <c:formatCode>General</c:formatCode>
                <c:ptCount val="5"/>
                <c:pt idx="0">
                  <c:v>40.709799333333329</c:v>
                </c:pt>
                <c:pt idx="1">
                  <c:v>39.117734333333331</c:v>
                </c:pt>
                <c:pt idx="2">
                  <c:v>37.215267000000004</c:v>
                </c:pt>
                <c:pt idx="3">
                  <c:v>35.111667666666669</c:v>
                </c:pt>
                <c:pt idx="4">
                  <c:v>32.849366000000003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921152"/>
        <c:axId val="403916448"/>
      </c:scatterChart>
      <c:valAx>
        <c:axId val="403921152"/>
        <c:scaling>
          <c:orientation val="minMax"/>
          <c:max val="1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sz="1200"/>
                  <a:t>Mbps</a:t>
                </a:r>
                <a:endParaRPr lang="ko-KR" altLang="en-US" sz="1200"/>
              </a:p>
            </c:rich>
          </c:tx>
          <c:layout>
            <c:manualLayout>
              <c:xMode val="edge"/>
              <c:yMode val="edge"/>
              <c:x val="0.45975148913442393"/>
              <c:y val="0.94959338820511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  <c:crossAx val="403916448"/>
        <c:crosses val="autoZero"/>
        <c:crossBetween val="midCat"/>
      </c:valAx>
      <c:valAx>
        <c:axId val="403916448"/>
        <c:scaling>
          <c:orientation val="minMax"/>
          <c:max val="48"/>
          <c:min val="32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sz="1400"/>
                  <a:t>PSNR</a:t>
                </a:r>
                <a:endParaRPr lang="ko-KR" altLang="en-US" sz="1400"/>
              </a:p>
            </c:rich>
          </c:tx>
          <c:layout>
            <c:manualLayout>
              <c:xMode val="edge"/>
              <c:yMode val="edge"/>
              <c:x val="6.5709812431541574E-3"/>
              <c:y val="2.4363534495199452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  <c:crossAx val="403921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ko-KR"/>
          </a:p>
        </c:txPr>
      </c:legendEntry>
      <c:layout>
        <c:manualLayout>
          <c:xMode val="edge"/>
          <c:yMode val="edge"/>
          <c:x val="0.60773837054579349"/>
          <c:y val="0.59354755217845534"/>
          <c:w val="0.35275181905480968"/>
          <c:h val="0.25115956884265089"/>
        </c:manualLayout>
      </c:layout>
      <c:overlay val="0"/>
      <c:spPr>
        <a:solidFill>
          <a:schemeClr val="bg1"/>
        </a:solidFill>
        <a:ln cap="sq">
          <a:noFill/>
        </a:ln>
        <a:effectLst>
          <a:softEdge rad="0"/>
        </a:effectLst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257176</xdr:colOff>
      <xdr:row>16</xdr:row>
      <xdr:rowOff>104776</xdr:rowOff>
    </xdr:from>
    <xdr:to>
      <xdr:col>16</xdr:col>
      <xdr:colOff>514350</xdr:colOff>
      <xdr:row>39</xdr:row>
      <xdr:rowOff>142875</xdr:rowOff>
    </xdr:to>
    <xdr:graphicFrame macro="">
      <xdr:nvGraphicFramePr>
        <xdr:cNvPr id="9" name="차트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185737</xdr:colOff>
      <xdr:row>16</xdr:row>
      <xdr:rowOff>114301</xdr:rowOff>
    </xdr:from>
    <xdr:to>
      <xdr:col>5</xdr:col>
      <xdr:colOff>257174</xdr:colOff>
      <xdr:row>39</xdr:row>
      <xdr:rowOff>152400</xdr:rowOff>
    </xdr:to>
    <xdr:graphicFrame macro="">
      <xdr:nvGraphicFramePr>
        <xdr:cNvPr id="10" name="차트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428625</xdr:colOff>
      <xdr:row>16</xdr:row>
      <xdr:rowOff>104773</xdr:rowOff>
    </xdr:from>
    <xdr:to>
      <xdr:col>11</xdr:col>
      <xdr:colOff>133350</xdr:colOff>
      <xdr:row>39</xdr:row>
      <xdr:rowOff>142875</xdr:rowOff>
    </xdr:to>
    <xdr:graphicFrame macro="">
      <xdr:nvGraphicFramePr>
        <xdr:cNvPr id="11" name="차트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609600</xdr:colOff>
      <xdr:row>16</xdr:row>
      <xdr:rowOff>133351</xdr:rowOff>
    </xdr:from>
    <xdr:to>
      <xdr:col>17</xdr:col>
      <xdr:colOff>314325</xdr:colOff>
      <xdr:row>39</xdr:row>
      <xdr:rowOff>133350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185737</xdr:colOff>
      <xdr:row>16</xdr:row>
      <xdr:rowOff>114301</xdr:rowOff>
    </xdr:from>
    <xdr:to>
      <xdr:col>5</xdr:col>
      <xdr:colOff>381000</xdr:colOff>
      <xdr:row>39</xdr:row>
      <xdr:rowOff>152400</xdr:rowOff>
    </xdr:to>
    <xdr:graphicFrame macro="">
      <xdr:nvGraphicFramePr>
        <xdr:cNvPr id="3" name="차트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571501</xdr:colOff>
      <xdr:row>16</xdr:row>
      <xdr:rowOff>114299</xdr:rowOff>
    </xdr:from>
    <xdr:to>
      <xdr:col>11</xdr:col>
      <xdr:colOff>95250</xdr:colOff>
      <xdr:row>38</xdr:row>
      <xdr:rowOff>171451</xdr:rowOff>
    </xdr:to>
    <xdr:graphicFrame macro="">
      <xdr:nvGraphicFramePr>
        <xdr:cNvPr id="4" name="차트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abSelected="1" workbookViewId="0">
      <selection activeCell="L10" sqref="L10"/>
    </sheetView>
  </sheetViews>
  <sheetFormatPr defaultRowHeight="16.899999999999999" x14ac:dyDescent="0.6"/>
  <cols>
    <col min="1" max="1" width="16.25" bestFit="1" customWidth="1"/>
    <col min="7" max="7" width="11.5" bestFit="1" customWidth="1"/>
  </cols>
  <sheetData>
    <row r="1" spans="1:19" x14ac:dyDescent="0.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11</v>
      </c>
      <c r="H1" t="s">
        <v>6</v>
      </c>
      <c r="I1" t="s">
        <v>7</v>
      </c>
    </row>
    <row r="2" spans="1:19" x14ac:dyDescent="0.6">
      <c r="A2" t="s">
        <v>8</v>
      </c>
      <c r="B2">
        <v>22</v>
      </c>
      <c r="C2">
        <v>8.7202187500000008</v>
      </c>
      <c r="D2">
        <v>41.527901</v>
      </c>
      <c r="E2">
        <v>46.566001999999997</v>
      </c>
      <c r="F2">
        <v>46.101101</v>
      </c>
      <c r="G2">
        <f>AVERAGE(D2,D7,D12)</f>
        <v>40.680932333333338</v>
      </c>
      <c r="H2">
        <v>81639.0625</v>
      </c>
      <c r="I2">
        <v>196.658005</v>
      </c>
    </row>
    <row r="3" spans="1:19" x14ac:dyDescent="0.6">
      <c r="B3">
        <v>27</v>
      </c>
      <c r="C3">
        <v>3.13299292</v>
      </c>
      <c r="D3">
        <v>39.586300000000001</v>
      </c>
      <c r="E3">
        <v>44.166401</v>
      </c>
      <c r="F3">
        <v>43.790698999999996</v>
      </c>
      <c r="G3">
        <f>AVERAGE(D3,D8,D13)</f>
        <v>38.823799333333334</v>
      </c>
      <c r="H3">
        <v>65394.640625</v>
      </c>
      <c r="I3">
        <v>118.049004</v>
      </c>
    </row>
    <row r="4" spans="1:19" x14ac:dyDescent="0.6">
      <c r="B4">
        <v>32</v>
      </c>
      <c r="C4">
        <v>1.3280103759999999</v>
      </c>
      <c r="D4">
        <v>37.301701000000001</v>
      </c>
      <c r="E4">
        <v>42.332698999999998</v>
      </c>
      <c r="F4">
        <v>41.944302</v>
      </c>
      <c r="G4">
        <f>AVERAGE(D4,D9,D14)</f>
        <v>36.740966999999998</v>
      </c>
      <c r="H4">
        <v>60484.695312999997</v>
      </c>
      <c r="I4">
        <v>98.116996999999998</v>
      </c>
    </row>
    <row r="5" spans="1:19" x14ac:dyDescent="0.6">
      <c r="B5">
        <v>37</v>
      </c>
      <c r="C5">
        <v>0.60998962400000001</v>
      </c>
      <c r="D5">
        <v>34.881199000000002</v>
      </c>
      <c r="E5">
        <v>41.040698999999996</v>
      </c>
      <c r="F5">
        <v>40.611598999999998</v>
      </c>
      <c r="G5">
        <f>AVERAGE(D5,D10,D15)</f>
        <v>34.522665666666661</v>
      </c>
      <c r="H5">
        <v>57811.617187999997</v>
      </c>
      <c r="I5">
        <v>86.448997000000006</v>
      </c>
    </row>
    <row r="6" spans="1:19" x14ac:dyDescent="0.6">
      <c r="B6">
        <v>42</v>
      </c>
      <c r="C6">
        <v>0.29880319200000005</v>
      </c>
      <c r="D6">
        <v>32.4011</v>
      </c>
      <c r="E6">
        <v>39.9161</v>
      </c>
      <c r="F6">
        <v>39.487400000000001</v>
      </c>
      <c r="G6">
        <f>AVERAGE(D6,D11,D16)</f>
        <v>32.218866333333331</v>
      </c>
      <c r="H6">
        <v>55724.089844000002</v>
      </c>
      <c r="I6">
        <v>82.391998000000001</v>
      </c>
    </row>
    <row r="7" spans="1:19" x14ac:dyDescent="0.6">
      <c r="A7" t="s">
        <v>9</v>
      </c>
      <c r="B7">
        <v>22</v>
      </c>
      <c r="C7">
        <v>8.495379883</v>
      </c>
      <c r="D7">
        <v>39.843497999999997</v>
      </c>
      <c r="E7">
        <v>46.951801000000003</v>
      </c>
      <c r="F7">
        <v>46.672600000000003</v>
      </c>
      <c r="G7">
        <f>G2</f>
        <v>40.680932333333338</v>
      </c>
      <c r="H7">
        <v>87531.359375</v>
      </c>
      <c r="I7">
        <v>183.81399500000001</v>
      </c>
    </row>
    <row r="8" spans="1:19" x14ac:dyDescent="0.6">
      <c r="B8">
        <v>27</v>
      </c>
      <c r="C8">
        <v>2.3452199710000001</v>
      </c>
      <c r="D8">
        <v>38.612099000000001</v>
      </c>
      <c r="E8">
        <v>45.177101</v>
      </c>
      <c r="F8">
        <v>45.235000999999997</v>
      </c>
      <c r="G8">
        <f t="shared" ref="G8:G16" si="0">G3</f>
        <v>38.823799333333334</v>
      </c>
      <c r="H8">
        <v>65525.109375</v>
      </c>
      <c r="I8">
        <v>114.556999</v>
      </c>
    </row>
    <row r="9" spans="1:19" x14ac:dyDescent="0.6">
      <c r="B9">
        <v>32</v>
      </c>
      <c r="C9">
        <v>0.97816162099999993</v>
      </c>
      <c r="D9">
        <v>37.257098999999997</v>
      </c>
      <c r="E9">
        <v>43.724097999999998</v>
      </c>
      <c r="F9">
        <v>43.868999000000002</v>
      </c>
      <c r="G9">
        <f t="shared" si="0"/>
        <v>36.740966999999998</v>
      </c>
      <c r="H9">
        <v>59876.230469000002</v>
      </c>
      <c r="I9">
        <v>93.193000999999995</v>
      </c>
    </row>
    <row r="10" spans="1:19" x14ac:dyDescent="0.6">
      <c r="B10">
        <v>37</v>
      </c>
      <c r="C10">
        <v>0.47711441000000004</v>
      </c>
      <c r="D10">
        <v>35.628898999999997</v>
      </c>
      <c r="E10">
        <v>42.619801000000002</v>
      </c>
      <c r="F10">
        <v>42.685901999999999</v>
      </c>
      <c r="G10">
        <f t="shared" si="0"/>
        <v>34.522665666666661</v>
      </c>
      <c r="H10">
        <v>57226.660155999998</v>
      </c>
      <c r="I10">
        <v>84.599997999999999</v>
      </c>
    </row>
    <row r="11" spans="1:19" x14ac:dyDescent="0.6">
      <c r="B11">
        <v>42</v>
      </c>
      <c r="C11">
        <v>0.26378720099999997</v>
      </c>
      <c r="D11">
        <v>33.7258</v>
      </c>
      <c r="E11">
        <v>41.704101999999999</v>
      </c>
      <c r="F11">
        <v>41.590598999999997</v>
      </c>
      <c r="G11">
        <f t="shared" si="0"/>
        <v>32.218866333333331</v>
      </c>
      <c r="H11">
        <v>56207.949219000002</v>
      </c>
      <c r="I11">
        <v>84.348999000000006</v>
      </c>
    </row>
    <row r="12" spans="1:19" x14ac:dyDescent="0.6">
      <c r="A12" t="s">
        <v>10</v>
      </c>
      <c r="B12">
        <v>22</v>
      </c>
      <c r="C12">
        <v>22.560500000000001</v>
      </c>
      <c r="D12">
        <v>40.671398000000003</v>
      </c>
      <c r="E12">
        <v>44.357101</v>
      </c>
      <c r="F12">
        <v>45.487701000000001</v>
      </c>
      <c r="G12">
        <f t="shared" si="0"/>
        <v>40.680932333333338</v>
      </c>
      <c r="H12">
        <v>88389.054688000004</v>
      </c>
      <c r="I12">
        <v>210.00799599999999</v>
      </c>
    </row>
    <row r="13" spans="1:19" x14ac:dyDescent="0.6">
      <c r="B13">
        <v>27</v>
      </c>
      <c r="C13">
        <v>9.1406083979999995</v>
      </c>
      <c r="D13">
        <v>38.272998999999999</v>
      </c>
      <c r="E13">
        <v>41.624499999999998</v>
      </c>
      <c r="F13">
        <v>43.133597999999999</v>
      </c>
      <c r="G13">
        <f t="shared" si="0"/>
        <v>38.823799333333334</v>
      </c>
      <c r="H13">
        <v>70527.328125</v>
      </c>
      <c r="I13">
        <v>171.209</v>
      </c>
    </row>
    <row r="14" spans="1:19" x14ac:dyDescent="0.6">
      <c r="B14">
        <v>32</v>
      </c>
      <c r="C14">
        <v>3.8039343260000003</v>
      </c>
      <c r="D14">
        <v>35.664101000000002</v>
      </c>
      <c r="E14">
        <v>39.452399999999997</v>
      </c>
      <c r="F14">
        <v>41.270699</v>
      </c>
      <c r="G14">
        <f t="shared" si="0"/>
        <v>36.740966999999998</v>
      </c>
      <c r="H14">
        <v>63445.472655999998</v>
      </c>
      <c r="I14">
        <v>106.68800400000001</v>
      </c>
    </row>
    <row r="15" spans="1:19" x14ac:dyDescent="0.6">
      <c r="B15">
        <v>37</v>
      </c>
      <c r="C15">
        <v>1.568387939</v>
      </c>
      <c r="D15">
        <v>33.057898999999999</v>
      </c>
      <c r="E15">
        <v>37.834800999999999</v>
      </c>
      <c r="F15">
        <v>39.941299000000001</v>
      </c>
      <c r="G15">
        <f t="shared" si="0"/>
        <v>34.522665666666661</v>
      </c>
      <c r="H15">
        <v>59169.382812999997</v>
      </c>
      <c r="I15">
        <v>92.487999000000002</v>
      </c>
      <c r="S15" t="s">
        <v>12</v>
      </c>
    </row>
    <row r="16" spans="1:19" x14ac:dyDescent="0.6">
      <c r="B16">
        <v>42</v>
      </c>
      <c r="C16">
        <v>0.605182373</v>
      </c>
      <c r="D16">
        <v>30.529699000000001</v>
      </c>
      <c r="E16">
        <v>36.467498999999997</v>
      </c>
      <c r="F16">
        <v>38.874699</v>
      </c>
      <c r="G16">
        <f t="shared" si="0"/>
        <v>32.218866333333331</v>
      </c>
      <c r="H16">
        <v>56338.683594000002</v>
      </c>
      <c r="I16">
        <v>84.861999999999995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opLeftCell="A13" workbookViewId="0">
      <selection activeCell="T35" sqref="T35"/>
    </sheetView>
  </sheetViews>
  <sheetFormatPr defaultRowHeight="16.899999999999999" x14ac:dyDescent="0.6"/>
  <cols>
    <col min="1" max="1" width="16.25" bestFit="1" customWidth="1"/>
    <col min="7" max="7" width="11.5" bestFit="1" customWidth="1"/>
  </cols>
  <sheetData>
    <row r="1" spans="1:19" x14ac:dyDescent="0.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11</v>
      </c>
      <c r="H1" t="s">
        <v>6</v>
      </c>
      <c r="I1" t="s">
        <v>7</v>
      </c>
    </row>
    <row r="2" spans="1:19" x14ac:dyDescent="0.6">
      <c r="A2" t="s">
        <v>8</v>
      </c>
      <c r="B2">
        <v>22</v>
      </c>
      <c r="C2">
        <v>11.231400390000001</v>
      </c>
      <c r="D2">
        <v>41.606997999999997</v>
      </c>
      <c r="E2">
        <v>47.219700000000003</v>
      </c>
      <c r="F2">
        <v>46.619801000000002</v>
      </c>
      <c r="G2">
        <f>AVERAGE(D2,D7,D12)</f>
        <v>40.709799333333329</v>
      </c>
      <c r="H2">
        <v>53077.195310000003</v>
      </c>
      <c r="I2">
        <v>134.40100100000001</v>
      </c>
    </row>
    <row r="3" spans="1:19" x14ac:dyDescent="0.6">
      <c r="B3">
        <v>27</v>
      </c>
      <c r="C3">
        <v>4.6993305659999995</v>
      </c>
      <c r="D3">
        <v>40.035998999999997</v>
      </c>
      <c r="E3">
        <v>44.859698999999999</v>
      </c>
      <c r="F3">
        <v>44.4557</v>
      </c>
      <c r="G3">
        <f>AVERAGE(D3,D8,D13)</f>
        <v>39.117734333333331</v>
      </c>
      <c r="H3">
        <v>45832.960939999997</v>
      </c>
      <c r="I3">
        <v>117.356003</v>
      </c>
    </row>
    <row r="4" spans="1:19" x14ac:dyDescent="0.6">
      <c r="B4">
        <v>32</v>
      </c>
      <c r="C4">
        <v>2.3331630859999999</v>
      </c>
      <c r="D4">
        <v>38.0075</v>
      </c>
      <c r="E4">
        <v>42.954799999999999</v>
      </c>
      <c r="F4">
        <v>42.629601000000001</v>
      </c>
      <c r="G4">
        <f>AVERAGE(D4,D9,D14)</f>
        <v>37.215267000000004</v>
      </c>
      <c r="H4">
        <v>42749.171880000002</v>
      </c>
      <c r="I4">
        <v>108.224998</v>
      </c>
    </row>
    <row r="5" spans="1:19" x14ac:dyDescent="0.6">
      <c r="B5">
        <v>37</v>
      </c>
      <c r="C5">
        <v>1.222638428</v>
      </c>
      <c r="D5">
        <v>35.682400000000001</v>
      </c>
      <c r="E5">
        <v>41.554501000000002</v>
      </c>
      <c r="F5">
        <v>41.2575</v>
      </c>
      <c r="G5">
        <f>AVERAGE(D5,D10,D15)</f>
        <v>35.111667666666669</v>
      </c>
      <c r="H5">
        <v>41233.105470000002</v>
      </c>
      <c r="I5">
        <v>101.91999800000001</v>
      </c>
    </row>
    <row r="6" spans="1:19" x14ac:dyDescent="0.6">
      <c r="B6">
        <v>42</v>
      </c>
      <c r="C6">
        <v>0.64505841099999994</v>
      </c>
      <c r="D6">
        <v>33.203999000000003</v>
      </c>
      <c r="E6">
        <v>40.335898999999998</v>
      </c>
      <c r="F6">
        <v>40.002701000000002</v>
      </c>
      <c r="G6">
        <f>AVERAGE(D6,D11,D16)</f>
        <v>32.849366000000003</v>
      </c>
      <c r="H6">
        <v>40141.570310000003</v>
      </c>
      <c r="I6">
        <v>106.328003</v>
      </c>
    </row>
    <row r="7" spans="1:19" x14ac:dyDescent="0.6">
      <c r="A7" t="s">
        <v>9</v>
      </c>
      <c r="B7">
        <v>22</v>
      </c>
      <c r="C7">
        <v>13.527731449999999</v>
      </c>
      <c r="D7">
        <v>39.884498999999998</v>
      </c>
      <c r="E7">
        <v>47.216498999999999</v>
      </c>
      <c r="F7">
        <v>46.901401999999997</v>
      </c>
      <c r="G7">
        <f>G2</f>
        <v>40.709799333333329</v>
      </c>
      <c r="H7">
        <v>57228.945310000003</v>
      </c>
      <c r="I7">
        <v>144.36799600000001</v>
      </c>
    </row>
    <row r="8" spans="1:19" x14ac:dyDescent="0.6">
      <c r="B8">
        <v>27</v>
      </c>
      <c r="C8">
        <v>3.655214355</v>
      </c>
      <c r="D8">
        <v>38.839801999999999</v>
      </c>
      <c r="E8">
        <v>45.554400999999999</v>
      </c>
      <c r="F8">
        <v>45.555098999999998</v>
      </c>
      <c r="G8">
        <f t="shared" ref="G8:G16" si="0">G3</f>
        <v>39.117734333333331</v>
      </c>
      <c r="H8">
        <v>46173.238279999998</v>
      </c>
      <c r="I8">
        <v>114.978996</v>
      </c>
    </row>
    <row r="9" spans="1:19" x14ac:dyDescent="0.6">
      <c r="B9">
        <v>32</v>
      </c>
      <c r="C9">
        <v>1.684748779</v>
      </c>
      <c r="D9">
        <v>37.604301</v>
      </c>
      <c r="E9">
        <v>44.107498</v>
      </c>
      <c r="F9">
        <v>44.183200999999997</v>
      </c>
      <c r="G9">
        <f t="shared" si="0"/>
        <v>37.215267000000004</v>
      </c>
      <c r="H9">
        <v>42947.066409999999</v>
      </c>
      <c r="I9">
        <v>109.98400100000001</v>
      </c>
    </row>
    <row r="10" spans="1:19" x14ac:dyDescent="0.6">
      <c r="B10">
        <v>37</v>
      </c>
      <c r="C10">
        <v>0.88775042699999995</v>
      </c>
      <c r="D10">
        <v>36.112202000000003</v>
      </c>
      <c r="E10">
        <v>43.027698999999998</v>
      </c>
      <c r="F10">
        <v>43.065398999999999</v>
      </c>
      <c r="G10">
        <f t="shared" si="0"/>
        <v>35.111667666666669</v>
      </c>
      <c r="H10">
        <v>41552.742189999997</v>
      </c>
      <c r="I10">
        <v>106.33899700000001</v>
      </c>
    </row>
    <row r="11" spans="1:19" x14ac:dyDescent="0.6">
      <c r="B11">
        <v>42</v>
      </c>
      <c r="C11">
        <v>0.49921279900000004</v>
      </c>
      <c r="D11">
        <v>34.309299000000003</v>
      </c>
      <c r="E11">
        <v>42.040798000000002</v>
      </c>
      <c r="F11">
        <v>41.932499</v>
      </c>
      <c r="G11">
        <f t="shared" si="0"/>
        <v>32.849366000000003</v>
      </c>
      <c r="H11">
        <v>41172.980470000002</v>
      </c>
      <c r="I11">
        <v>104.329002</v>
      </c>
    </row>
    <row r="12" spans="1:19" x14ac:dyDescent="0.6">
      <c r="A12" t="s">
        <v>10</v>
      </c>
      <c r="B12">
        <v>22</v>
      </c>
      <c r="C12">
        <v>25.713257809999998</v>
      </c>
      <c r="D12">
        <v>40.637900999999999</v>
      </c>
      <c r="E12">
        <v>44.753200999999997</v>
      </c>
      <c r="F12">
        <v>45.726101</v>
      </c>
      <c r="G12">
        <f t="shared" si="0"/>
        <v>40.709799333333329</v>
      </c>
      <c r="H12">
        <v>58122.480470000002</v>
      </c>
      <c r="I12">
        <v>136.567993</v>
      </c>
    </row>
    <row r="13" spans="1:19" x14ac:dyDescent="0.6">
      <c r="B13">
        <v>27</v>
      </c>
      <c r="C13">
        <v>11.25534766</v>
      </c>
      <c r="D13">
        <v>38.477401999999998</v>
      </c>
      <c r="E13">
        <v>42.0518</v>
      </c>
      <c r="F13">
        <v>43.401901000000002</v>
      </c>
      <c r="G13">
        <f t="shared" si="0"/>
        <v>39.117734333333331</v>
      </c>
      <c r="H13">
        <v>49485.753909999999</v>
      </c>
      <c r="I13">
        <v>123.962997</v>
      </c>
    </row>
    <row r="14" spans="1:19" x14ac:dyDescent="0.6">
      <c r="B14">
        <v>32</v>
      </c>
      <c r="C14">
        <v>5.3022617189999997</v>
      </c>
      <c r="D14">
        <v>36.033999999999999</v>
      </c>
      <c r="E14">
        <v>39.831200000000003</v>
      </c>
      <c r="F14">
        <v>41.530498999999999</v>
      </c>
      <c r="G14">
        <f t="shared" si="0"/>
        <v>37.215267000000004</v>
      </c>
      <c r="H14">
        <v>44867.070310000003</v>
      </c>
      <c r="I14">
        <v>118.348</v>
      </c>
    </row>
    <row r="15" spans="1:19" x14ac:dyDescent="0.6">
      <c r="B15">
        <v>37</v>
      </c>
      <c r="C15">
        <v>2.564312744</v>
      </c>
      <c r="D15">
        <v>33.540401000000003</v>
      </c>
      <c r="E15">
        <v>38.200400999999999</v>
      </c>
      <c r="F15">
        <v>40.185001</v>
      </c>
      <c r="G15">
        <f t="shared" si="0"/>
        <v>35.111667666666669</v>
      </c>
      <c r="H15">
        <v>42120.347659999999</v>
      </c>
      <c r="I15">
        <v>99.084998999999996</v>
      </c>
      <c r="S15" t="s">
        <v>12</v>
      </c>
    </row>
    <row r="16" spans="1:19" x14ac:dyDescent="0.6">
      <c r="B16">
        <v>42</v>
      </c>
      <c r="C16">
        <v>1.189098389</v>
      </c>
      <c r="D16">
        <v>31.034800000000001</v>
      </c>
      <c r="E16">
        <v>36.691001999999997</v>
      </c>
      <c r="F16">
        <v>39.030898999999998</v>
      </c>
      <c r="G16">
        <f t="shared" si="0"/>
        <v>32.849366000000003</v>
      </c>
      <c r="H16">
        <v>40141.648439999997</v>
      </c>
      <c r="I16">
        <v>91.684997999999993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LDB10</vt:lpstr>
      <vt:lpstr>RA10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김남욱</dc:creator>
  <cp:lastModifiedBy>김남욱</cp:lastModifiedBy>
  <dcterms:created xsi:type="dcterms:W3CDTF">2016-01-25T07:54:51Z</dcterms:created>
  <dcterms:modified xsi:type="dcterms:W3CDTF">2016-02-04T02:08:50Z</dcterms:modified>
</cp:coreProperties>
</file>