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5010" windowHeight="5295" tabRatio="751"/>
  </bookViews>
  <sheets>
    <sheet name="Summary" sheetId="124" r:id="rId1"/>
    <sheet name="stat" sheetId="114" r:id="rId2"/>
  </sheets>
  <calcPr calcId="125725"/>
</workbook>
</file>

<file path=xl/calcChain.xml><?xml version="1.0" encoding="utf-8"?>
<calcChain xmlns="http://schemas.openxmlformats.org/spreadsheetml/2006/main">
  <c r="D40" i="124"/>
  <c r="E40"/>
  <c r="F40"/>
  <c r="G40"/>
  <c r="H40"/>
  <c r="C40"/>
  <c r="D39"/>
  <c r="E39"/>
  <c r="F39"/>
  <c r="G39"/>
  <c r="H39"/>
  <c r="C39"/>
  <c r="C36"/>
  <c r="D36"/>
  <c r="E36"/>
  <c r="F36"/>
  <c r="G36"/>
  <c r="H36"/>
  <c r="C37"/>
  <c r="D37"/>
  <c r="E37"/>
  <c r="F37"/>
  <c r="G37"/>
  <c r="H37"/>
  <c r="C38"/>
  <c r="D38"/>
  <c r="E38"/>
  <c r="F38"/>
  <c r="G38"/>
  <c r="H38"/>
  <c r="F35"/>
  <c r="G35"/>
  <c r="H35"/>
  <c r="D35"/>
  <c r="E35"/>
  <c r="C35"/>
  <c r="C25"/>
  <c r="BG3" i="114"/>
  <c r="BJ1"/>
  <c r="BG1"/>
  <c r="BG2"/>
  <c r="AD2"/>
  <c r="AE2"/>
  <c r="AF2"/>
  <c r="AB2"/>
  <c r="AC2"/>
  <c r="AA2"/>
  <c r="BL2"/>
  <c r="BH2"/>
  <c r="BI2"/>
  <c r="BJ2"/>
  <c r="BK2"/>
  <c r="BG5"/>
  <c r="BH5"/>
  <c r="BI5"/>
  <c r="BJ5"/>
  <c r="BK5"/>
  <c r="BL5"/>
  <c r="BG6"/>
  <c r="BH6"/>
  <c r="BI6"/>
  <c r="BJ6"/>
  <c r="BK6"/>
  <c r="BL6"/>
  <c r="BG7"/>
  <c r="BH7"/>
  <c r="BI7"/>
  <c r="BJ7"/>
  <c r="BK7"/>
  <c r="BL7"/>
  <c r="BG8"/>
  <c r="BH8"/>
  <c r="BI8"/>
  <c r="BJ8"/>
  <c r="BK8"/>
  <c r="BL8"/>
  <c r="BG9"/>
  <c r="BH9"/>
  <c r="BI9"/>
  <c r="BJ9"/>
  <c r="BK9"/>
  <c r="BL9"/>
  <c r="BG10"/>
  <c r="BH10"/>
  <c r="BI10"/>
  <c r="BJ10"/>
  <c r="BK10"/>
  <c r="BL10"/>
  <c r="BG11"/>
  <c r="BH11"/>
  <c r="BI11"/>
  <c r="BJ11"/>
  <c r="BK11"/>
  <c r="BL11"/>
  <c r="BG12"/>
  <c r="BH12"/>
  <c r="BI12"/>
  <c r="BJ12"/>
  <c r="BK12"/>
  <c r="BL12"/>
  <c r="BG13"/>
  <c r="BH13"/>
  <c r="BI13"/>
  <c r="BJ13"/>
  <c r="BK13"/>
  <c r="BL13"/>
  <c r="BG14"/>
  <c r="BH14"/>
  <c r="BI14"/>
  <c r="BJ14"/>
  <c r="BK14"/>
  <c r="BL14"/>
  <c r="BG15"/>
  <c r="BH15"/>
  <c r="BI15"/>
  <c r="BJ15"/>
  <c r="BK15"/>
  <c r="BL15"/>
  <c r="BG16"/>
  <c r="BH16"/>
  <c r="BI16"/>
  <c r="BJ16"/>
  <c r="BK16"/>
  <c r="BL16"/>
  <c r="BG17"/>
  <c r="BH17"/>
  <c r="BI17"/>
  <c r="BJ17"/>
  <c r="BK17"/>
  <c r="BL17"/>
  <c r="BG18"/>
  <c r="BH18"/>
  <c r="BI18"/>
  <c r="BJ18"/>
  <c r="BK18"/>
  <c r="BL18"/>
  <c r="BG19"/>
  <c r="BH19"/>
  <c r="BI19"/>
  <c r="BJ19"/>
  <c r="BK19"/>
  <c r="BL19"/>
  <c r="BG20"/>
  <c r="BH20"/>
  <c r="BI20"/>
  <c r="BJ20"/>
  <c r="BK20"/>
  <c r="BL20"/>
  <c r="BG21"/>
  <c r="BH21"/>
  <c r="BI21"/>
  <c r="BJ21"/>
  <c r="BK21"/>
  <c r="BL21"/>
  <c r="BG22"/>
  <c r="BH22"/>
  <c r="BI22"/>
  <c r="BJ22"/>
  <c r="BK22"/>
  <c r="BL22"/>
  <c r="BG23"/>
  <c r="BH23"/>
  <c r="BI23"/>
  <c r="BJ23"/>
  <c r="BK23"/>
  <c r="BL23"/>
  <c r="BG24"/>
  <c r="BH24"/>
  <c r="BI24"/>
  <c r="BJ24"/>
  <c r="BK24"/>
  <c r="BL24"/>
  <c r="BG25"/>
  <c r="BH25"/>
  <c r="BI25"/>
  <c r="BJ25"/>
  <c r="BK25"/>
  <c r="BL25"/>
  <c r="BG26"/>
  <c r="BH26"/>
  <c r="BI26"/>
  <c r="BJ26"/>
  <c r="BK26"/>
  <c r="BL26"/>
  <c r="BG27"/>
  <c r="BH27"/>
  <c r="BI27"/>
  <c r="BJ27"/>
  <c r="BK27"/>
  <c r="BL27"/>
  <c r="BG28"/>
  <c r="BH28"/>
  <c r="BI28"/>
  <c r="BJ28"/>
  <c r="BK28"/>
  <c r="BL28"/>
  <c r="BG29"/>
  <c r="BH29"/>
  <c r="BI29"/>
  <c r="BJ29"/>
  <c r="BK29"/>
  <c r="BL29"/>
  <c r="BG30"/>
  <c r="BH30"/>
  <c r="BI30"/>
  <c r="BJ30"/>
  <c r="BK30"/>
  <c r="BL30"/>
  <c r="BG31"/>
  <c r="BH31"/>
  <c r="BI31"/>
  <c r="BJ31"/>
  <c r="BK31"/>
  <c r="BL31"/>
  <c r="BG32"/>
  <c r="BH32"/>
  <c r="BI32"/>
  <c r="BJ32"/>
  <c r="BK32"/>
  <c r="BL32"/>
  <c r="BG33"/>
  <c r="BH33"/>
  <c r="BI33"/>
  <c r="BJ33"/>
  <c r="BK33"/>
  <c r="BL33"/>
  <c r="BG34"/>
  <c r="BH34"/>
  <c r="BI34"/>
  <c r="BJ34"/>
  <c r="BK34"/>
  <c r="BL34"/>
  <c r="BG35"/>
  <c r="BH35"/>
  <c r="BI35"/>
  <c r="BJ35"/>
  <c r="BK35"/>
  <c r="BL35"/>
  <c r="BG36"/>
  <c r="BH36"/>
  <c r="BI36"/>
  <c r="BJ36"/>
  <c r="BK36"/>
  <c r="BL36"/>
  <c r="BG37"/>
  <c r="BH37"/>
  <c r="BI37"/>
  <c r="BJ37"/>
  <c r="BK37"/>
  <c r="BL37"/>
  <c r="BG38"/>
  <c r="BH38"/>
  <c r="BI38"/>
  <c r="BJ38"/>
  <c r="BK38"/>
  <c r="BL38"/>
  <c r="BG39"/>
  <c r="BH39"/>
  <c r="BI39"/>
  <c r="BJ39"/>
  <c r="BK39"/>
  <c r="BL39"/>
  <c r="BG40"/>
  <c r="BH40"/>
  <c r="BI40"/>
  <c r="BJ40"/>
  <c r="BK40"/>
  <c r="BL40"/>
  <c r="BG41"/>
  <c r="BH41"/>
  <c r="BI41"/>
  <c r="BJ41"/>
  <c r="BK41"/>
  <c r="BL41"/>
  <c r="BG42"/>
  <c r="BH42"/>
  <c r="BI42"/>
  <c r="BJ42"/>
  <c r="BK42"/>
  <c r="BL42"/>
  <c r="BG43"/>
  <c r="BH43"/>
  <c r="BI43"/>
  <c r="BJ43"/>
  <c r="BK43"/>
  <c r="BL43"/>
  <c r="BG44"/>
  <c r="BH44"/>
  <c r="BI44"/>
  <c r="BJ44"/>
  <c r="BK44"/>
  <c r="BL44"/>
  <c r="BG45"/>
  <c r="BH45"/>
  <c r="BI45"/>
  <c r="BJ45"/>
  <c r="BK45"/>
  <c r="BL45"/>
  <c r="BG46"/>
  <c r="BH46"/>
  <c r="BI46"/>
  <c r="BJ46"/>
  <c r="BK46"/>
  <c r="BL46"/>
  <c r="BG47"/>
  <c r="BH47"/>
  <c r="BI47"/>
  <c r="BJ47"/>
  <c r="BK47"/>
  <c r="BL47"/>
  <c r="BG48"/>
  <c r="BH48"/>
  <c r="BI48"/>
  <c r="BJ48"/>
  <c r="BK48"/>
  <c r="BL48"/>
  <c r="BG49"/>
  <c r="BH49"/>
  <c r="BI49"/>
  <c r="BJ49"/>
  <c r="BK49"/>
  <c r="BL49"/>
  <c r="BG50"/>
  <c r="BH50"/>
  <c r="BI50"/>
  <c r="BJ50"/>
  <c r="BK50"/>
  <c r="BL50"/>
  <c r="BG51"/>
  <c r="BH51"/>
  <c r="BI51"/>
  <c r="BJ51"/>
  <c r="BK51"/>
  <c r="BL51"/>
  <c r="BG52"/>
  <c r="BH52"/>
  <c r="BI52"/>
  <c r="BJ52"/>
  <c r="BK52"/>
  <c r="BL52"/>
  <c r="BG53"/>
  <c r="BH53"/>
  <c r="BI53"/>
  <c r="BJ53"/>
  <c r="BK53"/>
  <c r="BL53"/>
  <c r="BG54"/>
  <c r="BH54"/>
  <c r="BI54"/>
  <c r="BJ54"/>
  <c r="BK54"/>
  <c r="BL54"/>
  <c r="BG55"/>
  <c r="BH55"/>
  <c r="BI55"/>
  <c r="BJ55"/>
  <c r="BK55"/>
  <c r="BL55"/>
  <c r="BG56"/>
  <c r="BH56"/>
  <c r="BI56"/>
  <c r="BJ56"/>
  <c r="BK56"/>
  <c r="BL56"/>
  <c r="BG57"/>
  <c r="BH57"/>
  <c r="BI57"/>
  <c r="BJ57"/>
  <c r="BK57"/>
  <c r="BL57"/>
  <c r="BG58"/>
  <c r="BH58"/>
  <c r="BI58"/>
  <c r="BJ58"/>
  <c r="BK58"/>
  <c r="BL58"/>
  <c r="BG59"/>
  <c r="BH59"/>
  <c r="BI59"/>
  <c r="BJ59"/>
  <c r="BK59"/>
  <c r="BL59"/>
  <c r="BG60"/>
  <c r="BH60"/>
  <c r="BI60"/>
  <c r="BJ60"/>
  <c r="BK60"/>
  <c r="BL60"/>
  <c r="BG61"/>
  <c r="BH61"/>
  <c r="BI61"/>
  <c r="BJ61"/>
  <c r="BK61"/>
  <c r="BL61"/>
  <c r="BG62"/>
  <c r="BH62"/>
  <c r="BI62"/>
  <c r="BJ62"/>
  <c r="BK62"/>
  <c r="BL62"/>
  <c r="BG63"/>
  <c r="BH63"/>
  <c r="BI63"/>
  <c r="BJ63"/>
  <c r="BK63"/>
  <c r="BL63"/>
  <c r="BG64"/>
  <c r="BH64"/>
  <c r="BI64"/>
  <c r="BJ64"/>
  <c r="BK64"/>
  <c r="BL64"/>
  <c r="BG65"/>
  <c r="BH65"/>
  <c r="BI65"/>
  <c r="BJ65"/>
  <c r="BK65"/>
  <c r="BL65"/>
  <c r="BG66"/>
  <c r="BH66"/>
  <c r="BI66"/>
  <c r="BJ66"/>
  <c r="BK66"/>
  <c r="BL66"/>
  <c r="BG67"/>
  <c r="BH67"/>
  <c r="BI67"/>
  <c r="BJ67"/>
  <c r="BK67"/>
  <c r="BL67"/>
  <c r="BG68"/>
  <c r="BH68"/>
  <c r="BI68"/>
  <c r="BJ68"/>
  <c r="BK68"/>
  <c r="BL68"/>
  <c r="BG69"/>
  <c r="BH69"/>
  <c r="BI69"/>
  <c r="BJ69"/>
  <c r="BK69"/>
  <c r="BL69"/>
  <c r="BG70"/>
  <c r="BH70"/>
  <c r="BI70"/>
  <c r="BJ70"/>
  <c r="BK70"/>
  <c r="BL70"/>
  <c r="BG71"/>
  <c r="BH71"/>
  <c r="BI71"/>
  <c r="BJ71"/>
  <c r="BK71"/>
  <c r="BL71"/>
  <c r="BG72"/>
  <c r="BH72"/>
  <c r="BI72"/>
  <c r="BJ72"/>
  <c r="BK72"/>
  <c r="BL72"/>
  <c r="BG73"/>
  <c r="BH73"/>
  <c r="BI73"/>
  <c r="BJ73"/>
  <c r="BK73"/>
  <c r="BL73"/>
  <c r="BG74"/>
  <c r="BH74"/>
  <c r="BI74"/>
  <c r="BJ74"/>
  <c r="BK74"/>
  <c r="BL74"/>
  <c r="BG75"/>
  <c r="BH75"/>
  <c r="BI75"/>
  <c r="BJ75"/>
  <c r="BK75"/>
  <c r="BL75"/>
  <c r="BG76"/>
  <c r="BH76"/>
  <c r="BI76"/>
  <c r="BJ76"/>
  <c r="BK76"/>
  <c r="BL76"/>
  <c r="BG77"/>
  <c r="BH77"/>
  <c r="BI77"/>
  <c r="BJ77"/>
  <c r="BK77"/>
  <c r="BL77"/>
  <c r="BG78"/>
  <c r="BH78"/>
  <c r="BI78"/>
  <c r="BJ78"/>
  <c r="BK78"/>
  <c r="BL78"/>
  <c r="BG79"/>
  <c r="BH79"/>
  <c r="BI79"/>
  <c r="BJ79"/>
  <c r="BK79"/>
  <c r="BL79"/>
  <c r="BG80"/>
  <c r="BH80"/>
  <c r="BI80"/>
  <c r="BJ80"/>
  <c r="BK80"/>
  <c r="BL80"/>
  <c r="BG81"/>
  <c r="BH81"/>
  <c r="BI81"/>
  <c r="BJ81"/>
  <c r="BK81"/>
  <c r="BL81"/>
  <c r="BG82"/>
  <c r="BH82"/>
  <c r="BI82"/>
  <c r="BJ82"/>
  <c r="BK82"/>
  <c r="BL82"/>
  <c r="BG83"/>
  <c r="BH83"/>
  <c r="BI83"/>
  <c r="BJ83"/>
  <c r="BK83"/>
  <c r="BL83"/>
  <c r="BG84"/>
  <c r="BH84"/>
  <c r="BI84"/>
  <c r="BJ84"/>
  <c r="BK84"/>
  <c r="BL84"/>
  <c r="BG85"/>
  <c r="BH85"/>
  <c r="BI85"/>
  <c r="BJ85"/>
  <c r="BK85"/>
  <c r="BL85"/>
  <c r="BG86"/>
  <c r="BH86"/>
  <c r="BI86"/>
  <c r="BJ86"/>
  <c r="BK86"/>
  <c r="BL86"/>
  <c r="BG87"/>
  <c r="BH87"/>
  <c r="BI87"/>
  <c r="BJ87"/>
  <c r="BK87"/>
  <c r="BL87"/>
  <c r="BG88"/>
  <c r="BH88"/>
  <c r="BI88"/>
  <c r="BJ88"/>
  <c r="BK88"/>
  <c r="BL88"/>
  <c r="BG89"/>
  <c r="BH89"/>
  <c r="BI89"/>
  <c r="BJ89"/>
  <c r="BK89"/>
  <c r="BL89"/>
  <c r="BG90"/>
  <c r="BH90"/>
  <c r="BI90"/>
  <c r="BJ90"/>
  <c r="BK90"/>
  <c r="BL90"/>
  <c r="BG91"/>
  <c r="BH91"/>
  <c r="BI91"/>
  <c r="BJ91"/>
  <c r="BK91"/>
  <c r="BL91"/>
  <c r="BG92"/>
  <c r="BH92"/>
  <c r="BI92"/>
  <c r="BJ92"/>
  <c r="BK92"/>
  <c r="BL92"/>
  <c r="BG93"/>
  <c r="BH93"/>
  <c r="BI93"/>
  <c r="BJ93"/>
  <c r="BK93"/>
  <c r="BL93"/>
  <c r="BG94"/>
  <c r="BH94"/>
  <c r="BI94"/>
  <c r="BJ94"/>
  <c r="BK94"/>
  <c r="BL94"/>
  <c r="BG95"/>
  <c r="BH95"/>
  <c r="BI95"/>
  <c r="BJ95"/>
  <c r="BK95"/>
  <c r="BL95"/>
  <c r="BG96"/>
  <c r="BH96"/>
  <c r="BI96"/>
  <c r="BJ96"/>
  <c r="BK96"/>
  <c r="BL96"/>
  <c r="BG97"/>
  <c r="BH97"/>
  <c r="BI97"/>
  <c r="BJ97"/>
  <c r="BK97"/>
  <c r="BL97"/>
  <c r="BG98"/>
  <c r="BH98"/>
  <c r="BI98"/>
  <c r="BJ98"/>
  <c r="BK98"/>
  <c r="BL98"/>
  <c r="BG99"/>
  <c r="BH99"/>
  <c r="BI99"/>
  <c r="BJ99"/>
  <c r="BK99"/>
  <c r="BL99"/>
  <c r="BG100"/>
  <c r="BH100"/>
  <c r="BI100"/>
  <c r="BJ100"/>
  <c r="BK100"/>
  <c r="BL100"/>
  <c r="BG101"/>
  <c r="BH101"/>
  <c r="BI101"/>
  <c r="BJ101"/>
  <c r="BK101"/>
  <c r="BL101"/>
  <c r="BG102"/>
  <c r="BH102"/>
  <c r="BI102"/>
  <c r="BJ102"/>
  <c r="BK102"/>
  <c r="BL102"/>
  <c r="BG103"/>
  <c r="BH103"/>
  <c r="BI103"/>
  <c r="BJ103"/>
  <c r="BK103"/>
  <c r="BL103"/>
  <c r="BG104"/>
  <c r="BH104"/>
  <c r="BI104"/>
  <c r="BJ104"/>
  <c r="BK104"/>
  <c r="BL104"/>
  <c r="BG105"/>
  <c r="BH105"/>
  <c r="BI105"/>
  <c r="BJ105"/>
  <c r="BK105"/>
  <c r="BL105"/>
  <c r="BG106"/>
  <c r="BH106"/>
  <c r="BI106"/>
  <c r="BJ106"/>
  <c r="BK106"/>
  <c r="BL106"/>
  <c r="BG107"/>
  <c r="BH107"/>
  <c r="BI107"/>
  <c r="BJ107"/>
  <c r="BK107"/>
  <c r="BL107"/>
  <c r="BG108"/>
  <c r="BH108"/>
  <c r="BI108"/>
  <c r="BJ108"/>
  <c r="BK108"/>
  <c r="BL108"/>
  <c r="BG109"/>
  <c r="BH109"/>
  <c r="BI109"/>
  <c r="BJ109"/>
  <c r="BK109"/>
  <c r="BL109"/>
  <c r="BG110"/>
  <c r="BH110"/>
  <c r="BI110"/>
  <c r="BJ110"/>
  <c r="BK110"/>
  <c r="BL110"/>
  <c r="BG111"/>
  <c r="BH111"/>
  <c r="BI111"/>
  <c r="BJ111"/>
  <c r="BK111"/>
  <c r="BL111"/>
  <c r="BG112"/>
  <c r="BH112"/>
  <c r="BI112"/>
  <c r="BJ112"/>
  <c r="BK112"/>
  <c r="BL112"/>
  <c r="BG113"/>
  <c r="BH113"/>
  <c r="BI113"/>
  <c r="BJ113"/>
  <c r="BK113"/>
  <c r="BL113"/>
  <c r="BG114"/>
  <c r="BH114"/>
  <c r="BI114"/>
  <c r="BJ114"/>
  <c r="BK114"/>
  <c r="BL114"/>
  <c r="BG115"/>
  <c r="BH115"/>
  <c r="BI115"/>
  <c r="BJ115"/>
  <c r="BK115"/>
  <c r="BL115"/>
  <c r="BG116"/>
  <c r="BH116"/>
  <c r="BI116"/>
  <c r="BJ116"/>
  <c r="BK116"/>
  <c r="BL116"/>
  <c r="BG117"/>
  <c r="BH117"/>
  <c r="BI117"/>
  <c r="BJ117"/>
  <c r="BK117"/>
  <c r="BL117"/>
  <c r="BG118"/>
  <c r="BH118"/>
  <c r="BI118"/>
  <c r="BJ118"/>
  <c r="BK118"/>
  <c r="BL118"/>
  <c r="BG119"/>
  <c r="BH119"/>
  <c r="BI119"/>
  <c r="BJ119"/>
  <c r="BK119"/>
  <c r="BL119"/>
  <c r="BG120"/>
  <c r="BH120"/>
  <c r="BI120"/>
  <c r="BJ120"/>
  <c r="BK120"/>
  <c r="BL120"/>
  <c r="BG121"/>
  <c r="BH121"/>
  <c r="BI121"/>
  <c r="BJ121"/>
  <c r="BK121"/>
  <c r="BL121"/>
  <c r="BG122"/>
  <c r="BH122"/>
  <c r="BI122"/>
  <c r="BJ122"/>
  <c r="BK122"/>
  <c r="BL122"/>
  <c r="BG123"/>
  <c r="BH123"/>
  <c r="BI123"/>
  <c r="BJ123"/>
  <c r="BK123"/>
  <c r="BL123"/>
  <c r="BG124"/>
  <c r="BH124"/>
  <c r="BI124"/>
  <c r="BJ124"/>
  <c r="BK124"/>
  <c r="BL124"/>
  <c r="BG125"/>
  <c r="BH125"/>
  <c r="BI125"/>
  <c r="BJ125"/>
  <c r="BK125"/>
  <c r="BL125"/>
  <c r="BG126"/>
  <c r="BH126"/>
  <c r="BI126"/>
  <c r="BJ126"/>
  <c r="BK126"/>
  <c r="BL126"/>
  <c r="BG127"/>
  <c r="BH127"/>
  <c r="BI127"/>
  <c r="BJ127"/>
  <c r="BK127"/>
  <c r="BL127"/>
  <c r="BG128"/>
  <c r="BH128"/>
  <c r="BI128"/>
  <c r="BJ128"/>
  <c r="BK128"/>
  <c r="BL128"/>
  <c r="BG129"/>
  <c r="BH129"/>
  <c r="BI129"/>
  <c r="BJ129"/>
  <c r="BK129"/>
  <c r="BL129"/>
  <c r="BG130"/>
  <c r="BH130"/>
  <c r="BI130"/>
  <c r="BJ130"/>
  <c r="BK130"/>
  <c r="BL130"/>
  <c r="BG131"/>
  <c r="BH131"/>
  <c r="BI131"/>
  <c r="BJ131"/>
  <c r="BK131"/>
  <c r="BL131"/>
  <c r="BG132"/>
  <c r="BH132"/>
  <c r="BI132"/>
  <c r="BJ132"/>
  <c r="BK132"/>
  <c r="BL132"/>
  <c r="BG133"/>
  <c r="BH133"/>
  <c r="BI133"/>
  <c r="BJ133"/>
  <c r="BK133"/>
  <c r="BL133"/>
  <c r="BG134"/>
  <c r="BH134"/>
  <c r="BI134"/>
  <c r="BJ134"/>
  <c r="BK134"/>
  <c r="BL134"/>
  <c r="BG135"/>
  <c r="BH135"/>
  <c r="BI135"/>
  <c r="BJ135"/>
  <c r="BK135"/>
  <c r="BL135"/>
  <c r="BG136"/>
  <c r="BH136"/>
  <c r="BI136"/>
  <c r="BJ136"/>
  <c r="BK136"/>
  <c r="BL136"/>
  <c r="BG137"/>
  <c r="BH137"/>
  <c r="BI137"/>
  <c r="BJ137"/>
  <c r="BK137"/>
  <c r="BL137"/>
  <c r="BG138"/>
  <c r="BH138"/>
  <c r="BI138"/>
  <c r="BJ138"/>
  <c r="BK138"/>
  <c r="BL138"/>
  <c r="BG139"/>
  <c r="BH139"/>
  <c r="BI139"/>
  <c r="BJ139"/>
  <c r="BK139"/>
  <c r="BL139"/>
  <c r="BG140"/>
  <c r="BH140"/>
  <c r="BI140"/>
  <c r="BJ140"/>
  <c r="BK140"/>
  <c r="BL140"/>
  <c r="BG141"/>
  <c r="BH141"/>
  <c r="BI141"/>
  <c r="BJ141"/>
  <c r="BK141"/>
  <c r="BL141"/>
  <c r="BG142"/>
  <c r="BH142"/>
  <c r="BI142"/>
  <c r="BJ142"/>
  <c r="BK142"/>
  <c r="BL142"/>
  <c r="BG143"/>
  <c r="BH143"/>
  <c r="BI143"/>
  <c r="BJ143"/>
  <c r="BK143"/>
  <c r="BL143"/>
  <c r="BG144"/>
  <c r="BH144"/>
  <c r="BI144"/>
  <c r="BJ144"/>
  <c r="BK144"/>
  <c r="BL144"/>
  <c r="BG145"/>
  <c r="BH145"/>
  <c r="BI145"/>
  <c r="BJ145"/>
  <c r="BK145"/>
  <c r="BL145"/>
  <c r="BG146"/>
  <c r="BH146"/>
  <c r="BI146"/>
  <c r="BJ146"/>
  <c r="BK146"/>
  <c r="BL146"/>
  <c r="BG147"/>
  <c r="BH147"/>
  <c r="BI147"/>
  <c r="BJ147"/>
  <c r="BK147"/>
  <c r="BL147"/>
  <c r="BG148"/>
  <c r="BH148"/>
  <c r="BI148"/>
  <c r="BJ148"/>
  <c r="BK148"/>
  <c r="BL148"/>
  <c r="BG149"/>
  <c r="BH149"/>
  <c r="BI149"/>
  <c r="BJ149"/>
  <c r="BK149"/>
  <c r="BL149"/>
  <c r="BG150"/>
  <c r="BH150"/>
  <c r="BI150"/>
  <c r="BJ150"/>
  <c r="BK150"/>
  <c r="BL150"/>
  <c r="BG151"/>
  <c r="BH151"/>
  <c r="BI151"/>
  <c r="BJ151"/>
  <c r="BK151"/>
  <c r="BL151"/>
  <c r="BG152"/>
  <c r="BH152"/>
  <c r="BI152"/>
  <c r="BJ152"/>
  <c r="BK152"/>
  <c r="BL152"/>
  <c r="BG153"/>
  <c r="BH153"/>
  <c r="BI153"/>
  <c r="BJ153"/>
  <c r="BK153"/>
  <c r="BL153"/>
  <c r="BG154"/>
  <c r="BH154"/>
  <c r="BI154"/>
  <c r="BJ154"/>
  <c r="BK154"/>
  <c r="BL154"/>
  <c r="BG155"/>
  <c r="BH155"/>
  <c r="BI155"/>
  <c r="BJ155"/>
  <c r="BK155"/>
  <c r="BL155"/>
  <c r="BG156"/>
  <c r="BH156"/>
  <c r="BI156"/>
  <c r="BJ156"/>
  <c r="BK156"/>
  <c r="BL156"/>
  <c r="BG157"/>
  <c r="BH157"/>
  <c r="BI157"/>
  <c r="BJ157"/>
  <c r="BK157"/>
  <c r="BL157"/>
  <c r="BG158"/>
  <c r="BH158"/>
  <c r="BI158"/>
  <c r="BJ158"/>
  <c r="BK158"/>
  <c r="BL158"/>
  <c r="BG159"/>
  <c r="BH159"/>
  <c r="BI159"/>
  <c r="BJ159"/>
  <c r="BK159"/>
  <c r="BL159"/>
  <c r="BG160"/>
  <c r="BH160"/>
  <c r="BI160"/>
  <c r="BJ160"/>
  <c r="BK160"/>
  <c r="BL160"/>
  <c r="BG161"/>
  <c r="BH161"/>
  <c r="BI161"/>
  <c r="BJ161"/>
  <c r="BK161"/>
  <c r="BL161"/>
  <c r="BG162"/>
  <c r="BH162"/>
  <c r="BI162"/>
  <c r="BJ162"/>
  <c r="BK162"/>
  <c r="BL162"/>
  <c r="BG163"/>
  <c r="BH163"/>
  <c r="BI163"/>
  <c r="BJ163"/>
  <c r="BK163"/>
  <c r="BL163"/>
  <c r="BG164"/>
  <c r="BH164"/>
  <c r="BI164"/>
  <c r="BJ164"/>
  <c r="BK164"/>
  <c r="BL164"/>
  <c r="BG165"/>
  <c r="BH165"/>
  <c r="BI165"/>
  <c r="BJ165"/>
  <c r="BK165"/>
  <c r="BL165"/>
  <c r="BG166"/>
  <c r="BH166"/>
  <c r="BI166"/>
  <c r="BJ166"/>
  <c r="BK166"/>
  <c r="BL166"/>
  <c r="BG167"/>
  <c r="BH167"/>
  <c r="BI167"/>
  <c r="BJ167"/>
  <c r="BK167"/>
  <c r="BL167"/>
  <c r="BG168"/>
  <c r="BH168"/>
  <c r="BI168"/>
  <c r="BJ168"/>
  <c r="BK168"/>
  <c r="BL168"/>
  <c r="BG169"/>
  <c r="BH169"/>
  <c r="BI169"/>
  <c r="BJ169"/>
  <c r="BK169"/>
  <c r="BL169"/>
  <c r="BG170"/>
  <c r="BH170"/>
  <c r="BI170"/>
  <c r="BJ170"/>
  <c r="BK170"/>
  <c r="BL170"/>
  <c r="BG171"/>
  <c r="BH171"/>
  <c r="BI171"/>
  <c r="BJ171"/>
  <c r="BK171"/>
  <c r="BL171"/>
  <c r="BG172"/>
  <c r="BH172"/>
  <c r="BI172"/>
  <c r="BJ172"/>
  <c r="BK172"/>
  <c r="BL172"/>
  <c r="BG173"/>
  <c r="BH173"/>
  <c r="BI173"/>
  <c r="BJ173"/>
  <c r="BK173"/>
  <c r="BL173"/>
  <c r="BG174"/>
  <c r="BH174"/>
  <c r="BI174"/>
  <c r="BJ174"/>
  <c r="BK174"/>
  <c r="BL174"/>
  <c r="BG175"/>
  <c r="BH175"/>
  <c r="BI175"/>
  <c r="BJ175"/>
  <c r="BK175"/>
  <c r="BL175"/>
  <c r="BG176"/>
  <c r="BH176"/>
  <c r="BI176"/>
  <c r="BJ176"/>
  <c r="BK176"/>
  <c r="BL176"/>
  <c r="BG177"/>
  <c r="BH177"/>
  <c r="BI177"/>
  <c r="BJ177"/>
  <c r="BK177"/>
  <c r="BL177"/>
  <c r="BG178"/>
  <c r="BH178"/>
  <c r="BI178"/>
  <c r="BJ178"/>
  <c r="BK178"/>
  <c r="BL178"/>
  <c r="BG179"/>
  <c r="BH179"/>
  <c r="BI179"/>
  <c r="BJ179"/>
  <c r="BK179"/>
  <c r="BL179"/>
  <c r="BG180"/>
  <c r="BH180"/>
  <c r="BI180"/>
  <c r="BJ180"/>
  <c r="BK180"/>
  <c r="BL180"/>
  <c r="BG181"/>
  <c r="BH181"/>
  <c r="BI181"/>
  <c r="BJ181"/>
  <c r="BK181"/>
  <c r="BL181"/>
  <c r="BG182"/>
  <c r="BH182"/>
  <c r="BI182"/>
  <c r="BJ182"/>
  <c r="BK182"/>
  <c r="BL182"/>
  <c r="BG183"/>
  <c r="BH183"/>
  <c r="BI183"/>
  <c r="BJ183"/>
  <c r="BK183"/>
  <c r="BL183"/>
  <c r="BG184"/>
  <c r="BH184"/>
  <c r="BI184"/>
  <c r="BJ184"/>
  <c r="BK184"/>
  <c r="BL184"/>
  <c r="BG185"/>
  <c r="BH185"/>
  <c r="BI185"/>
  <c r="BJ185"/>
  <c r="BK185"/>
  <c r="BL185"/>
  <c r="BG186"/>
  <c r="BH186"/>
  <c r="BI186"/>
  <c r="BJ186"/>
  <c r="BK186"/>
  <c r="BL186"/>
  <c r="BG187"/>
  <c r="BH187"/>
  <c r="BI187"/>
  <c r="BJ187"/>
  <c r="BK187"/>
  <c r="BL187"/>
  <c r="BG188"/>
  <c r="BH188"/>
  <c r="BI188"/>
  <c r="BJ188"/>
  <c r="BK188"/>
  <c r="BL188"/>
  <c r="BG189"/>
  <c r="BH189"/>
  <c r="BI189"/>
  <c r="BJ189"/>
  <c r="BK189"/>
  <c r="BL189"/>
  <c r="BG190"/>
  <c r="BH190"/>
  <c r="BI190"/>
  <c r="BJ190"/>
  <c r="BK190"/>
  <c r="BL190"/>
  <c r="BG191"/>
  <c r="BH191"/>
  <c r="BI191"/>
  <c r="BJ191"/>
  <c r="BK191"/>
  <c r="BL191"/>
  <c r="BG192"/>
  <c r="BH192"/>
  <c r="BI192"/>
  <c r="BJ192"/>
  <c r="BK192"/>
  <c r="BL192"/>
  <c r="BG193"/>
  <c r="BH193"/>
  <c r="BI193"/>
  <c r="BJ193"/>
  <c r="BK193"/>
  <c r="BL193"/>
  <c r="BG194"/>
  <c r="BH194"/>
  <c r="BI194"/>
  <c r="BJ194"/>
  <c r="BK194"/>
  <c r="BL194"/>
  <c r="BG195"/>
  <c r="BH195"/>
  <c r="BI195"/>
  <c r="BJ195"/>
  <c r="BK195"/>
  <c r="BL195"/>
  <c r="BG196"/>
  <c r="BH196"/>
  <c r="BI196"/>
  <c r="BJ196"/>
  <c r="BK196"/>
  <c r="BL196"/>
  <c r="BG197"/>
  <c r="BH197"/>
  <c r="BI197"/>
  <c r="BJ197"/>
  <c r="BK197"/>
  <c r="BL197"/>
  <c r="BG198"/>
  <c r="BH198"/>
  <c r="BI198"/>
  <c r="BJ198"/>
  <c r="BK198"/>
  <c r="BL198"/>
  <c r="BG199"/>
  <c r="BH199"/>
  <c r="BI199"/>
  <c r="BJ199"/>
  <c r="BK199"/>
  <c r="BL199"/>
  <c r="BG200"/>
  <c r="BH200"/>
  <c r="BI200"/>
  <c r="BJ200"/>
  <c r="BK200"/>
  <c r="BL200"/>
  <c r="BG201"/>
  <c r="BH201"/>
  <c r="BI201"/>
  <c r="BJ201"/>
  <c r="BK201"/>
  <c r="BL201"/>
  <c r="BG202"/>
  <c r="BH202"/>
  <c r="BI202"/>
  <c r="BJ202"/>
  <c r="BK202"/>
  <c r="BL202"/>
  <c r="BG203"/>
  <c r="BH203"/>
  <c r="BI203"/>
  <c r="BJ203"/>
  <c r="BK203"/>
  <c r="BL203"/>
  <c r="BG204"/>
  <c r="BH204"/>
  <c r="BI204"/>
  <c r="BJ204"/>
  <c r="BK204"/>
  <c r="BL204"/>
  <c r="BG205"/>
  <c r="BH205"/>
  <c r="BI205"/>
  <c r="BJ205"/>
  <c r="BK205"/>
  <c r="BL205"/>
  <c r="BG206"/>
  <c r="BH206"/>
  <c r="BI206"/>
  <c r="BJ206"/>
  <c r="BK206"/>
  <c r="BL206"/>
  <c r="BG207"/>
  <c r="BH207"/>
  <c r="BI207"/>
  <c r="BJ207"/>
  <c r="BK207"/>
  <c r="BL207"/>
  <c r="BG208"/>
  <c r="BH208"/>
  <c r="BI208"/>
  <c r="BJ208"/>
  <c r="BK208"/>
  <c r="BL208"/>
  <c r="BG209"/>
  <c r="BH209"/>
  <c r="BI209"/>
  <c r="BJ209"/>
  <c r="BK209"/>
  <c r="BL209"/>
  <c r="BG210"/>
  <c r="BH210"/>
  <c r="BI210"/>
  <c r="BJ210"/>
  <c r="BK210"/>
  <c r="BL210"/>
  <c r="BG211"/>
  <c r="BH211"/>
  <c r="BI211"/>
  <c r="BJ211"/>
  <c r="BK211"/>
  <c r="BL211"/>
  <c r="BG212"/>
  <c r="BH212"/>
  <c r="BI212"/>
  <c r="BJ212"/>
  <c r="BK212"/>
  <c r="BL212"/>
  <c r="BG213"/>
  <c r="BH213"/>
  <c r="BI213"/>
  <c r="BJ213"/>
  <c r="BK213"/>
  <c r="BL213"/>
  <c r="BG214"/>
  <c r="BH214"/>
  <c r="BI214"/>
  <c r="BJ214"/>
  <c r="BK214"/>
  <c r="BL214"/>
  <c r="BG215"/>
  <c r="BH215"/>
  <c r="BI215"/>
  <c r="BJ215"/>
  <c r="BK215"/>
  <c r="BL215"/>
  <c r="BG216"/>
  <c r="BH216"/>
  <c r="BI216"/>
  <c r="BJ216"/>
  <c r="BK216"/>
  <c r="BL216"/>
  <c r="BG217"/>
  <c r="BH217"/>
  <c r="BI217"/>
  <c r="BJ217"/>
  <c r="BK217"/>
  <c r="BL217"/>
  <c r="BG218"/>
  <c r="BH218"/>
  <c r="BI218"/>
  <c r="BJ218"/>
  <c r="BK218"/>
  <c r="BL218"/>
  <c r="BG219"/>
  <c r="BH219"/>
  <c r="BI219"/>
  <c r="BJ219"/>
  <c r="BK219"/>
  <c r="BL219"/>
  <c r="BG220"/>
  <c r="BH220"/>
  <c r="BI220"/>
  <c r="BJ220"/>
  <c r="BK220"/>
  <c r="BL220"/>
  <c r="BG221"/>
  <c r="BH221"/>
  <c r="BI221"/>
  <c r="BJ221"/>
  <c r="BK221"/>
  <c r="BL221"/>
  <c r="BG222"/>
  <c r="BH222"/>
  <c r="BI222"/>
  <c r="BJ222"/>
  <c r="BK222"/>
  <c r="BL222"/>
  <c r="BG223"/>
  <c r="BH223"/>
  <c r="BI223"/>
  <c r="BJ223"/>
  <c r="BK223"/>
  <c r="BL223"/>
  <c r="BG224"/>
  <c r="BH224"/>
  <c r="BI224"/>
  <c r="BJ224"/>
  <c r="BK224"/>
  <c r="BL224"/>
  <c r="BG225"/>
  <c r="BH225"/>
  <c r="BI225"/>
  <c r="BJ225"/>
  <c r="BK225"/>
  <c r="BL225"/>
  <c r="BG226"/>
  <c r="BH226"/>
  <c r="BI226"/>
  <c r="BJ226"/>
  <c r="BK226"/>
  <c r="BL226"/>
  <c r="BG227"/>
  <c r="BH227"/>
  <c r="BI227"/>
  <c r="BJ227"/>
  <c r="BK227"/>
  <c r="BL227"/>
  <c r="BG228"/>
  <c r="BH228"/>
  <c r="BI228"/>
  <c r="BJ228"/>
  <c r="BK228"/>
  <c r="BL228"/>
  <c r="BG229"/>
  <c r="BH229"/>
  <c r="BI229"/>
  <c r="BJ229"/>
  <c r="BK229"/>
  <c r="BL229"/>
  <c r="BG230"/>
  <c r="BH230"/>
  <c r="BI230"/>
  <c r="BJ230"/>
  <c r="BK230"/>
  <c r="BL230"/>
  <c r="BG231"/>
  <c r="BH231"/>
  <c r="BI231"/>
  <c r="BJ231"/>
  <c r="BK231"/>
  <c r="BL231"/>
  <c r="BG232"/>
  <c r="BH232"/>
  <c r="BI232"/>
  <c r="BJ232"/>
  <c r="BK232"/>
  <c r="BL232"/>
  <c r="BG233"/>
  <c r="BH233"/>
  <c r="BI233"/>
  <c r="BJ233"/>
  <c r="BK233"/>
  <c r="BL233"/>
  <c r="BG234"/>
  <c r="BH234"/>
  <c r="BI234"/>
  <c r="BJ234"/>
  <c r="BK234"/>
  <c r="BL234"/>
  <c r="BG235"/>
  <c r="BH235"/>
  <c r="BI235"/>
  <c r="BJ235"/>
  <c r="BK235"/>
  <c r="BL235"/>
  <c r="BG236"/>
  <c r="BH236"/>
  <c r="BI236"/>
  <c r="BJ236"/>
  <c r="BK236"/>
  <c r="BL236"/>
  <c r="BG237"/>
  <c r="BH237"/>
  <c r="BI237"/>
  <c r="BJ237"/>
  <c r="BK237"/>
  <c r="BL237"/>
  <c r="BG238"/>
  <c r="BH238"/>
  <c r="BI238"/>
  <c r="BJ238"/>
  <c r="BK238"/>
  <c r="BL238"/>
  <c r="BG239"/>
  <c r="BH239"/>
  <c r="BI239"/>
  <c r="BJ239"/>
  <c r="BK239"/>
  <c r="BL239"/>
  <c r="BG240"/>
  <c r="BH240"/>
  <c r="BI240"/>
  <c r="BJ240"/>
  <c r="BK240"/>
  <c r="BL240"/>
  <c r="BG241"/>
  <c r="BH241"/>
  <c r="BI241"/>
  <c r="BJ241"/>
  <c r="BK241"/>
  <c r="BL241"/>
  <c r="BG242"/>
  <c r="BH242"/>
  <c r="BI242"/>
  <c r="BJ242"/>
  <c r="BK242"/>
  <c r="BL242"/>
  <c r="BG243"/>
  <c r="BH243"/>
  <c r="BI243"/>
  <c r="BJ243"/>
  <c r="BK243"/>
  <c r="BL243"/>
  <c r="BG244"/>
  <c r="BH244"/>
  <c r="BI244"/>
  <c r="BJ244"/>
  <c r="BK244"/>
  <c r="BL244"/>
  <c r="BG245"/>
  <c r="BH245"/>
  <c r="BI245"/>
  <c r="BJ245"/>
  <c r="BK245"/>
  <c r="BL245"/>
  <c r="BG246"/>
  <c r="BH246"/>
  <c r="BI246"/>
  <c r="BJ246"/>
  <c r="BK246"/>
  <c r="BL246"/>
  <c r="BG247"/>
  <c r="BH247"/>
  <c r="BI247"/>
  <c r="BJ247"/>
  <c r="BK247"/>
  <c r="BL247"/>
  <c r="BG248"/>
  <c r="BH248"/>
  <c r="BI248"/>
  <c r="BJ248"/>
  <c r="BK248"/>
  <c r="BL248"/>
  <c r="BG249"/>
  <c r="BH249"/>
  <c r="BI249"/>
  <c r="BJ249"/>
  <c r="BK249"/>
  <c r="BL249"/>
  <c r="BG250"/>
  <c r="BH250"/>
  <c r="BI250"/>
  <c r="BJ250"/>
  <c r="BK250"/>
  <c r="BL250"/>
  <c r="BG251"/>
  <c r="BH251"/>
  <c r="BI251"/>
  <c r="BJ251"/>
  <c r="BK251"/>
  <c r="BL251"/>
  <c r="BG252"/>
  <c r="BH252"/>
  <c r="BI252"/>
  <c r="BJ252"/>
  <c r="BK252"/>
  <c r="BL252"/>
  <c r="BG253"/>
  <c r="BH253"/>
  <c r="BI253"/>
  <c r="BJ253"/>
  <c r="BK253"/>
  <c r="BL253"/>
  <c r="BG254"/>
  <c r="BH254"/>
  <c r="BI254"/>
  <c r="BJ254"/>
  <c r="BK254"/>
  <c r="BL254"/>
  <c r="BG255"/>
  <c r="BH255"/>
  <c r="BI255"/>
  <c r="BJ255"/>
  <c r="BK255"/>
  <c r="BL255"/>
  <c r="BG256"/>
  <c r="BH256"/>
  <c r="BI256"/>
  <c r="BJ256"/>
  <c r="BK256"/>
  <c r="BL256"/>
  <c r="BG257"/>
  <c r="BH257"/>
  <c r="BI257"/>
  <c r="BJ257"/>
  <c r="BK257"/>
  <c r="BL257"/>
  <c r="BG258"/>
  <c r="BH258"/>
  <c r="BI258"/>
  <c r="BJ258"/>
  <c r="BK258"/>
  <c r="BL258"/>
  <c r="BG259"/>
  <c r="BH259"/>
  <c r="BI259"/>
  <c r="BJ259"/>
  <c r="BK259"/>
  <c r="BL259"/>
  <c r="BG260"/>
  <c r="BH260"/>
  <c r="BI260"/>
  <c r="BJ260"/>
  <c r="BK260"/>
  <c r="BL260"/>
  <c r="BG261"/>
  <c r="BH261"/>
  <c r="BI261"/>
  <c r="BJ261"/>
  <c r="BK261"/>
  <c r="BL261"/>
  <c r="BG262"/>
  <c r="BH262"/>
  <c r="BI262"/>
  <c r="BJ262"/>
  <c r="BK262"/>
  <c r="BL262"/>
  <c r="BG263"/>
  <c r="BH263"/>
  <c r="BI263"/>
  <c r="BJ263"/>
  <c r="BK263"/>
  <c r="BL263"/>
  <c r="BG264"/>
  <c r="BH264"/>
  <c r="BI264"/>
  <c r="BJ264"/>
  <c r="BK264"/>
  <c r="BL264"/>
  <c r="BG265"/>
  <c r="BH265"/>
  <c r="BI265"/>
  <c r="BJ265"/>
  <c r="BK265"/>
  <c r="BL265"/>
  <c r="BG266"/>
  <c r="BH266"/>
  <c r="BI266"/>
  <c r="BJ266"/>
  <c r="BK266"/>
  <c r="BL266"/>
  <c r="BG267"/>
  <c r="BH267"/>
  <c r="BI267"/>
  <c r="BJ267"/>
  <c r="BK267"/>
  <c r="BL267"/>
  <c r="BG268"/>
  <c r="BH268"/>
  <c r="BI268"/>
  <c r="BJ268"/>
  <c r="BK268"/>
  <c r="BL268"/>
  <c r="BG269"/>
  <c r="BH269"/>
  <c r="BI269"/>
  <c r="BJ269"/>
  <c r="BK269"/>
  <c r="BL269"/>
  <c r="BG270"/>
  <c r="BH270"/>
  <c r="BI270"/>
  <c r="BJ270"/>
  <c r="BK270"/>
  <c r="BL270"/>
  <c r="BG271"/>
  <c r="BH271"/>
  <c r="BI271"/>
  <c r="BJ271"/>
  <c r="BK271"/>
  <c r="BL271"/>
  <c r="BG272"/>
  <c r="BH272"/>
  <c r="BI272"/>
  <c r="BJ272"/>
  <c r="BK272"/>
  <c r="BL272"/>
  <c r="BG273"/>
  <c r="BH273"/>
  <c r="BI273"/>
  <c r="BJ273"/>
  <c r="BK273"/>
  <c r="BL273"/>
  <c r="BG274"/>
  <c r="BH274"/>
  <c r="BI274"/>
  <c r="BJ274"/>
  <c r="BK274"/>
  <c r="BL274"/>
  <c r="BG275"/>
  <c r="BH275"/>
  <c r="BI275"/>
  <c r="BJ275"/>
  <c r="BK275"/>
  <c r="BL275"/>
  <c r="BG276"/>
  <c r="BH276"/>
  <c r="BI276"/>
  <c r="BJ276"/>
  <c r="BK276"/>
  <c r="BL276"/>
  <c r="BG277"/>
  <c r="BH277"/>
  <c r="BI277"/>
  <c r="BJ277"/>
  <c r="BK277"/>
  <c r="BL277"/>
  <c r="BG278"/>
  <c r="BH278"/>
  <c r="BI278"/>
  <c r="BJ278"/>
  <c r="BK278"/>
  <c r="BL278"/>
  <c r="BG279"/>
  <c r="BH279"/>
  <c r="BI279"/>
  <c r="BJ279"/>
  <c r="BK279"/>
  <c r="BL279"/>
  <c r="BG280"/>
  <c r="BH280"/>
  <c r="BI280"/>
  <c r="BJ280"/>
  <c r="BK280"/>
  <c r="BL280"/>
  <c r="BG281"/>
  <c r="BH281"/>
  <c r="BI281"/>
  <c r="BJ281"/>
  <c r="BK281"/>
  <c r="BL281"/>
  <c r="BG282"/>
  <c r="BH282"/>
  <c r="BI282"/>
  <c r="BJ282"/>
  <c r="BK282"/>
  <c r="BL282"/>
  <c r="BG283"/>
  <c r="BH283"/>
  <c r="BI283"/>
  <c r="BJ283"/>
  <c r="BK283"/>
  <c r="BL283"/>
  <c r="BG284"/>
  <c r="BH284"/>
  <c r="BI284"/>
  <c r="BJ284"/>
  <c r="BK284"/>
  <c r="BL284"/>
  <c r="BG285"/>
  <c r="BH285"/>
  <c r="BI285"/>
  <c r="BJ285"/>
  <c r="BK285"/>
  <c r="BL285"/>
  <c r="BG286"/>
  <c r="BH286"/>
  <c r="BI286"/>
  <c r="BJ286"/>
  <c r="BK286"/>
  <c r="BL286"/>
  <c r="BG287"/>
  <c r="BH287"/>
  <c r="BI287"/>
  <c r="BJ287"/>
  <c r="BK287"/>
  <c r="BL287"/>
  <c r="BG288"/>
  <c r="BH288"/>
  <c r="BI288"/>
  <c r="BJ288"/>
  <c r="BK288"/>
  <c r="BL288"/>
  <c r="BG289"/>
  <c r="BH289"/>
  <c r="BI289"/>
  <c r="BJ289"/>
  <c r="BK289"/>
  <c r="BL289"/>
  <c r="BG290"/>
  <c r="BH290"/>
  <c r="BI290"/>
  <c r="BJ290"/>
  <c r="BK290"/>
  <c r="BL290"/>
  <c r="BG291"/>
  <c r="BH291"/>
  <c r="BI291"/>
  <c r="BJ291"/>
  <c r="BK291"/>
  <c r="BL291"/>
  <c r="BG292"/>
  <c r="BH292"/>
  <c r="BI292"/>
  <c r="BJ292"/>
  <c r="BK292"/>
  <c r="BL292"/>
  <c r="BG293"/>
  <c r="BH293"/>
  <c r="BI293"/>
  <c r="BJ293"/>
  <c r="BK293"/>
  <c r="BL293"/>
  <c r="BG294"/>
  <c r="BH294"/>
  <c r="BI294"/>
  <c r="BJ294"/>
  <c r="BK294"/>
  <c r="BL294"/>
  <c r="BG295"/>
  <c r="BH295"/>
  <c r="BI295"/>
  <c r="BJ295"/>
  <c r="BK295"/>
  <c r="BL295"/>
  <c r="BG296"/>
  <c r="BH296"/>
  <c r="BI296"/>
  <c r="BJ296"/>
  <c r="BK296"/>
  <c r="BL296"/>
  <c r="BG297"/>
  <c r="BH297"/>
  <c r="BI297"/>
  <c r="BJ297"/>
  <c r="BK297"/>
  <c r="BL297"/>
  <c r="BG298"/>
  <c r="BH298"/>
  <c r="BI298"/>
  <c r="BJ298"/>
  <c r="BK298"/>
  <c r="BL298"/>
  <c r="BG299"/>
  <c r="BH299"/>
  <c r="BI299"/>
  <c r="BJ299"/>
  <c r="BK299"/>
  <c r="BL299"/>
  <c r="BG300"/>
  <c r="BH300"/>
  <c r="BI300"/>
  <c r="BJ300"/>
  <c r="BK300"/>
  <c r="BL300"/>
  <c r="BG301"/>
  <c r="BH301"/>
  <c r="BI301"/>
  <c r="BJ301"/>
  <c r="BK301"/>
  <c r="BL301"/>
  <c r="BG302"/>
  <c r="BH302"/>
  <c r="BI302"/>
  <c r="BJ302"/>
  <c r="BK302"/>
  <c r="BL302"/>
  <c r="BG303"/>
  <c r="BH303"/>
  <c r="BI303"/>
  <c r="BJ303"/>
  <c r="BK303"/>
  <c r="BL303"/>
  <c r="BG304"/>
  <c r="BH304"/>
  <c r="BI304"/>
  <c r="BJ304"/>
  <c r="BK304"/>
  <c r="BL304"/>
  <c r="BG305"/>
  <c r="BH305"/>
  <c r="BI305"/>
  <c r="BJ305"/>
  <c r="BK305"/>
  <c r="BL305"/>
  <c r="BG306"/>
  <c r="BH306"/>
  <c r="BI306"/>
  <c r="BJ306"/>
  <c r="BK306"/>
  <c r="BL306"/>
  <c r="BG307"/>
  <c r="BH307"/>
  <c r="BI307"/>
  <c r="BJ307"/>
  <c r="BK307"/>
  <c r="BL307"/>
  <c r="BG308"/>
  <c r="BH308"/>
  <c r="BI308"/>
  <c r="BJ308"/>
  <c r="BK308"/>
  <c r="BL308"/>
  <c r="BG309"/>
  <c r="BH309"/>
  <c r="BI309"/>
  <c r="BJ309"/>
  <c r="BK309"/>
  <c r="BL309"/>
  <c r="BG310"/>
  <c r="BH310"/>
  <c r="BI310"/>
  <c r="BJ310"/>
  <c r="BK310"/>
  <c r="BL310"/>
  <c r="BG311"/>
  <c r="BH311"/>
  <c r="BI311"/>
  <c r="BJ311"/>
  <c r="BK311"/>
  <c r="BL311"/>
  <c r="BG312"/>
  <c r="BH312"/>
  <c r="BI312"/>
  <c r="BJ312"/>
  <c r="BK312"/>
  <c r="BL312"/>
  <c r="BG313"/>
  <c r="BH313"/>
  <c r="BI313"/>
  <c r="BJ313"/>
  <c r="BK313"/>
  <c r="BL313"/>
  <c r="BG314"/>
  <c r="BH314"/>
  <c r="BI314"/>
  <c r="BJ314"/>
  <c r="BK314"/>
  <c r="BL314"/>
  <c r="BG315"/>
  <c r="BH315"/>
  <c r="BI315"/>
  <c r="BJ315"/>
  <c r="BK315"/>
  <c r="BL315"/>
  <c r="BG316"/>
  <c r="BH316"/>
  <c r="BI316"/>
  <c r="BJ316"/>
  <c r="BK316"/>
  <c r="BL316"/>
  <c r="BG317"/>
  <c r="BH317"/>
  <c r="BI317"/>
  <c r="BJ317"/>
  <c r="BK317"/>
  <c r="BL317"/>
  <c r="BG318"/>
  <c r="BH318"/>
  <c r="BI318"/>
  <c r="BJ318"/>
  <c r="BK318"/>
  <c r="BL318"/>
  <c r="BG319"/>
  <c r="BH319"/>
  <c r="BI319"/>
  <c r="BJ319"/>
  <c r="BK319"/>
  <c r="BL319"/>
  <c r="BG320"/>
  <c r="BH320"/>
  <c r="BI320"/>
  <c r="BJ320"/>
  <c r="BK320"/>
  <c r="BL320"/>
  <c r="BG321"/>
  <c r="BH321"/>
  <c r="BI321"/>
  <c r="BJ321"/>
  <c r="BK321"/>
  <c r="BL321"/>
  <c r="BG322"/>
  <c r="BH322"/>
  <c r="BI322"/>
  <c r="BJ322"/>
  <c r="BK322"/>
  <c r="BL322"/>
  <c r="BG323"/>
  <c r="BH323"/>
  <c r="BI323"/>
  <c r="BJ323"/>
  <c r="BK323"/>
  <c r="BL323"/>
  <c r="BG324"/>
  <c r="BH324"/>
  <c r="BI324"/>
  <c r="BJ324"/>
  <c r="BK324"/>
  <c r="BL324"/>
  <c r="BG325"/>
  <c r="BH325"/>
  <c r="BI325"/>
  <c r="BJ325"/>
  <c r="BK325"/>
  <c r="BL325"/>
  <c r="BG326"/>
  <c r="BH326"/>
  <c r="BI326"/>
  <c r="BJ326"/>
  <c r="BK326"/>
  <c r="BL326"/>
  <c r="BG327"/>
  <c r="BH327"/>
  <c r="BI327"/>
  <c r="BJ327"/>
  <c r="BK327"/>
  <c r="BL327"/>
  <c r="BG328"/>
  <c r="BH328"/>
  <c r="BI328"/>
  <c r="BJ328"/>
  <c r="BK328"/>
  <c r="BL328"/>
  <c r="BG329"/>
  <c r="BH329"/>
  <c r="BI329"/>
  <c r="BJ329"/>
  <c r="BK329"/>
  <c r="BL329"/>
  <c r="BG330"/>
  <c r="BH330"/>
  <c r="BI330"/>
  <c r="BJ330"/>
  <c r="BK330"/>
  <c r="BL330"/>
  <c r="BG331"/>
  <c r="BH331"/>
  <c r="BI331"/>
  <c r="BJ331"/>
  <c r="BK331"/>
  <c r="BL331"/>
  <c r="BG332"/>
  <c r="BH332"/>
  <c r="BI332"/>
  <c r="BJ332"/>
  <c r="BK332"/>
  <c r="BL332"/>
  <c r="BG333"/>
  <c r="BH333"/>
  <c r="BI333"/>
  <c r="BJ333"/>
  <c r="BK333"/>
  <c r="BL333"/>
  <c r="BG334"/>
  <c r="BH334"/>
  <c r="BI334"/>
  <c r="BJ334"/>
  <c r="BK334"/>
  <c r="BL334"/>
  <c r="BG335"/>
  <c r="BH335"/>
  <c r="BI335"/>
  <c r="BJ335"/>
  <c r="BK335"/>
  <c r="BL335"/>
  <c r="BG336"/>
  <c r="BH336"/>
  <c r="BI336"/>
  <c r="BJ336"/>
  <c r="BK336"/>
  <c r="BL336"/>
  <c r="BG337"/>
  <c r="BH337"/>
  <c r="BI337"/>
  <c r="BJ337"/>
  <c r="BK337"/>
  <c r="BL337"/>
  <c r="BG338"/>
  <c r="BH338"/>
  <c r="BI338"/>
  <c r="BJ338"/>
  <c r="BK338"/>
  <c r="BL338"/>
  <c r="BG339"/>
  <c r="BH339"/>
  <c r="BI339"/>
  <c r="BJ339"/>
  <c r="BK339"/>
  <c r="BL339"/>
  <c r="BG340"/>
  <c r="BH340"/>
  <c r="BI340"/>
  <c r="BJ340"/>
  <c r="BK340"/>
  <c r="BL340"/>
  <c r="BG341"/>
  <c r="BH341"/>
  <c r="BI341"/>
  <c r="BJ341"/>
  <c r="BK341"/>
  <c r="BL341"/>
  <c r="BG342"/>
  <c r="BH342"/>
  <c r="BI342"/>
  <c r="BJ342"/>
  <c r="BK342"/>
  <c r="BL342"/>
  <c r="BG343"/>
  <c r="BH343"/>
  <c r="BI343"/>
  <c r="BJ343"/>
  <c r="BK343"/>
  <c r="BL343"/>
  <c r="BG344"/>
  <c r="BH344"/>
  <c r="BI344"/>
  <c r="BJ344"/>
  <c r="BK344"/>
  <c r="BL344"/>
  <c r="BG345"/>
  <c r="BH345"/>
  <c r="BI345"/>
  <c r="BJ345"/>
  <c r="BK345"/>
  <c r="BL345"/>
  <c r="BG346"/>
  <c r="BH346"/>
  <c r="BI346"/>
  <c r="BJ346"/>
  <c r="BK346"/>
  <c r="BL346"/>
  <c r="BG347"/>
  <c r="BH347"/>
  <c r="BI347"/>
  <c r="BJ347"/>
  <c r="BK347"/>
  <c r="BL347"/>
  <c r="BG348"/>
  <c r="BH348"/>
  <c r="BI348"/>
  <c r="BJ348"/>
  <c r="BK348"/>
  <c r="BL348"/>
  <c r="BG349"/>
  <c r="BH349"/>
  <c r="BI349"/>
  <c r="BJ349"/>
  <c r="BK349"/>
  <c r="BL349"/>
  <c r="BG350"/>
  <c r="BH350"/>
  <c r="BI350"/>
  <c r="BJ350"/>
  <c r="BK350"/>
  <c r="BL350"/>
  <c r="BG351"/>
  <c r="BH351"/>
  <c r="BI351"/>
  <c r="BJ351"/>
  <c r="BK351"/>
  <c r="BL351"/>
  <c r="BG352"/>
  <c r="BH352"/>
  <c r="BI352"/>
  <c r="BJ352"/>
  <c r="BK352"/>
  <c r="BL352"/>
  <c r="BG353"/>
  <c r="BH353"/>
  <c r="BI353"/>
  <c r="BJ353"/>
  <c r="BK353"/>
  <c r="BL353"/>
  <c r="BG354"/>
  <c r="BH354"/>
  <c r="BI354"/>
  <c r="BJ354"/>
  <c r="BK354"/>
  <c r="BL354"/>
  <c r="BG355"/>
  <c r="BH355"/>
  <c r="BI355"/>
  <c r="BJ355"/>
  <c r="BK355"/>
  <c r="BL355"/>
  <c r="BG356"/>
  <c r="BH356"/>
  <c r="BI356"/>
  <c r="BJ356"/>
  <c r="BK356"/>
  <c r="BL356"/>
  <c r="BG357"/>
  <c r="BH357"/>
  <c r="BI357"/>
  <c r="BJ357"/>
  <c r="BK357"/>
  <c r="BL357"/>
  <c r="BG358"/>
  <c r="BH358"/>
  <c r="BI358"/>
  <c r="BJ358"/>
  <c r="BK358"/>
  <c r="BL358"/>
  <c r="BG359"/>
  <c r="BH359"/>
  <c r="BI359"/>
  <c r="BJ359"/>
  <c r="BK359"/>
  <c r="BL359"/>
  <c r="BG360"/>
  <c r="BH360"/>
  <c r="BI360"/>
  <c r="BJ360"/>
  <c r="BK360"/>
  <c r="BL360"/>
  <c r="BG361"/>
  <c r="BH361"/>
  <c r="BI361"/>
  <c r="BJ361"/>
  <c r="BK361"/>
  <c r="BL361"/>
  <c r="BG362"/>
  <c r="BH362"/>
  <c r="BI362"/>
  <c r="BJ362"/>
  <c r="BK362"/>
  <c r="BL362"/>
  <c r="BG363"/>
  <c r="BH363"/>
  <c r="BI363"/>
  <c r="BJ363"/>
  <c r="BK363"/>
  <c r="BL363"/>
  <c r="BG364"/>
  <c r="BH364"/>
  <c r="BI364"/>
  <c r="BJ364"/>
  <c r="BK364"/>
  <c r="BL364"/>
  <c r="BG365"/>
  <c r="BH365"/>
  <c r="BI365"/>
  <c r="BJ365"/>
  <c r="BK365"/>
  <c r="BL365"/>
  <c r="BG366"/>
  <c r="BH366"/>
  <c r="BI366"/>
  <c r="BJ366"/>
  <c r="BK366"/>
  <c r="BL366"/>
  <c r="BG367"/>
  <c r="BH367"/>
  <c r="BI367"/>
  <c r="BJ367"/>
  <c r="BK367"/>
  <c r="BL367"/>
  <c r="BG368"/>
  <c r="BH368"/>
  <c r="BI368"/>
  <c r="BJ368"/>
  <c r="BK368"/>
  <c r="BL368"/>
  <c r="BG369"/>
  <c r="BH369"/>
  <c r="BI369"/>
  <c r="BJ369"/>
  <c r="BK369"/>
  <c r="BL369"/>
  <c r="BG370"/>
  <c r="BH370"/>
  <c r="BI370"/>
  <c r="BJ370"/>
  <c r="BK370"/>
  <c r="BL370"/>
  <c r="BG371"/>
  <c r="BH371"/>
  <c r="BI371"/>
  <c r="BJ371"/>
  <c r="BK371"/>
  <c r="BL371"/>
  <c r="BG372"/>
  <c r="BH372"/>
  <c r="BI372"/>
  <c r="BJ372"/>
  <c r="BK372"/>
  <c r="BL372"/>
  <c r="BG373"/>
  <c r="BH373"/>
  <c r="BI373"/>
  <c r="BJ373"/>
  <c r="BK373"/>
  <c r="BL373"/>
  <c r="BG374"/>
  <c r="BH374"/>
  <c r="BI374"/>
  <c r="BJ374"/>
  <c r="BK374"/>
  <c r="BL374"/>
  <c r="BG375"/>
  <c r="BH375"/>
  <c r="BI375"/>
  <c r="BJ375"/>
  <c r="BK375"/>
  <c r="BL375"/>
  <c r="BG376"/>
  <c r="BH376"/>
  <c r="BI376"/>
  <c r="BJ376"/>
  <c r="BK376"/>
  <c r="BL376"/>
  <c r="BG377"/>
  <c r="BH377"/>
  <c r="BI377"/>
  <c r="BJ377"/>
  <c r="BK377"/>
  <c r="BL377"/>
  <c r="BG378"/>
  <c r="BH378"/>
  <c r="BI378"/>
  <c r="BJ378"/>
  <c r="BK378"/>
  <c r="BL378"/>
  <c r="BG379"/>
  <c r="BH379"/>
  <c r="BI379"/>
  <c r="BJ379"/>
  <c r="BK379"/>
  <c r="BL379"/>
  <c r="BG380"/>
  <c r="BH380"/>
  <c r="BI380"/>
  <c r="BJ380"/>
  <c r="BK380"/>
  <c r="BL380"/>
  <c r="BG381"/>
  <c r="BH381"/>
  <c r="BI381"/>
  <c r="BJ381"/>
  <c r="BK381"/>
  <c r="BL381"/>
  <c r="BG382"/>
  <c r="BH382"/>
  <c r="BI382"/>
  <c r="BJ382"/>
  <c r="BK382"/>
  <c r="BL382"/>
  <c r="BG383"/>
  <c r="BH383"/>
  <c r="BI383"/>
  <c r="BJ383"/>
  <c r="BK383"/>
  <c r="BL383"/>
  <c r="BG384"/>
  <c r="BH384"/>
  <c r="BI384"/>
  <c r="BJ384"/>
  <c r="BK384"/>
  <c r="BL384"/>
  <c r="BG385"/>
  <c r="BH385"/>
  <c r="BI385"/>
  <c r="BJ385"/>
  <c r="BK385"/>
  <c r="BL385"/>
  <c r="BG386"/>
  <c r="BH386"/>
  <c r="BI386"/>
  <c r="BJ386"/>
  <c r="BK386"/>
  <c r="BL386"/>
  <c r="BG4"/>
  <c r="BH4"/>
  <c r="BI4"/>
  <c r="BJ4"/>
  <c r="BK4"/>
  <c r="BL4"/>
  <c r="BL3"/>
  <c r="BH3"/>
  <c r="BI3"/>
  <c r="BJ3"/>
  <c r="BK3"/>
  <c r="AH447"/>
  <c r="AG447"/>
  <c r="AF447"/>
  <c r="AJ441"/>
  <c r="AE441"/>
  <c r="AJ440"/>
  <c r="AE440"/>
  <c r="AJ439"/>
  <c r="AE439"/>
  <c r="AJ438"/>
  <c r="AE438"/>
  <c r="AJ437"/>
  <c r="AE437"/>
  <c r="AJ436"/>
  <c r="AE436"/>
  <c r="AJ435"/>
  <c r="AE435"/>
  <c r="AJ434"/>
  <c r="AE434"/>
  <c r="AJ433"/>
  <c r="AE433"/>
  <c r="AJ432"/>
  <c r="AE432"/>
  <c r="AJ431"/>
  <c r="AE431"/>
  <c r="AJ430"/>
  <c r="AE430"/>
  <c r="AJ429"/>
  <c r="AE429"/>
  <c r="AL441"/>
  <c r="AK441"/>
  <c r="AH441"/>
  <c r="AG441"/>
  <c r="AF441"/>
  <c r="AH440"/>
  <c r="AG440"/>
  <c r="AF440"/>
  <c r="AH439"/>
  <c r="AG439"/>
  <c r="AF439"/>
  <c r="AH438"/>
  <c r="AG438"/>
  <c r="AF438"/>
  <c r="AH437"/>
  <c r="AG437"/>
  <c r="AF437"/>
  <c r="AH436"/>
  <c r="AG436"/>
  <c r="AF436"/>
  <c r="AH435"/>
  <c r="AG435"/>
  <c r="AF435"/>
  <c r="AH434"/>
  <c r="AG434"/>
  <c r="AF434"/>
  <c r="AH433"/>
  <c r="AG433"/>
  <c r="AF433"/>
  <c r="AH432"/>
  <c r="AG432"/>
  <c r="AF432"/>
  <c r="AH431"/>
  <c r="AG431"/>
  <c r="AF431"/>
  <c r="AH430"/>
  <c r="AG430"/>
  <c r="AF430"/>
  <c r="AH429"/>
  <c r="AG429"/>
  <c r="AF429"/>
  <c r="AL444"/>
  <c r="AK444"/>
  <c r="AH444"/>
  <c r="AG444"/>
  <c r="AF444"/>
  <c r="AL443"/>
  <c r="AK443"/>
  <c r="AH443"/>
  <c r="AG443"/>
  <c r="AF443"/>
  <c r="AL442"/>
  <c r="AK442"/>
  <c r="AH442"/>
  <c r="AG442"/>
  <c r="AF442"/>
  <c r="AL445"/>
  <c r="AK445"/>
  <c r="AH445"/>
  <c r="AG445"/>
  <c r="AF445"/>
  <c r="BL423"/>
  <c r="BJ423"/>
  <c r="BH423"/>
  <c r="BL422"/>
  <c r="BJ422"/>
  <c r="BI422"/>
  <c r="BH422"/>
  <c r="BL421"/>
  <c r="BK421"/>
  <c r="BJ421"/>
  <c r="BI421"/>
  <c r="BH421"/>
  <c r="BG421"/>
  <c r="BL420"/>
  <c r="BK420"/>
  <c r="BJ420"/>
  <c r="BI420"/>
  <c r="BH420"/>
  <c r="BG420"/>
  <c r="BL418"/>
  <c r="BK418"/>
  <c r="BJ418"/>
  <c r="BI418"/>
  <c r="BH418"/>
  <c r="BG418"/>
  <c r="BL417"/>
  <c r="H30" i="124" s="1"/>
  <c r="BK417" i="114"/>
  <c r="G30" i="124" s="1"/>
  <c r="BJ417" i="114"/>
  <c r="F30" i="124" s="1"/>
  <c r="BI417" i="114"/>
  <c r="E30" i="124" s="1"/>
  <c r="BH417" i="114"/>
  <c r="D30" i="124" s="1"/>
  <c r="BG417" i="114"/>
  <c r="C30" i="124" s="1"/>
  <c r="BL416" i="114"/>
  <c r="H28" i="124" s="1"/>
  <c r="BK416" i="114"/>
  <c r="G28" i="124" s="1"/>
  <c r="BJ416" i="114"/>
  <c r="F28" i="124" s="1"/>
  <c r="BI416" i="114"/>
  <c r="E28" i="124" s="1"/>
  <c r="BH416" i="114"/>
  <c r="D28" i="124" s="1"/>
  <c r="BG416" i="114"/>
  <c r="C28" i="124" s="1"/>
  <c r="BL415" i="114"/>
  <c r="H27" i="124" s="1"/>
  <c r="BK415" i="114"/>
  <c r="G27" i="124" s="1"/>
  <c r="BJ415" i="114"/>
  <c r="F27" i="124" s="1"/>
  <c r="BI415" i="114"/>
  <c r="E27" i="124" s="1"/>
  <c r="BH415" i="114"/>
  <c r="D27" i="124" s="1"/>
  <c r="BG415" i="114"/>
  <c r="C27" i="124" s="1"/>
  <c r="BL414" i="114"/>
  <c r="H26" i="124" s="1"/>
  <c r="BK414" i="114"/>
  <c r="G26" i="124" s="1"/>
  <c r="BJ414" i="114"/>
  <c r="F26" i="124" s="1"/>
  <c r="BI414" i="114"/>
  <c r="E26" i="124" s="1"/>
  <c r="BH414" i="114"/>
  <c r="D26" i="124" s="1"/>
  <c r="BG414" i="114"/>
  <c r="C26" i="124" s="1"/>
  <c r="BL413" i="114"/>
  <c r="H25" i="124" s="1"/>
  <c r="BJ413" i="114"/>
  <c r="F25" i="124" s="1"/>
  <c r="BH413" i="114"/>
  <c r="D25" i="124" s="1"/>
  <c r="BL412" i="114"/>
  <c r="BK412"/>
  <c r="BJ412"/>
  <c r="BI412"/>
  <c r="BH412"/>
  <c r="BG412"/>
  <c r="BL411"/>
  <c r="H20" i="124" s="1"/>
  <c r="BK411" i="114"/>
  <c r="G20" i="124" s="1"/>
  <c r="BJ411" i="114"/>
  <c r="F20" i="124" s="1"/>
  <c r="BI411" i="114"/>
  <c r="E20" i="124" s="1"/>
  <c r="BH411" i="114"/>
  <c r="D20" i="124" s="1"/>
  <c r="BG411" i="114"/>
  <c r="C20" i="124" s="1"/>
  <c r="BL410" i="114"/>
  <c r="BK410"/>
  <c r="BJ410"/>
  <c r="BI410"/>
  <c r="BH410"/>
  <c r="BG410"/>
  <c r="BL409"/>
  <c r="H17" i="124" s="1"/>
  <c r="BK409" i="114"/>
  <c r="G17" i="124" s="1"/>
  <c r="BJ409" i="114"/>
  <c r="F17" i="124" s="1"/>
  <c r="BI409" i="114"/>
  <c r="E17" i="124" s="1"/>
  <c r="BH409" i="114"/>
  <c r="D17" i="124" s="1"/>
  <c r="BG409" i="114"/>
  <c r="C17" i="124" s="1"/>
  <c r="BL408" i="114"/>
  <c r="H16" i="124" s="1"/>
  <c r="BK408" i="114"/>
  <c r="G16" i="124" s="1"/>
  <c r="BJ408" i="114"/>
  <c r="F16" i="124" s="1"/>
  <c r="BI408" i="114"/>
  <c r="E16" i="124" s="1"/>
  <c r="BH408" i="114"/>
  <c r="D16" i="124" s="1"/>
  <c r="BG408" i="114"/>
  <c r="C16" i="124" s="1"/>
  <c r="BL407" i="114"/>
  <c r="H15" i="124" s="1"/>
  <c r="BK407" i="114"/>
  <c r="G15" i="124" s="1"/>
  <c r="BJ407" i="114"/>
  <c r="F15" i="124" s="1"/>
  <c r="BI407" i="114"/>
  <c r="E15" i="124" s="1"/>
  <c r="BH407" i="114"/>
  <c r="D15" i="124" s="1"/>
  <c r="BG407" i="114"/>
  <c r="C15" i="124" s="1"/>
  <c r="BL406" i="114"/>
  <c r="H14" i="124" s="1"/>
  <c r="BK406" i="114"/>
  <c r="G14" i="124" s="1"/>
  <c r="BJ406" i="114"/>
  <c r="F14" i="124" s="1"/>
  <c r="BI406" i="114"/>
  <c r="E14" i="124" s="1"/>
  <c r="BH406" i="114"/>
  <c r="D14" i="124" s="1"/>
  <c r="BG406" i="114"/>
  <c r="C14" i="124" s="1"/>
  <c r="BL405" i="114"/>
  <c r="H10" i="124" s="1"/>
  <c r="BK405" i="114"/>
  <c r="G10" i="124" s="1"/>
  <c r="BJ405" i="114"/>
  <c r="F10" i="124" s="1"/>
  <c r="BI405" i="114"/>
  <c r="E10" i="124" s="1"/>
  <c r="BH405" i="114"/>
  <c r="D10" i="124" s="1"/>
  <c r="BG405" i="114"/>
  <c r="C10" i="124" s="1"/>
  <c r="BL404" i="114"/>
  <c r="H8" i="124" s="1"/>
  <c r="BK404" i="114"/>
  <c r="G8" i="124" s="1"/>
  <c r="BJ404" i="114"/>
  <c r="F8" i="124" s="1"/>
  <c r="BI404" i="114"/>
  <c r="E8" i="124" s="1"/>
  <c r="BH404" i="114"/>
  <c r="D8" i="124" s="1"/>
  <c r="BG404" i="114"/>
  <c r="C8" i="124" s="1"/>
  <c r="BL403" i="114"/>
  <c r="H7" i="124" s="1"/>
  <c r="BK403" i="114"/>
  <c r="G7" i="124" s="1"/>
  <c r="BJ403" i="114"/>
  <c r="F7" i="124" s="1"/>
  <c r="BI403" i="114"/>
  <c r="E7" i="124" s="1"/>
  <c r="BH403" i="114"/>
  <c r="D7" i="124" s="1"/>
  <c r="BG403" i="114"/>
  <c r="C7" i="124" s="1"/>
  <c r="BL402" i="114"/>
  <c r="H6" i="124" s="1"/>
  <c r="BK402" i="114"/>
  <c r="G6" i="124" s="1"/>
  <c r="BJ402" i="114"/>
  <c r="F6" i="124" s="1"/>
  <c r="BI402" i="114"/>
  <c r="E6" i="124" s="1"/>
  <c r="BH402" i="114"/>
  <c r="D6" i="124" s="1"/>
  <c r="BG402" i="114"/>
  <c r="C6" i="124" s="1"/>
  <c r="BL401" i="114"/>
  <c r="H5" i="124" s="1"/>
  <c r="BK401" i="114"/>
  <c r="G5" i="124" s="1"/>
  <c r="BJ401" i="114"/>
  <c r="F5" i="124" s="1"/>
  <c r="BI401" i="114"/>
  <c r="E5" i="124" s="1"/>
  <c r="BH401" i="114"/>
  <c r="D5" i="124" s="1"/>
  <c r="BG401" i="114"/>
  <c r="C5" i="124" s="1"/>
  <c r="BL400" i="114"/>
  <c r="H4" i="124" s="1"/>
  <c r="BK400" i="114"/>
  <c r="G4" i="124" s="1"/>
  <c r="BJ400" i="114"/>
  <c r="F4" i="124" s="1"/>
  <c r="BI400" i="114"/>
  <c r="E4" i="124" s="1"/>
  <c r="BG400" i="114"/>
  <c r="C4" i="124" s="1"/>
  <c r="BK422" i="114" l="1"/>
  <c r="BG422"/>
  <c r="BG423"/>
  <c r="BK423"/>
  <c r="BI423"/>
  <c r="BH400"/>
  <c r="D4" i="124" s="1"/>
  <c r="BG397" i="114"/>
  <c r="C29" i="124" s="1"/>
  <c r="BG413" i="114"/>
  <c r="BK397"/>
  <c r="G29" i="124" s="1"/>
  <c r="BK413" i="114"/>
  <c r="G25" i="124" s="1"/>
  <c r="BG419" i="114"/>
  <c r="BG398"/>
  <c r="BK419"/>
  <c r="BK398"/>
  <c r="BH387"/>
  <c r="BL387"/>
  <c r="BI388"/>
  <c r="BJ389"/>
  <c r="BG390"/>
  <c r="BK390"/>
  <c r="BH391"/>
  <c r="BL391"/>
  <c r="BI392"/>
  <c r="BG395"/>
  <c r="BK395"/>
  <c r="G9" i="124" s="1"/>
  <c r="BH396" i="114"/>
  <c r="D19" i="124" s="1"/>
  <c r="BL396" i="114"/>
  <c r="H19" i="124" s="1"/>
  <c r="BL397" i="114"/>
  <c r="H29" i="124" s="1"/>
  <c r="BJ419" i="114"/>
  <c r="BJ398"/>
  <c r="BG387"/>
  <c r="BK387"/>
  <c r="BH388"/>
  <c r="BL388"/>
  <c r="BI389"/>
  <c r="BJ390"/>
  <c r="BG391"/>
  <c r="BK391"/>
  <c r="BH392"/>
  <c r="BL392"/>
  <c r="BJ395"/>
  <c r="F9" i="124" s="1"/>
  <c r="BG396" i="114"/>
  <c r="C19" i="124" s="1"/>
  <c r="BK396" i="114"/>
  <c r="G19" i="124" s="1"/>
  <c r="BJ397" i="114"/>
  <c r="F29" i="124" s="1"/>
  <c r="BI397" i="114"/>
  <c r="E29" i="124" s="1"/>
  <c r="BI413" i="114"/>
  <c r="E25" i="124" s="1"/>
  <c r="BI419" i="114"/>
  <c r="BI398"/>
  <c r="BJ387"/>
  <c r="BG388"/>
  <c r="BK388"/>
  <c r="BH389"/>
  <c r="BL389"/>
  <c r="BI390"/>
  <c r="BJ391"/>
  <c r="BG392"/>
  <c r="BK392"/>
  <c r="BI395"/>
  <c r="E9" i="124" s="1"/>
  <c r="BJ396" i="114"/>
  <c r="F19" i="124" s="1"/>
  <c r="BH397" i="114"/>
  <c r="D29" i="124" s="1"/>
  <c r="BH419" i="114"/>
  <c r="BH398"/>
  <c r="BL419"/>
  <c r="BL398"/>
  <c r="BI387"/>
  <c r="BJ388"/>
  <c r="BG389"/>
  <c r="BK389"/>
  <c r="BH390"/>
  <c r="BL390"/>
  <c r="BI391"/>
  <c r="BJ392"/>
  <c r="BH395"/>
  <c r="BL395"/>
  <c r="BI396"/>
  <c r="E19" i="124" s="1"/>
  <c r="AL429" i="114"/>
  <c r="AL430"/>
  <c r="AL431"/>
  <c r="AL432"/>
  <c r="AL433"/>
  <c r="AL434"/>
  <c r="AL435"/>
  <c r="AL436"/>
  <c r="AL437"/>
  <c r="AL438"/>
  <c r="AL439"/>
  <c r="AL440"/>
  <c r="AK429"/>
  <c r="AK430"/>
  <c r="AK431"/>
  <c r="AK432"/>
  <c r="AK433"/>
  <c r="AK434"/>
  <c r="AK435"/>
  <c r="AK436"/>
  <c r="AK437"/>
  <c r="AK438"/>
  <c r="AK439"/>
  <c r="AK440"/>
  <c r="BH394" l="1"/>
  <c r="D9" i="124"/>
  <c r="BL394" i="114"/>
  <c r="H9" i="124"/>
  <c r="BG394" i="114"/>
  <c r="C9" i="124"/>
  <c r="BK394" i="114"/>
  <c r="BI394"/>
  <c r="BJ394"/>
</calcChain>
</file>

<file path=xl/sharedStrings.xml><?xml version="1.0" encoding="utf-8"?>
<sst xmlns="http://schemas.openxmlformats.org/spreadsheetml/2006/main" count="532" uniqueCount="465">
  <si>
    <t>intra/BasketballDrill_QP_22</t>
  </si>
  <si>
    <t>intra/BasketballDrill_QP_27</t>
  </si>
  <si>
    <t>intra/BasketballDrill_QP_32</t>
  </si>
  <si>
    <t>intra/BasketballDrill_QP_37</t>
  </si>
  <si>
    <t>intra/BasketballDrive_QP_22</t>
  </si>
  <si>
    <t>intra/BasketballDrive_QP_27</t>
  </si>
  <si>
    <t>intra/BasketballDrive_QP_32</t>
  </si>
  <si>
    <t>intra/BasketballDrive_QP_37</t>
  </si>
  <si>
    <t>intra/BasketballPass_QP_22</t>
  </si>
  <si>
    <t>intra/BasketballPass_QP_27</t>
  </si>
  <si>
    <t>intra/BasketballPass_QP_32</t>
  </si>
  <si>
    <t>intra/BasketballPass_QP_37</t>
  </si>
  <si>
    <t>intra/BlowingBubbles_QP_22</t>
  </si>
  <si>
    <t>intra/BlowingBubbles_QP_27</t>
  </si>
  <si>
    <t>intra/BlowingBubbles_QP_32</t>
  </si>
  <si>
    <t>intra/BlowingBubbles_QP_37</t>
  </si>
  <si>
    <t>intra/BQMall_QP_22</t>
  </si>
  <si>
    <t>intra/BQMall_QP_27</t>
  </si>
  <si>
    <t>intra/BQMall_QP_32</t>
  </si>
  <si>
    <t>intra/BQMall_QP_37</t>
  </si>
  <si>
    <t>intra/BQSquare_QP_22</t>
  </si>
  <si>
    <t>intra/BQSquare_QP_27</t>
  </si>
  <si>
    <t>intra/BQSquare_QP_32</t>
  </si>
  <si>
    <t>intra/BQSquare_QP_37</t>
  </si>
  <si>
    <t>intra/BQTerrace_QP_22</t>
  </si>
  <si>
    <t>intra/BQTerrace_QP_27</t>
  </si>
  <si>
    <t>intra/BQTerrace_QP_32</t>
  </si>
  <si>
    <t>intra/BQTerrace_QP_37</t>
  </si>
  <si>
    <t>intra/Cactus_QP_22</t>
  </si>
  <si>
    <t>intra/Cactus_QP_27</t>
  </si>
  <si>
    <t>intra/Cactus_QP_32</t>
  </si>
  <si>
    <t>intra/Cactus_QP_37</t>
  </si>
  <si>
    <t>intra/Kimono_QP_22</t>
  </si>
  <si>
    <t>intra/Kimono_QP_27</t>
  </si>
  <si>
    <t>intra/Kimono_QP_32</t>
  </si>
  <si>
    <t>intra/Kimono_QP_37</t>
  </si>
  <si>
    <t>intra/NebutaFestival_10bit_QP_22</t>
  </si>
  <si>
    <t>intra/NebutaFestival_10bit_QP_27</t>
  </si>
  <si>
    <t>intra/NebutaFestival_10bit_QP_32</t>
  </si>
  <si>
    <t>intra/NebutaFestival_10bit_QP_37</t>
  </si>
  <si>
    <t>intra/ParkScene_QP_22</t>
  </si>
  <si>
    <t>intra/ParkScene_QP_27</t>
  </si>
  <si>
    <t>intra/ParkScene_QP_32</t>
  </si>
  <si>
    <t>intra/ParkScene_QP_37</t>
  </si>
  <si>
    <t>intra/PartyScene_QP_22</t>
  </si>
  <si>
    <t>intra/PartyScene_QP_27</t>
  </si>
  <si>
    <t>intra/PartyScene_QP_32</t>
  </si>
  <si>
    <t>intra/PartyScene_QP_37</t>
  </si>
  <si>
    <t>intra/PeopleOnStreet_QP_22</t>
  </si>
  <si>
    <t>intra/PeopleOnStreet_QP_27</t>
  </si>
  <si>
    <t>intra/PeopleOnStreet_QP_32</t>
  </si>
  <si>
    <t>intra/PeopleOnStreet_QP_37</t>
  </si>
  <si>
    <t>intra/RaceHorsesC_QP_22</t>
  </si>
  <si>
    <t>intra/RaceHorsesC_QP_27</t>
  </si>
  <si>
    <t>intra/RaceHorsesC_QP_32</t>
  </si>
  <si>
    <t>intra/RaceHorsesC_QP_37</t>
  </si>
  <si>
    <t>intra/RaceHorses_QP_22</t>
  </si>
  <si>
    <t>intra/RaceHorses_QP_27</t>
  </si>
  <si>
    <t>intra/RaceHorses_QP_32</t>
  </si>
  <si>
    <t>intra/RaceHorses_QP_37</t>
  </si>
  <si>
    <t>intra/SteamLocomotiveTrain_10bit_QP_22</t>
  </si>
  <si>
    <t>intra/SteamLocomotiveTrain_10bit_QP_27</t>
  </si>
  <si>
    <t>intra/SteamLocomotiveTrain_10bit_QP_32</t>
  </si>
  <si>
    <t>intra/SteamLocomotiveTrain_10bit_QP_37</t>
  </si>
  <si>
    <t>intra/Traffic_QP_22</t>
  </si>
  <si>
    <t>intra/Traffic_QP_27</t>
  </si>
  <si>
    <t>intra/Traffic_QP_32</t>
  </si>
  <si>
    <t>intra/Traffic_QP_37</t>
  </si>
  <si>
    <t>lowdelay/BasketballDrill_QP_22</t>
  </si>
  <si>
    <t>lowdelay/BasketballDrill_QP_27</t>
  </si>
  <si>
    <t>lowdelay/BasketballDrill_QP_32</t>
  </si>
  <si>
    <t>lowdelay/BasketballDrill_QP_37</t>
  </si>
  <si>
    <t>lowdelay/BasketballDrive_QP_22</t>
  </si>
  <si>
    <t>lowdelay/BasketballDrive_QP_27</t>
  </si>
  <si>
    <t>lowdelay/BasketballDrive_QP_32</t>
  </si>
  <si>
    <t>lowdelay/BasketballDrive_QP_37</t>
  </si>
  <si>
    <t>lowdelay/BasketballPass_QP_22</t>
  </si>
  <si>
    <t>lowdelay/BasketballPass_QP_27</t>
  </si>
  <si>
    <t>lowdelay/BasketballPass_QP_32</t>
  </si>
  <si>
    <t>lowdelay/BasketballPass_QP_37</t>
  </si>
  <si>
    <t>lowdelay/BlowingBubbles_QP_22</t>
  </si>
  <si>
    <t>lowdelay/BlowingBubbles_QP_27</t>
  </si>
  <si>
    <t>lowdelay/BlowingBubbles_QP_32</t>
  </si>
  <si>
    <t>lowdelay/BlowingBubbles_QP_37</t>
  </si>
  <si>
    <t>lowdelay/BQMall_QP_22</t>
  </si>
  <si>
    <t>lowdelay/BQMall_QP_27</t>
  </si>
  <si>
    <t>lowdelay/BQMall_QP_32</t>
  </si>
  <si>
    <t>lowdelay/BQMall_QP_37</t>
  </si>
  <si>
    <t>lowdelay/BQSquare_QP_22</t>
  </si>
  <si>
    <t>lowdelay/BQSquare_QP_27</t>
  </si>
  <si>
    <t>lowdelay/BQSquare_QP_32</t>
  </si>
  <si>
    <t>lowdelay/BQSquare_QP_37</t>
  </si>
  <si>
    <t>lowdelay/BQTerrace_QP_22</t>
  </si>
  <si>
    <t>lowdelay/BQTerrace_QP_27</t>
  </si>
  <si>
    <t>lowdelay/BQTerrace_QP_32</t>
  </si>
  <si>
    <t>lowdelay/BQTerrace_QP_37</t>
  </si>
  <si>
    <t>lowdelay/Cactus_QP_22</t>
  </si>
  <si>
    <t>lowdelay/Cactus_QP_27</t>
  </si>
  <si>
    <t>lowdelay/Cactus_QP_32</t>
  </si>
  <si>
    <t>lowdelay/Cactus_QP_37</t>
  </si>
  <si>
    <t>lowdelay/Kimono_QP_22</t>
  </si>
  <si>
    <t>lowdelay/Kimono_QP_27</t>
  </si>
  <si>
    <t>lowdelay/Kimono_QP_32</t>
  </si>
  <si>
    <t>lowdelay/Kimono_QP_37</t>
  </si>
  <si>
    <t>lowdelay/NebutaFestival_10bit_QP_22</t>
  </si>
  <si>
    <t>lowdelay/NebutaFestival_10bit_QP_27</t>
  </si>
  <si>
    <t>lowdelay/NebutaFestival_10bit_QP_32</t>
  </si>
  <si>
    <t>lowdelay/NebutaFestival_10bit_QP_37</t>
  </si>
  <si>
    <t>lowdelay/ParkScene_QP_22</t>
  </si>
  <si>
    <t>lowdelay/ParkScene_QP_27</t>
  </si>
  <si>
    <t>lowdelay/ParkScene_QP_32</t>
  </si>
  <si>
    <t>lowdelay/ParkScene_QP_37</t>
  </si>
  <si>
    <t>lowdelay/PartyScene_QP_22</t>
  </si>
  <si>
    <t>lowdelay/PartyScene_QP_27</t>
  </si>
  <si>
    <t>lowdelay/PartyScene_QP_32</t>
  </si>
  <si>
    <t>lowdelay/PartyScene_QP_37</t>
  </si>
  <si>
    <t>lowdelay_P/BasketballDrill_QP_22</t>
  </si>
  <si>
    <t>lowdelay_P/BasketballDrill_QP_27</t>
  </si>
  <si>
    <t>lowdelay_P/BasketballDrill_QP_32</t>
  </si>
  <si>
    <t>lowdelay_P/BasketballDrill_QP_37</t>
  </si>
  <si>
    <t>lowdelay_P/BasketballDrive_QP_22</t>
  </si>
  <si>
    <t>lowdelay_P/BasketballDrive_QP_27</t>
  </si>
  <si>
    <t>lowdelay_P/BasketballDrive_QP_32</t>
  </si>
  <si>
    <t>lowdelay_P/BasketballDrive_QP_37</t>
  </si>
  <si>
    <t>lowdelay_P/BasketballPass_QP_22</t>
  </si>
  <si>
    <t>lowdelay_P/BasketballPass_QP_27</t>
  </si>
  <si>
    <t>lowdelay_P/BasketballPass_QP_32</t>
  </si>
  <si>
    <t>lowdelay_P/BasketballPass_QP_37</t>
  </si>
  <si>
    <t>lowdelay_P/BlowingBubbles_QP_22</t>
  </si>
  <si>
    <t>lowdelay_P/BlowingBubbles_QP_27</t>
  </si>
  <si>
    <t>lowdelay_P/BlowingBubbles_QP_32</t>
  </si>
  <si>
    <t>lowdelay_P/BlowingBubbles_QP_37</t>
  </si>
  <si>
    <t>lowdelay_P/BQMall_QP_22</t>
  </si>
  <si>
    <t>lowdelay_P/BQMall_QP_27</t>
  </si>
  <si>
    <t>lowdelay_P/BQMall_QP_32</t>
  </si>
  <si>
    <t>lowdelay_P/BQMall_QP_37</t>
  </si>
  <si>
    <t>lowdelay_P/BQSquare_QP_22</t>
  </si>
  <si>
    <t>lowdelay_P/BQSquare_QP_27</t>
  </si>
  <si>
    <t>lowdelay_P/BQSquare_QP_32</t>
  </si>
  <si>
    <t>lowdelay_P/BQSquare_QP_37</t>
  </si>
  <si>
    <t>lowdelay_P/BQTerrace_QP_22</t>
  </si>
  <si>
    <t>lowdelay_P/BQTerrace_QP_27</t>
  </si>
  <si>
    <t>lowdelay_P/BQTerrace_QP_32</t>
  </si>
  <si>
    <t>lowdelay_P/BQTerrace_QP_37</t>
  </si>
  <si>
    <t>lowdelay_P/Cactus_QP_22</t>
  </si>
  <si>
    <t>lowdelay_P/Cactus_QP_27</t>
  </si>
  <si>
    <t>lowdelay_P/Cactus_QP_32</t>
  </si>
  <si>
    <t>lowdelay_P/Cactus_QP_37</t>
  </si>
  <si>
    <t>lowdelay/PeopleOnStreet_QP_22</t>
  </si>
  <si>
    <t>lowdelay/PeopleOnStreet_QP_27</t>
  </si>
  <si>
    <t>lowdelay/PeopleOnStreet_QP_32</t>
  </si>
  <si>
    <t>lowdelay/PeopleOnStreet_QP_37</t>
  </si>
  <si>
    <t>lowdelay_P/Kimono_QP_22</t>
  </si>
  <si>
    <t>lowdelay_P/Kimono_QP_27</t>
  </si>
  <si>
    <t>lowdelay_P/Kimono_QP_32</t>
  </si>
  <si>
    <t>lowdelay_P/Kimono_QP_37</t>
  </si>
  <si>
    <t>lowdelay_P/NebutaFestival_10bit_QP_22</t>
  </si>
  <si>
    <t>lowdelay_P/NebutaFestival_10bit_QP_27</t>
  </si>
  <si>
    <t>lowdelay_P/NebutaFestival_10bit_QP_32</t>
  </si>
  <si>
    <t>lowdelay_P/NebutaFestival_10bit_QP_37</t>
  </si>
  <si>
    <t>lowdelay_P/ParkScene_QP_22</t>
  </si>
  <si>
    <t>lowdelay_P/ParkScene_QP_27</t>
  </si>
  <si>
    <t>lowdelay_P/ParkScene_QP_32</t>
  </si>
  <si>
    <t>lowdelay_P/ParkScene_QP_37</t>
  </si>
  <si>
    <t>lowdelay_P/PartyScene_QP_22</t>
  </si>
  <si>
    <t>lowdelay_P/PartyScene_QP_27</t>
  </si>
  <si>
    <t>lowdelay_P/PartyScene_QP_32</t>
  </si>
  <si>
    <t>lowdelay_P/PartyScene_QP_37</t>
  </si>
  <si>
    <t>lowdelay_P/PeopleOnStreet_QP_22</t>
  </si>
  <si>
    <t>lowdelay_P/PeopleOnStreet_QP_27</t>
  </si>
  <si>
    <t>lowdelay_P/PeopleOnStreet_QP_32</t>
  </si>
  <si>
    <t>lowdelay_P/PeopleOnStreet_QP_37</t>
  </si>
  <si>
    <t>lowdelay_P/RaceHorsesC_QP_22</t>
  </si>
  <si>
    <t>lowdelay_P/RaceHorsesC_QP_27</t>
  </si>
  <si>
    <t>lowdelay_P/RaceHorsesC_QP_32</t>
  </si>
  <si>
    <t>lowdelay_P/RaceHorsesC_QP_37</t>
  </si>
  <si>
    <t>lowdelay_P/RaceHorses_QP_22</t>
  </si>
  <si>
    <t>lowdelay_P/RaceHorses_QP_27</t>
  </si>
  <si>
    <t>lowdelay_P/RaceHorses_QP_32</t>
  </si>
  <si>
    <t>lowdelay_P/RaceHorses_QP_37</t>
  </si>
  <si>
    <t>lowdelay_P/SteamLocomotiveTrain_10bit_QP_22</t>
  </si>
  <si>
    <t>lowdelay_P/SteamLocomotiveTrain_10bit_QP_27</t>
  </si>
  <si>
    <t>lowdelay_P/SteamLocomotiveTrain_10bit_QP_32</t>
  </si>
  <si>
    <t>lowdelay_P/SteamLocomotiveTrain_10bit_QP_37</t>
  </si>
  <si>
    <t>lowdelay_P/Traffic_QP_22</t>
  </si>
  <si>
    <t>lowdelay_P/Traffic_QP_27</t>
  </si>
  <si>
    <t>lowdelay_P/Traffic_QP_32</t>
  </si>
  <si>
    <t>lowdelay_P/Traffic_QP_37</t>
  </si>
  <si>
    <t>lowdelay/RaceHorsesC_QP_22</t>
  </si>
  <si>
    <t>lowdelay/RaceHorsesC_QP_27</t>
  </si>
  <si>
    <t>lowdelay/RaceHorsesC_QP_32</t>
  </si>
  <si>
    <t>lowdelay/RaceHorsesC_QP_37</t>
  </si>
  <si>
    <t>lowdelay/RaceHorses_QP_22</t>
  </si>
  <si>
    <t>lowdelay/RaceHorses_QP_27</t>
  </si>
  <si>
    <t>lowdelay/RaceHorses_QP_32</t>
  </si>
  <si>
    <t>lowdelay/RaceHorses_QP_37</t>
  </si>
  <si>
    <t>lowdelay/SteamLocomotiveTrain_10bit_QP_22</t>
  </si>
  <si>
    <t>lowdelay/SteamLocomotiveTrain_10bit_QP_27</t>
  </si>
  <si>
    <t>lowdelay/SteamLocomotiveTrain_10bit_QP_32</t>
  </si>
  <si>
    <t>lowdelay/SteamLocomotiveTrain_10bit_QP_37</t>
  </si>
  <si>
    <t>lowdelay/Traffic_QP_22</t>
  </si>
  <si>
    <t>lowdelay/Traffic_QP_27</t>
  </si>
  <si>
    <t>lowdelay/Traffic_QP_32</t>
  </si>
  <si>
    <t>lowdelay/Traffic_QP_37</t>
  </si>
  <si>
    <t>randomaccess/BasketballDrill_QP_22</t>
  </si>
  <si>
    <t>randomaccess/BasketballDrill_QP_27</t>
  </si>
  <si>
    <t>randomaccess/BasketballDrill_QP_32</t>
  </si>
  <si>
    <t>randomaccess/BasketballDrill_QP_37</t>
  </si>
  <si>
    <t>randomaccess/BasketballDrive_QP_22</t>
  </si>
  <si>
    <t>randomaccess/BasketballDrive_QP_27</t>
  </si>
  <si>
    <t>randomaccess/BasketballDrive_QP_32</t>
  </si>
  <si>
    <t>randomaccess/BasketballDrive_QP_37</t>
  </si>
  <si>
    <t>randomaccess/BasketballPass_QP_22</t>
  </si>
  <si>
    <t>randomaccess/BasketballPass_QP_27</t>
  </si>
  <si>
    <t>randomaccess/BasketballPass_QP_32</t>
  </si>
  <si>
    <t>randomaccess/BasketballPass_QP_37</t>
  </si>
  <si>
    <t>randomaccess/BlowingBubbles_QP_22</t>
  </si>
  <si>
    <t>randomaccess/BlowingBubbles_QP_27</t>
  </si>
  <si>
    <t>randomaccess/BlowingBubbles_QP_32</t>
  </si>
  <si>
    <t>randomaccess/BlowingBubbles_QP_37</t>
  </si>
  <si>
    <t>randomaccess/BQMall_QP_22</t>
  </si>
  <si>
    <t>randomaccess/BQMall_QP_27</t>
  </si>
  <si>
    <t>randomaccess/BQMall_QP_32</t>
  </si>
  <si>
    <t>randomaccess/BQMall_QP_37</t>
  </si>
  <si>
    <t>randomaccess/BQSquare_QP_22</t>
  </si>
  <si>
    <t>randomaccess/BQSquare_QP_27</t>
  </si>
  <si>
    <t>randomaccess/BQSquare_QP_32</t>
  </si>
  <si>
    <t>randomaccess/BQSquare_QP_37</t>
  </si>
  <si>
    <t>randomaccess/BQTerrace_QP_22</t>
  </si>
  <si>
    <t>randomaccess/BQTerrace_QP_27</t>
  </si>
  <si>
    <t>randomaccess/BQTerrace_QP_32</t>
  </si>
  <si>
    <t>randomaccess/BQTerrace_QP_37</t>
  </si>
  <si>
    <t>randomaccess/Cactus_QP_22</t>
  </si>
  <si>
    <t>randomaccess/Cactus_QP_27</t>
  </si>
  <si>
    <t>randomaccess/Cactus_QP_32</t>
  </si>
  <si>
    <t>randomaccess/Cactus_QP_37</t>
  </si>
  <si>
    <t>randomaccess/Kimono_QP_22</t>
  </si>
  <si>
    <t>randomaccess/Kimono_QP_27</t>
  </si>
  <si>
    <t>randomaccess/Kimono_QP_32</t>
  </si>
  <si>
    <t>randomaccess/Kimono_QP_37</t>
  </si>
  <si>
    <t>randomaccess/NebutaFestival_10bit_QP_22</t>
  </si>
  <si>
    <t>randomaccess/NebutaFestival_10bit_QP_27</t>
  </si>
  <si>
    <t>randomaccess/NebutaFestival_10bit_QP_32</t>
  </si>
  <si>
    <t>randomaccess/NebutaFestival_10bit_QP_37</t>
  </si>
  <si>
    <t>randomaccess/ParkScene_QP_22</t>
  </si>
  <si>
    <t>randomaccess/ParkScene_QP_27</t>
  </si>
  <si>
    <t>randomaccess/ParkScene_QP_32</t>
  </si>
  <si>
    <t>randomaccess/ParkScene_QP_37</t>
  </si>
  <si>
    <t>randomaccess/PartyScene_QP_22</t>
  </si>
  <si>
    <t>randomaccess/PartyScene_QP_27</t>
  </si>
  <si>
    <t>randomaccess/PartyScene_QP_32</t>
  </si>
  <si>
    <t>randomaccess/PartyScene_QP_37</t>
  </si>
  <si>
    <t>randomaccess/PeopleOnStreet_QP_22</t>
  </si>
  <si>
    <t>randomaccess/PeopleOnStreet_QP_27</t>
  </si>
  <si>
    <t>randomaccess/PeopleOnStreet_QP_32</t>
  </si>
  <si>
    <t>randomaccess/PeopleOnStreet_QP_37</t>
  </si>
  <si>
    <t>randomaccess/RaceHorsesC_QP_22</t>
  </si>
  <si>
    <t>randomaccess/RaceHorsesC_QP_27</t>
  </si>
  <si>
    <t>randomaccess/RaceHorsesC_QP_32</t>
  </si>
  <si>
    <t>randomaccess/RaceHorsesC_QP_37</t>
  </si>
  <si>
    <t>randomaccess/RaceHorses_QP_22</t>
  </si>
  <si>
    <t>randomaccess/RaceHorses_QP_27</t>
  </si>
  <si>
    <t>randomaccess/RaceHorses_QP_32</t>
  </si>
  <si>
    <t>randomaccess/RaceHorses_QP_37</t>
  </si>
  <si>
    <t>randomaccess/SteamLocomotiveTrain_10bit_QP_22</t>
  </si>
  <si>
    <t>randomaccess/SteamLocomotiveTrain_10bit_QP_27</t>
  </si>
  <si>
    <t>randomaccess/SteamLocomotiveTrain_10bit_QP_32</t>
  </si>
  <si>
    <t>randomaccess/SteamLocomotiveTrain_10bit_QP_37</t>
  </si>
  <si>
    <t>randomaccess/Traffic_QP_22</t>
  </si>
  <si>
    <t>randomaccess/Traffic_QP_27</t>
  </si>
  <si>
    <t>randomaccess/Traffic_QP_32</t>
  </si>
  <si>
    <t>randomaccess/Traffic_QP_37</t>
  </si>
  <si>
    <t>Low Delay P (CE)</t>
    <phoneticPr fontId="1" type="noConversion"/>
  </si>
  <si>
    <t>Random Access/Class B</t>
    <phoneticPr fontId="1" type="noConversion"/>
  </si>
  <si>
    <t>Intra/Class B</t>
    <phoneticPr fontId="1" type="noConversion"/>
  </si>
  <si>
    <t>Intra/Class E</t>
    <phoneticPr fontId="1" type="noConversion"/>
  </si>
  <si>
    <t>Low Delay B/Class C</t>
    <phoneticPr fontId="1" type="noConversion"/>
  </si>
  <si>
    <t>Low Delay B/Class D</t>
    <phoneticPr fontId="1" type="noConversion"/>
  </si>
  <si>
    <t>Low Delay P/Class A</t>
    <phoneticPr fontId="1" type="noConversion"/>
  </si>
  <si>
    <t>Low Delay P/Class B</t>
    <phoneticPr fontId="1" type="noConversion"/>
  </si>
  <si>
    <t>Low Delay P/Class C</t>
    <phoneticPr fontId="1" type="noConversion"/>
  </si>
  <si>
    <t>Low Delay P/Class D</t>
    <phoneticPr fontId="1" type="noConversion"/>
  </si>
  <si>
    <t>Low Delay B</t>
    <phoneticPr fontId="1" type="noConversion"/>
  </si>
  <si>
    <t>Class A</t>
    <phoneticPr fontId="1" type="noConversion"/>
  </si>
  <si>
    <t>Class C</t>
    <phoneticPr fontId="1" type="noConversion"/>
  </si>
  <si>
    <t>Class D</t>
    <phoneticPr fontId="1" type="noConversion"/>
  </si>
  <si>
    <t>Class E</t>
    <phoneticPr fontId="1" type="noConversion"/>
  </si>
  <si>
    <t>Class B</t>
    <phoneticPr fontId="1" type="noConversion"/>
  </si>
  <si>
    <t>Number of Reduced Contexts</t>
    <phoneticPr fontId="1" type="noConversion"/>
  </si>
  <si>
    <t>Context Reduction %</t>
    <phoneticPr fontId="1" type="noConversion"/>
  </si>
  <si>
    <t>BR4</t>
    <phoneticPr fontId="1" type="noConversion"/>
  </si>
  <si>
    <t>intra/FourPeople_QP_22</t>
  </si>
  <si>
    <t>intra/FourPeople_QP_27</t>
  </si>
  <si>
    <t>intra/FourPeople_QP_32</t>
  </si>
  <si>
    <t>intra/FourPeople_QP_37</t>
  </si>
  <si>
    <t>intra/Johnny_QP_22</t>
  </si>
  <si>
    <t>intra/Johnny_QP_27</t>
  </si>
  <si>
    <t>intra/Johnny_QP_32</t>
  </si>
  <si>
    <t>intra/Johnny_QP_37</t>
  </si>
  <si>
    <t>intra/KristenAndSara_QP_22</t>
  </si>
  <si>
    <t>intra/KristenAndSara_QP_27</t>
  </si>
  <si>
    <t>intra/KristenAndSara_QP_32</t>
  </si>
  <si>
    <t>intra/KristenAndSara_QP_37</t>
  </si>
  <si>
    <t>intra/BasketballDrillText_QP_22</t>
  </si>
  <si>
    <t>intra/BasketballDrillText_QP_27</t>
  </si>
  <si>
    <t>intra/BasketballDrillText_QP_32</t>
  </si>
  <si>
    <t>intra/BasketballDrillText_QP_37</t>
  </si>
  <si>
    <t>intra/ChinaSpeed_QP_22</t>
  </si>
  <si>
    <t>intra/ChinaSpeed_QP_27</t>
  </si>
  <si>
    <t>intra/ChinaSpeed_QP_32</t>
  </si>
  <si>
    <t>intra/ChinaSpeed_QP_37</t>
  </si>
  <si>
    <t>intra/SlideEditing_QP_22</t>
  </si>
  <si>
    <t>intra/SlideEditing_QP_27</t>
  </si>
  <si>
    <t>intra/SlideEditing_QP_32</t>
  </si>
  <si>
    <t>intra/SlideEditing_QP_37</t>
  </si>
  <si>
    <t>intra/SlideShow_QP_22</t>
  </si>
  <si>
    <t>intra/SlideShow_QP_27</t>
  </si>
  <si>
    <t>intra/SlideShow_QP_32</t>
  </si>
  <si>
    <t>intra/SlideShow_QP_37</t>
  </si>
  <si>
    <t>randomaccess/FourPeople_QP_22</t>
  </si>
  <si>
    <t>randomaccess/FourPeople_QP_27</t>
  </si>
  <si>
    <t>randomaccess/FourPeople_QP_32</t>
  </si>
  <si>
    <t>randomaccess/FourPeople_QP_37</t>
  </si>
  <si>
    <t>randomaccess/Johnny_QP_22</t>
  </si>
  <si>
    <t>randomaccess/Johnny_QP_27</t>
  </si>
  <si>
    <t>randomaccess/Johnny_QP_32</t>
  </si>
  <si>
    <t>randomaccess/Johnny_QP_37</t>
  </si>
  <si>
    <t>randomaccess/KristenAndSara_QP_22</t>
  </si>
  <si>
    <t>randomaccess/KristenAndSara_QP_27</t>
  </si>
  <si>
    <t>randomaccess/KristenAndSara_QP_32</t>
  </si>
  <si>
    <t>randomaccess/KristenAndSara_QP_37</t>
  </si>
  <si>
    <t>randomaccess/BasketballDrillText_QP_22</t>
  </si>
  <si>
    <t>randomaccess/BasketballDrillText_QP_27</t>
  </si>
  <si>
    <t>randomaccess/BasketballDrillText_QP_32</t>
  </si>
  <si>
    <t>randomaccess/BasketballDrillText_QP_37</t>
  </si>
  <si>
    <t>randomaccess/ChinaSpeed_QP_22</t>
  </si>
  <si>
    <t>randomaccess/ChinaSpeed_QP_27</t>
  </si>
  <si>
    <t>randomaccess/ChinaSpeed_QP_32</t>
  </si>
  <si>
    <t>randomaccess/ChinaSpeed_QP_37</t>
  </si>
  <si>
    <t>randomaccess/SlideEditing_QP_22</t>
  </si>
  <si>
    <t>randomaccess/SlideEditing_QP_27</t>
  </si>
  <si>
    <t>randomaccess/SlideEditing_QP_32</t>
  </si>
  <si>
    <t>randomaccess/SlideEditing_QP_37</t>
  </si>
  <si>
    <t>randomaccess/SlideShow_QP_22</t>
  </si>
  <si>
    <t>randomaccess/SlideShow_QP_27</t>
  </si>
  <si>
    <t>randomaccess/SlideShow_QP_32</t>
  </si>
  <si>
    <t>randomaccess/SlideShow_QP_37</t>
  </si>
  <si>
    <t>lowdelay/FourPeople_QP_22</t>
  </si>
  <si>
    <t>lowdelay/FourPeople_QP_27</t>
  </si>
  <si>
    <t>lowdelay/FourPeople_QP_32</t>
  </si>
  <si>
    <t>lowdelay/FourPeople_QP_37</t>
  </si>
  <si>
    <t>lowdelay/Johnny_QP_22</t>
  </si>
  <si>
    <t>lowdelay/Johnny_QP_27</t>
  </si>
  <si>
    <t>lowdelay/Johnny_QP_32</t>
  </si>
  <si>
    <t>lowdelay/Johnny_QP_37</t>
  </si>
  <si>
    <t>lowdelay/KristenAndSara_QP_22</t>
  </si>
  <si>
    <t>lowdelay/KristenAndSara_QP_27</t>
  </si>
  <si>
    <t>lowdelay/KristenAndSara_QP_32</t>
  </si>
  <si>
    <t>lowdelay/KristenAndSara_QP_37</t>
  </si>
  <si>
    <t>lowdelay/BasketballDrillText_QP_22</t>
  </si>
  <si>
    <t>lowdelay/BasketballDrillText_QP_27</t>
  </si>
  <si>
    <t>lowdelay/BasketballDrillText_QP_32</t>
  </si>
  <si>
    <t>lowdelay/BasketballDrillText_QP_37</t>
  </si>
  <si>
    <t>lowdelay/ChinaSpeed_QP_22</t>
  </si>
  <si>
    <t>lowdelay/ChinaSpeed_QP_27</t>
  </si>
  <si>
    <t>lowdelay/ChinaSpeed_QP_32</t>
  </si>
  <si>
    <t>lowdelay/ChinaSpeed_QP_37</t>
  </si>
  <si>
    <t>lowdelay/SlideEditing_QP_22</t>
  </si>
  <si>
    <t>lowdelay/SlideEditing_QP_27</t>
  </si>
  <si>
    <t>lowdelay/SlideEditing_QP_32</t>
  </si>
  <si>
    <t>lowdelay/SlideEditing_QP_37</t>
  </si>
  <si>
    <t>lowdelay/SlideShow_QP_22</t>
  </si>
  <si>
    <t>lowdelay/SlideShow_QP_27</t>
  </si>
  <si>
    <t>lowdelay/SlideShow_QP_32</t>
  </si>
  <si>
    <t>lowdelay/SlideShow_QP_37</t>
  </si>
  <si>
    <t>lowdelay_P/FourPeople_QP_22</t>
  </si>
  <si>
    <t>lowdelay_P/FourPeople_QP_27</t>
  </si>
  <si>
    <t>lowdelay_P/FourPeople_QP_32</t>
  </si>
  <si>
    <t>lowdelay_P/FourPeople_QP_37</t>
  </si>
  <si>
    <t>lowdelay_P/Johnny_QP_22</t>
  </si>
  <si>
    <t>lowdelay_P/Johnny_QP_27</t>
  </si>
  <si>
    <t>lowdelay_P/Johnny_QP_32</t>
  </si>
  <si>
    <t>lowdelay_P/Johnny_QP_37</t>
  </si>
  <si>
    <t>lowdelay_P/KristenAndSara_QP_22</t>
  </si>
  <si>
    <t>lowdelay_P/KristenAndSara_QP_27</t>
  </si>
  <si>
    <t>lowdelay_P/KristenAndSara_QP_32</t>
  </si>
  <si>
    <t>lowdelay_P/KristenAndSara_QP_37</t>
  </si>
  <si>
    <t>lowdelay_P/BasketballDrillText_QP_22</t>
  </si>
  <si>
    <t>lowdelay_P/BasketballDrillText_QP_27</t>
  </si>
  <si>
    <t>lowdelay_P/BasketballDrillText_QP_32</t>
  </si>
  <si>
    <t>lowdelay_P/BasketballDrillText_QP_37</t>
  </si>
  <si>
    <t>lowdelay_P/ChinaSpeed_QP_22</t>
  </si>
  <si>
    <t>lowdelay_P/ChinaSpeed_QP_27</t>
  </si>
  <si>
    <t>lowdelay_P/ChinaSpeed_QP_32</t>
  </si>
  <si>
    <t>lowdelay_P/ChinaSpeed_QP_37</t>
  </si>
  <si>
    <t>lowdelay_P/SlideEditing_QP_22</t>
  </si>
  <si>
    <t>lowdelay_P/SlideEditing_QP_27</t>
  </si>
  <si>
    <t>lowdelay_P/SlideEditing_QP_32</t>
  </si>
  <si>
    <t>lowdelay_P/SlideEditing_QP_37</t>
  </si>
  <si>
    <t>lowdelay_P/SlideShow_QP_22</t>
  </si>
  <si>
    <t>lowdelay_P/SlideShow_QP_27</t>
  </si>
  <si>
    <t>lowdelay_P/SlideShow_QP_32</t>
  </si>
  <si>
    <t>lowdelay_P/SlideShow_QP_37</t>
  </si>
  <si>
    <t>Random Access/Class F</t>
    <phoneticPr fontId="1" type="noConversion"/>
  </si>
  <si>
    <t>Intra/Class F</t>
    <phoneticPr fontId="1" type="noConversion"/>
  </si>
  <si>
    <t>Low Delay B/Class F</t>
    <phoneticPr fontId="1" type="noConversion"/>
  </si>
  <si>
    <t>Low Delay P/Class F</t>
    <phoneticPr fontId="1" type="noConversion"/>
  </si>
  <si>
    <t>All Intra Main</t>
  </si>
  <si>
    <t>All Intra HE10</t>
  </si>
  <si>
    <t>Reference:</t>
  </si>
  <si>
    <t>Tested:</t>
  </si>
  <si>
    <t>Class A</t>
  </si>
  <si>
    <t>Class B</t>
  </si>
  <si>
    <t>Class C</t>
  </si>
  <si>
    <t>Class D</t>
  </si>
  <si>
    <t>Class E</t>
  </si>
  <si>
    <t>Overall</t>
  </si>
  <si>
    <t>Class F</t>
  </si>
  <si>
    <t>Random Access Main</t>
  </si>
  <si>
    <t>Random Access HE10</t>
  </si>
  <si>
    <t>Low delay B Main</t>
  </si>
  <si>
    <t>Low delay B HE10</t>
  </si>
  <si>
    <t>Low delay P Main</t>
  </si>
  <si>
    <t>Low delay P HE10</t>
  </si>
  <si>
    <t>Level One</t>
    <phoneticPr fontId="1" type="noConversion"/>
  </si>
  <si>
    <t>Total Bins</t>
    <phoneticPr fontId="1" type="noConversion"/>
  </si>
  <si>
    <t>Total</t>
    <phoneticPr fontId="1" type="noConversion"/>
  </si>
  <si>
    <t>Low Delay P</t>
    <phoneticPr fontId="1" type="noConversion"/>
  </si>
  <si>
    <t>Intra (CE)</t>
    <phoneticPr fontId="1" type="noConversion"/>
  </si>
  <si>
    <t>Intra/Class A</t>
    <phoneticPr fontId="1" type="noConversion"/>
  </si>
  <si>
    <t>Low Delay B/Class A</t>
    <phoneticPr fontId="1" type="noConversion"/>
  </si>
  <si>
    <t>BR4-Y &amp; BR6-UV</t>
    <phoneticPr fontId="1" type="noConversion"/>
  </si>
  <si>
    <t>Ctxs = 13</t>
    <phoneticPr fontId="1" type="noConversion"/>
  </si>
  <si>
    <t>HM-8.0 HE10</t>
    <phoneticPr fontId="1" type="noConversion"/>
  </si>
  <si>
    <t>HM-8.0 Main</t>
    <phoneticPr fontId="1" type="noConversion"/>
  </si>
  <si>
    <t>CABAC Bins</t>
    <phoneticPr fontId="1" type="noConversion"/>
  </si>
  <si>
    <t>Class F</t>
    <phoneticPr fontId="1" type="noConversion"/>
  </si>
  <si>
    <t>Total (w/o Low Delay P)</t>
    <phoneticPr fontId="1" type="noConversion"/>
  </si>
  <si>
    <t>Intra</t>
    <phoneticPr fontId="1" type="noConversion"/>
  </si>
  <si>
    <t>Random Access</t>
    <phoneticPr fontId="1" type="noConversion"/>
  </si>
  <si>
    <t>Total (w/o Low Delay P, CE)</t>
    <phoneticPr fontId="1" type="noConversion"/>
  </si>
  <si>
    <t>Random Access (CE)</t>
    <phoneticPr fontId="1" type="noConversion"/>
  </si>
  <si>
    <t>Low Delay B (CE)</t>
    <phoneticPr fontId="1" type="noConversion"/>
  </si>
  <si>
    <t>Intra/Class C</t>
    <phoneticPr fontId="1" type="noConversion"/>
  </si>
  <si>
    <t>Intra/Class D</t>
    <phoneticPr fontId="1" type="noConversion"/>
  </si>
  <si>
    <t>Random Access/Class A</t>
    <phoneticPr fontId="1" type="noConversion"/>
  </si>
  <si>
    <t>Random Access/Class C</t>
    <phoneticPr fontId="1" type="noConversion"/>
  </si>
  <si>
    <t>Random Access/Class D</t>
    <phoneticPr fontId="1" type="noConversion"/>
  </si>
  <si>
    <t>Random Access/Class E</t>
    <phoneticPr fontId="1" type="noConversion"/>
  </si>
  <si>
    <t>Low Delay B/Class B</t>
    <phoneticPr fontId="1" type="noConversion"/>
  </si>
  <si>
    <t>Low Delay B/Class E</t>
    <phoneticPr fontId="1" type="noConversion"/>
  </si>
  <si>
    <t>Low Delay P/Class E</t>
    <phoneticPr fontId="1" type="noConversion"/>
  </si>
  <si>
    <t>BR6</t>
    <phoneticPr fontId="1" type="noConversion"/>
  </si>
  <si>
    <t>Ctxs = 8</t>
    <phoneticPr fontId="1" type="noConversion"/>
  </si>
  <si>
    <t>Intra Average</t>
    <phoneticPr fontId="1" type="noConversion"/>
  </si>
  <si>
    <t>Random Access Average</t>
    <phoneticPr fontId="1" type="noConversion"/>
  </si>
  <si>
    <t>Low Delay Avgrage</t>
    <phoneticPr fontId="1" type="noConversion"/>
  </si>
  <si>
    <t>All Average</t>
    <phoneticPr fontId="1" type="noConversion"/>
  </si>
  <si>
    <t>HM-8.0</t>
    <phoneticPr fontId="1" type="noConversion"/>
  </si>
  <si>
    <t>Proposal</t>
    <phoneticPr fontId="1" type="noConversion"/>
  </si>
  <si>
    <t>Total Bins</t>
    <phoneticPr fontId="1" type="noConversion"/>
  </si>
  <si>
    <t>CABAC Bins</t>
    <phoneticPr fontId="1" type="noConversion"/>
  </si>
  <si>
    <t>Level One</t>
    <phoneticPr fontId="1" type="noConversion"/>
  </si>
  <si>
    <t>Proposal in the main profile</t>
    <phoneticPr fontId="1" type="noConversion"/>
  </si>
  <si>
    <t>Proposal in the he10 profile</t>
    <phoneticPr fontId="1" type="noConversion"/>
  </si>
</sst>
</file>

<file path=xl/styles.xml><?xml version="1.0" encoding="utf-8"?>
<styleSheet xmlns="http://schemas.openxmlformats.org/spreadsheetml/2006/main">
  <numFmts count="8">
    <numFmt numFmtId="6" formatCode="&quot;$&quot;#,##0;[Red]\-&quot;$&quot;#,##0"/>
    <numFmt numFmtId="176" formatCode="0.0_ "/>
    <numFmt numFmtId="177" formatCode="0_ "/>
    <numFmt numFmtId="178" formatCode="0.000000_ ;[Red]\-0.000000\ "/>
    <numFmt numFmtId="179" formatCode="0.00_ "/>
    <numFmt numFmtId="180" formatCode="0_ ;[Red]\-0\ "/>
    <numFmt numFmtId="181" formatCode="0_);[Red]\(0\)"/>
    <numFmt numFmtId="182" formatCode="0.0%"/>
  </numFmts>
  <fonts count="7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2"/>
      <color theme="1"/>
      <name val="新細明體"/>
      <family val="1"/>
      <charset val="136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2"/>
      <color theme="1"/>
      <name val="新細明體"/>
      <family val="2"/>
      <scheme val="minor"/>
    </font>
    <font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109">
    <xf numFmtId="0" fontId="0" fillId="0" borderId="0" xfId="0"/>
    <xf numFmtId="0" fontId="0" fillId="2" borderId="0" xfId="0" applyFill="1"/>
    <xf numFmtId="0" fontId="0" fillId="3" borderId="0" xfId="0" applyFill="1"/>
    <xf numFmtId="0" fontId="0" fillId="5" borderId="0" xfId="0" applyFill="1"/>
    <xf numFmtId="6" fontId="0" fillId="0" borderId="0" xfId="0" applyNumberFormat="1"/>
    <xf numFmtId="0" fontId="0" fillId="6" borderId="0" xfId="0" applyFill="1"/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24" xfId="1" applyFont="1" applyBorder="1"/>
    <xf numFmtId="0" fontId="3" fillId="0" borderId="25" xfId="1" applyFont="1" applyBorder="1"/>
    <xf numFmtId="0" fontId="4" fillId="0" borderId="24" xfId="1" applyFont="1" applyBorder="1"/>
    <xf numFmtId="0" fontId="3" fillId="0" borderId="27" xfId="1" applyFont="1" applyBorder="1"/>
    <xf numFmtId="0" fontId="3" fillId="0" borderId="28" xfId="1" applyFont="1" applyBorder="1"/>
    <xf numFmtId="1" fontId="3" fillId="7" borderId="20" xfId="2" applyNumberFormat="1" applyFont="1" applyFill="1" applyBorder="1" applyAlignment="1"/>
    <xf numFmtId="1" fontId="3" fillId="7" borderId="21" xfId="2" applyNumberFormat="1" applyFont="1" applyFill="1" applyBorder="1" applyAlignment="1"/>
    <xf numFmtId="1" fontId="3" fillId="7" borderId="26" xfId="2" applyNumberFormat="1" applyFont="1" applyFill="1" applyBorder="1" applyAlignment="1"/>
    <xf numFmtId="1" fontId="3" fillId="7" borderId="0" xfId="2" applyNumberFormat="1" applyFont="1" applyFill="1" applyBorder="1" applyAlignment="1"/>
    <xf numFmtId="1" fontId="3" fillId="7" borderId="23" xfId="2" applyNumberFormat="1" applyFont="1" applyFill="1" applyBorder="1" applyAlignment="1"/>
    <xf numFmtId="1" fontId="3" fillId="7" borderId="11" xfId="2" applyNumberFormat="1" applyFont="1" applyFill="1" applyBorder="1" applyAlignment="1"/>
    <xf numFmtId="1" fontId="3" fillId="8" borderId="20" xfId="2" applyNumberFormat="1" applyFont="1" applyFill="1" applyBorder="1" applyAlignment="1"/>
    <xf numFmtId="1" fontId="3" fillId="8" borderId="21" xfId="2" applyNumberFormat="1" applyFont="1" applyFill="1" applyBorder="1" applyAlignment="1"/>
    <xf numFmtId="1" fontId="3" fillId="8" borderId="26" xfId="2" applyNumberFormat="1" applyFont="1" applyFill="1" applyBorder="1" applyAlignment="1"/>
    <xf numFmtId="1" fontId="3" fillId="8" borderId="0" xfId="2" applyNumberFormat="1" applyFont="1" applyFill="1" applyBorder="1" applyAlignment="1"/>
    <xf numFmtId="1" fontId="3" fillId="8" borderId="23" xfId="2" applyNumberFormat="1" applyFont="1" applyFill="1" applyBorder="1" applyAlignment="1"/>
    <xf numFmtId="1" fontId="3" fillId="8" borderId="11" xfId="2" applyNumberFormat="1" applyFont="1" applyFill="1" applyBorder="1" applyAlignment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178" fontId="6" fillId="0" borderId="0" xfId="0" applyNumberFormat="1" applyFont="1"/>
    <xf numFmtId="180" fontId="6" fillId="0" borderId="0" xfId="0" applyNumberFormat="1" applyFont="1"/>
    <xf numFmtId="181" fontId="6" fillId="0" borderId="0" xfId="0" applyNumberFormat="1" applyFont="1"/>
    <xf numFmtId="10" fontId="6" fillId="0" borderId="0" xfId="0" applyNumberFormat="1" applyFont="1"/>
    <xf numFmtId="180" fontId="6" fillId="0" borderId="0" xfId="0" applyNumberFormat="1" applyFont="1" applyFill="1"/>
    <xf numFmtId="180" fontId="6" fillId="3" borderId="0" xfId="0" applyNumberFormat="1" applyFont="1" applyFill="1"/>
    <xf numFmtId="0" fontId="6" fillId="2" borderId="0" xfId="0" applyFont="1" applyFill="1"/>
    <xf numFmtId="178" fontId="6" fillId="2" borderId="0" xfId="0" applyNumberFormat="1" applyFont="1" applyFill="1"/>
    <xf numFmtId="10" fontId="6" fillId="2" borderId="0" xfId="0" applyNumberFormat="1" applyFont="1" applyFill="1"/>
    <xf numFmtId="0" fontId="6" fillId="3" borderId="0" xfId="0" applyFont="1" applyFill="1"/>
    <xf numFmtId="178" fontId="6" fillId="3" borderId="0" xfId="0" applyNumberFormat="1" applyFont="1" applyFill="1"/>
    <xf numFmtId="10" fontId="6" fillId="3" borderId="0" xfId="0" applyNumberFormat="1" applyFont="1" applyFill="1"/>
    <xf numFmtId="0" fontId="6" fillId="6" borderId="0" xfId="0" applyFont="1" applyFill="1"/>
    <xf numFmtId="178" fontId="6" fillId="6" borderId="0" xfId="0" applyNumberFormat="1" applyFont="1" applyFill="1"/>
    <xf numFmtId="10" fontId="6" fillId="6" borderId="0" xfId="0" applyNumberFormat="1" applyFont="1" applyFill="1"/>
    <xf numFmtId="0" fontId="6" fillId="5" borderId="0" xfId="0" applyFont="1" applyFill="1"/>
    <xf numFmtId="178" fontId="6" fillId="5" borderId="0" xfId="0" applyNumberFormat="1" applyFont="1" applyFill="1"/>
    <xf numFmtId="10" fontId="6" fillId="5" borderId="0" xfId="0" applyNumberFormat="1" applyFont="1" applyFill="1"/>
    <xf numFmtId="180" fontId="6" fillId="5" borderId="0" xfId="0" applyNumberFormat="1" applyFont="1" applyFill="1"/>
    <xf numFmtId="0" fontId="6" fillId="0" borderId="15" xfId="0" applyFont="1" applyBorder="1"/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6" fontId="6" fillId="0" borderId="0" xfId="0" applyNumberFormat="1" applyFont="1"/>
    <xf numFmtId="176" fontId="6" fillId="0" borderId="0" xfId="0" applyNumberFormat="1" applyFont="1" applyAlignment="1">
      <alignment horizontal="center"/>
    </xf>
    <xf numFmtId="6" fontId="6" fillId="0" borderId="16" xfId="0" applyNumberFormat="1" applyFont="1" applyBorder="1"/>
    <xf numFmtId="179" fontId="6" fillId="0" borderId="5" xfId="0" applyNumberFormat="1" applyFont="1" applyBorder="1" applyAlignment="1">
      <alignment horizontal="center"/>
    </xf>
    <xf numFmtId="179" fontId="6" fillId="0" borderId="8" xfId="0" applyNumberFormat="1" applyFont="1" applyBorder="1" applyAlignment="1">
      <alignment horizontal="center"/>
    </xf>
    <xf numFmtId="6" fontId="6" fillId="0" borderId="17" xfId="0" applyNumberFormat="1" applyFont="1" applyBorder="1"/>
    <xf numFmtId="179" fontId="6" fillId="0" borderId="0" xfId="0" applyNumberFormat="1" applyFont="1" applyBorder="1" applyAlignment="1">
      <alignment horizontal="center"/>
    </xf>
    <xf numFmtId="179" fontId="6" fillId="0" borderId="9" xfId="0" applyNumberFormat="1" applyFont="1" applyBorder="1" applyAlignment="1">
      <alignment horizontal="center"/>
    </xf>
    <xf numFmtId="6" fontId="6" fillId="0" borderId="18" xfId="0" applyNumberFormat="1" applyFont="1" applyBorder="1"/>
    <xf numFmtId="179" fontId="6" fillId="0" borderId="1" xfId="0" applyNumberFormat="1" applyFont="1" applyBorder="1" applyAlignment="1">
      <alignment horizontal="center"/>
    </xf>
    <xf numFmtId="179" fontId="6" fillId="0" borderId="10" xfId="0" applyNumberFormat="1" applyFont="1" applyBorder="1" applyAlignment="1">
      <alignment horizontal="center"/>
    </xf>
    <xf numFmtId="0" fontId="6" fillId="5" borderId="16" xfId="0" applyFont="1" applyFill="1" applyBorder="1"/>
    <xf numFmtId="179" fontId="6" fillId="5" borderId="5" xfId="0" applyNumberFormat="1" applyFont="1" applyFill="1" applyBorder="1" applyAlignment="1">
      <alignment horizontal="center"/>
    </xf>
    <xf numFmtId="179" fontId="6" fillId="5" borderId="8" xfId="0" applyNumberFormat="1" applyFont="1" applyFill="1" applyBorder="1" applyAlignment="1">
      <alignment horizontal="center"/>
    </xf>
    <xf numFmtId="0" fontId="6" fillId="5" borderId="17" xfId="0" applyFont="1" applyFill="1" applyBorder="1"/>
    <xf numFmtId="179" fontId="6" fillId="5" borderId="0" xfId="0" applyNumberFormat="1" applyFont="1" applyFill="1" applyBorder="1" applyAlignment="1">
      <alignment horizontal="center"/>
    </xf>
    <xf numFmtId="179" fontId="6" fillId="5" borderId="9" xfId="0" applyNumberFormat="1" applyFont="1" applyFill="1" applyBorder="1" applyAlignment="1">
      <alignment horizontal="center"/>
    </xf>
    <xf numFmtId="0" fontId="6" fillId="5" borderId="18" xfId="0" applyFont="1" applyFill="1" applyBorder="1"/>
    <xf numFmtId="179" fontId="6" fillId="5" borderId="1" xfId="0" applyNumberFormat="1" applyFont="1" applyFill="1" applyBorder="1" applyAlignment="1">
      <alignment horizontal="center"/>
    </xf>
    <xf numFmtId="179" fontId="6" fillId="5" borderId="10" xfId="0" applyNumberFormat="1" applyFont="1" applyFill="1" applyBorder="1" applyAlignment="1">
      <alignment horizontal="center"/>
    </xf>
    <xf numFmtId="0" fontId="6" fillId="5" borderId="19" xfId="0" applyFont="1" applyFill="1" applyBorder="1"/>
    <xf numFmtId="179" fontId="6" fillId="5" borderId="13" xfId="0" applyNumberFormat="1" applyFont="1" applyFill="1" applyBorder="1" applyAlignment="1">
      <alignment horizontal="center"/>
    </xf>
    <xf numFmtId="179" fontId="6" fillId="5" borderId="14" xfId="0" applyNumberFormat="1" applyFont="1" applyFill="1" applyBorder="1" applyAlignment="1">
      <alignment horizontal="center"/>
    </xf>
    <xf numFmtId="0" fontId="6" fillId="4" borderId="17" xfId="0" applyFont="1" applyFill="1" applyBorder="1"/>
    <xf numFmtId="177" fontId="6" fillId="4" borderId="0" xfId="0" applyNumberFormat="1" applyFont="1" applyFill="1" applyBorder="1" applyAlignment="1">
      <alignment horizontal="center"/>
    </xf>
    <xf numFmtId="177" fontId="6" fillId="4" borderId="9" xfId="0" applyNumberFormat="1" applyFont="1" applyFill="1" applyBorder="1" applyAlignment="1">
      <alignment horizontal="center"/>
    </xf>
    <xf numFmtId="0" fontId="6" fillId="4" borderId="19" xfId="0" applyFont="1" applyFill="1" applyBorder="1"/>
    <xf numFmtId="176" fontId="6" fillId="4" borderId="11" xfId="0" applyNumberFormat="1" applyFont="1" applyFill="1" applyBorder="1" applyAlignment="1">
      <alignment horizontal="center"/>
    </xf>
    <xf numFmtId="176" fontId="6" fillId="4" borderId="12" xfId="0" applyNumberFormat="1" applyFont="1" applyFill="1" applyBorder="1" applyAlignment="1">
      <alignment horizontal="center"/>
    </xf>
    <xf numFmtId="0" fontId="6" fillId="0" borderId="29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182" fontId="3" fillId="0" borderId="20" xfId="1" applyNumberFormat="1" applyFont="1" applyFill="1" applyBorder="1" applyAlignment="1">
      <alignment horizontal="center"/>
    </xf>
    <xf numFmtId="182" fontId="4" fillId="0" borderId="20" xfId="1" applyNumberFormat="1" applyFont="1" applyFill="1" applyBorder="1" applyAlignment="1">
      <alignment horizontal="center"/>
    </xf>
    <xf numFmtId="182" fontId="3" fillId="0" borderId="0" xfId="1" applyNumberFormat="1" applyFont="1" applyFill="1"/>
    <xf numFmtId="0" fontId="6" fillId="0" borderId="29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182" fontId="3" fillId="0" borderId="26" xfId="1" applyNumberFormat="1" applyFont="1" applyFill="1" applyBorder="1" applyAlignment="1">
      <alignment horizontal="center"/>
    </xf>
    <xf numFmtId="182" fontId="3" fillId="0" borderId="0" xfId="1" applyNumberFormat="1" applyFont="1" applyFill="1" applyBorder="1" applyAlignment="1">
      <alignment horizontal="center"/>
    </xf>
    <xf numFmtId="182" fontId="3" fillId="0" borderId="9" xfId="1" applyNumberFormat="1" applyFont="1" applyFill="1" applyBorder="1" applyAlignment="1">
      <alignment horizontal="center"/>
    </xf>
    <xf numFmtId="182" fontId="3" fillId="0" borderId="21" xfId="1" applyNumberFormat="1" applyFont="1" applyFill="1" applyBorder="1" applyAlignment="1">
      <alignment horizontal="center"/>
    </xf>
    <xf numFmtId="182" fontId="3" fillId="0" borderId="22" xfId="1" applyNumberFormat="1" applyFont="1" applyFill="1" applyBorder="1" applyAlignment="1">
      <alignment horizontal="center"/>
    </xf>
    <xf numFmtId="182" fontId="4" fillId="0" borderId="21" xfId="1" applyNumberFormat="1" applyFont="1" applyFill="1" applyBorder="1" applyAlignment="1">
      <alignment horizontal="center"/>
    </xf>
    <xf numFmtId="182" fontId="3" fillId="0" borderId="23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20" xfId="1" applyFont="1" applyBorder="1" applyAlignment="1">
      <alignment horizontal="center"/>
    </xf>
    <xf numFmtId="0" fontId="4" fillId="0" borderId="21" xfId="1" applyFont="1" applyBorder="1" applyAlignment="1">
      <alignment horizontal="center"/>
    </xf>
    <xf numFmtId="0" fontId="4" fillId="0" borderId="22" xfId="1" applyFont="1" applyBorder="1" applyAlignment="1">
      <alignment horizontal="center"/>
    </xf>
    <xf numFmtId="182" fontId="4" fillId="0" borderId="20" xfId="1" applyNumberFormat="1" applyFont="1" applyFill="1" applyBorder="1" applyAlignment="1">
      <alignment horizontal="center"/>
    </xf>
    <xf numFmtId="182" fontId="4" fillId="0" borderId="21" xfId="1" applyNumberFormat="1" applyFont="1" applyFill="1" applyBorder="1" applyAlignment="1">
      <alignment horizontal="center"/>
    </xf>
    <xf numFmtId="182" fontId="4" fillId="0" borderId="22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3">
    <cellStyle name="Normal 2" xfId="2"/>
    <cellStyle name="一般" xfId="0" builtinId="0"/>
    <cellStyle name="一般 2" xfId="1"/>
  </cellStyles>
  <dxfs count="2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9"/>
  <dimension ref="B1:K40"/>
  <sheetViews>
    <sheetView tabSelected="1" workbookViewId="0">
      <selection activeCell="O23" sqref="O23"/>
    </sheetView>
  </sheetViews>
  <sheetFormatPr defaultColWidth="12.42578125" defaultRowHeight="12"/>
  <cols>
    <col min="1" max="1" width="4.7109375" style="7" customWidth="1"/>
    <col min="2" max="2" width="12.42578125" style="7" customWidth="1"/>
    <col min="3" max="8" width="10.140625" style="7" customWidth="1"/>
    <col min="9" max="256" width="12.42578125" style="7"/>
    <col min="257" max="257" width="4.7109375" style="7" customWidth="1"/>
    <col min="258" max="258" width="12.42578125" style="7" customWidth="1"/>
    <col min="259" max="264" width="10.140625" style="7" customWidth="1"/>
    <col min="265" max="512" width="12.42578125" style="7"/>
    <col min="513" max="513" width="4.7109375" style="7" customWidth="1"/>
    <col min="514" max="514" width="12.42578125" style="7" customWidth="1"/>
    <col min="515" max="520" width="10.140625" style="7" customWidth="1"/>
    <col min="521" max="768" width="12.42578125" style="7"/>
    <col min="769" max="769" width="4.7109375" style="7" customWidth="1"/>
    <col min="770" max="770" width="12.42578125" style="7" customWidth="1"/>
    <col min="771" max="776" width="10.140625" style="7" customWidth="1"/>
    <col min="777" max="1024" width="12.42578125" style="7"/>
    <col min="1025" max="1025" width="4.7109375" style="7" customWidth="1"/>
    <col min="1026" max="1026" width="12.42578125" style="7" customWidth="1"/>
    <col min="1027" max="1032" width="10.140625" style="7" customWidth="1"/>
    <col min="1033" max="1280" width="12.42578125" style="7"/>
    <col min="1281" max="1281" width="4.7109375" style="7" customWidth="1"/>
    <col min="1282" max="1282" width="12.42578125" style="7" customWidth="1"/>
    <col min="1283" max="1288" width="10.140625" style="7" customWidth="1"/>
    <col min="1289" max="1536" width="12.42578125" style="7"/>
    <col min="1537" max="1537" width="4.7109375" style="7" customWidth="1"/>
    <col min="1538" max="1538" width="12.42578125" style="7" customWidth="1"/>
    <col min="1539" max="1544" width="10.140625" style="7" customWidth="1"/>
    <col min="1545" max="1792" width="12.42578125" style="7"/>
    <col min="1793" max="1793" width="4.7109375" style="7" customWidth="1"/>
    <col min="1794" max="1794" width="12.42578125" style="7" customWidth="1"/>
    <col min="1795" max="1800" width="10.140625" style="7" customWidth="1"/>
    <col min="1801" max="2048" width="12.42578125" style="7"/>
    <col min="2049" max="2049" width="4.7109375" style="7" customWidth="1"/>
    <col min="2050" max="2050" width="12.42578125" style="7" customWidth="1"/>
    <col min="2051" max="2056" width="10.140625" style="7" customWidth="1"/>
    <col min="2057" max="2304" width="12.42578125" style="7"/>
    <col min="2305" max="2305" width="4.7109375" style="7" customWidth="1"/>
    <col min="2306" max="2306" width="12.42578125" style="7" customWidth="1"/>
    <col min="2307" max="2312" width="10.140625" style="7" customWidth="1"/>
    <col min="2313" max="2560" width="12.42578125" style="7"/>
    <col min="2561" max="2561" width="4.7109375" style="7" customWidth="1"/>
    <col min="2562" max="2562" width="12.42578125" style="7" customWidth="1"/>
    <col min="2563" max="2568" width="10.140625" style="7" customWidth="1"/>
    <col min="2569" max="2816" width="12.42578125" style="7"/>
    <col min="2817" max="2817" width="4.7109375" style="7" customWidth="1"/>
    <col min="2818" max="2818" width="12.42578125" style="7" customWidth="1"/>
    <col min="2819" max="2824" width="10.140625" style="7" customWidth="1"/>
    <col min="2825" max="3072" width="12.42578125" style="7"/>
    <col min="3073" max="3073" width="4.7109375" style="7" customWidth="1"/>
    <col min="3074" max="3074" width="12.42578125" style="7" customWidth="1"/>
    <col min="3075" max="3080" width="10.140625" style="7" customWidth="1"/>
    <col min="3081" max="3328" width="12.42578125" style="7"/>
    <col min="3329" max="3329" width="4.7109375" style="7" customWidth="1"/>
    <col min="3330" max="3330" width="12.42578125" style="7" customWidth="1"/>
    <col min="3331" max="3336" width="10.140625" style="7" customWidth="1"/>
    <col min="3337" max="3584" width="12.42578125" style="7"/>
    <col min="3585" max="3585" width="4.7109375" style="7" customWidth="1"/>
    <col min="3586" max="3586" width="12.42578125" style="7" customWidth="1"/>
    <col min="3587" max="3592" width="10.140625" style="7" customWidth="1"/>
    <col min="3593" max="3840" width="12.42578125" style="7"/>
    <col min="3841" max="3841" width="4.7109375" style="7" customWidth="1"/>
    <col min="3842" max="3842" width="12.42578125" style="7" customWidth="1"/>
    <col min="3843" max="3848" width="10.140625" style="7" customWidth="1"/>
    <col min="3849" max="4096" width="12.42578125" style="7"/>
    <col min="4097" max="4097" width="4.7109375" style="7" customWidth="1"/>
    <col min="4098" max="4098" width="12.42578125" style="7" customWidth="1"/>
    <col min="4099" max="4104" width="10.140625" style="7" customWidth="1"/>
    <col min="4105" max="4352" width="12.42578125" style="7"/>
    <col min="4353" max="4353" width="4.7109375" style="7" customWidth="1"/>
    <col min="4354" max="4354" width="12.42578125" style="7" customWidth="1"/>
    <col min="4355" max="4360" width="10.140625" style="7" customWidth="1"/>
    <col min="4361" max="4608" width="12.42578125" style="7"/>
    <col min="4609" max="4609" width="4.7109375" style="7" customWidth="1"/>
    <col min="4610" max="4610" width="12.42578125" style="7" customWidth="1"/>
    <col min="4611" max="4616" width="10.140625" style="7" customWidth="1"/>
    <col min="4617" max="4864" width="12.42578125" style="7"/>
    <col min="4865" max="4865" width="4.7109375" style="7" customWidth="1"/>
    <col min="4866" max="4866" width="12.42578125" style="7" customWidth="1"/>
    <col min="4867" max="4872" width="10.140625" style="7" customWidth="1"/>
    <col min="4873" max="5120" width="12.42578125" style="7"/>
    <col min="5121" max="5121" width="4.7109375" style="7" customWidth="1"/>
    <col min="5122" max="5122" width="12.42578125" style="7" customWidth="1"/>
    <col min="5123" max="5128" width="10.140625" style="7" customWidth="1"/>
    <col min="5129" max="5376" width="12.42578125" style="7"/>
    <col min="5377" max="5377" width="4.7109375" style="7" customWidth="1"/>
    <col min="5378" max="5378" width="12.42578125" style="7" customWidth="1"/>
    <col min="5379" max="5384" width="10.140625" style="7" customWidth="1"/>
    <col min="5385" max="5632" width="12.42578125" style="7"/>
    <col min="5633" max="5633" width="4.7109375" style="7" customWidth="1"/>
    <col min="5634" max="5634" width="12.42578125" style="7" customWidth="1"/>
    <col min="5635" max="5640" width="10.140625" style="7" customWidth="1"/>
    <col min="5641" max="5888" width="12.42578125" style="7"/>
    <col min="5889" max="5889" width="4.7109375" style="7" customWidth="1"/>
    <col min="5890" max="5890" width="12.42578125" style="7" customWidth="1"/>
    <col min="5891" max="5896" width="10.140625" style="7" customWidth="1"/>
    <col min="5897" max="6144" width="12.42578125" style="7"/>
    <col min="6145" max="6145" width="4.7109375" style="7" customWidth="1"/>
    <col min="6146" max="6146" width="12.42578125" style="7" customWidth="1"/>
    <col min="6147" max="6152" width="10.140625" style="7" customWidth="1"/>
    <col min="6153" max="6400" width="12.42578125" style="7"/>
    <col min="6401" max="6401" width="4.7109375" style="7" customWidth="1"/>
    <col min="6402" max="6402" width="12.42578125" style="7" customWidth="1"/>
    <col min="6403" max="6408" width="10.140625" style="7" customWidth="1"/>
    <col min="6409" max="6656" width="12.42578125" style="7"/>
    <col min="6657" max="6657" width="4.7109375" style="7" customWidth="1"/>
    <col min="6658" max="6658" width="12.42578125" style="7" customWidth="1"/>
    <col min="6659" max="6664" width="10.140625" style="7" customWidth="1"/>
    <col min="6665" max="6912" width="12.42578125" style="7"/>
    <col min="6913" max="6913" width="4.7109375" style="7" customWidth="1"/>
    <col min="6914" max="6914" width="12.42578125" style="7" customWidth="1"/>
    <col min="6915" max="6920" width="10.140625" style="7" customWidth="1"/>
    <col min="6921" max="7168" width="12.42578125" style="7"/>
    <col min="7169" max="7169" width="4.7109375" style="7" customWidth="1"/>
    <col min="7170" max="7170" width="12.42578125" style="7" customWidth="1"/>
    <col min="7171" max="7176" width="10.140625" style="7" customWidth="1"/>
    <col min="7177" max="7424" width="12.42578125" style="7"/>
    <col min="7425" max="7425" width="4.7109375" style="7" customWidth="1"/>
    <col min="7426" max="7426" width="12.42578125" style="7" customWidth="1"/>
    <col min="7427" max="7432" width="10.140625" style="7" customWidth="1"/>
    <col min="7433" max="7680" width="12.42578125" style="7"/>
    <col min="7681" max="7681" width="4.7109375" style="7" customWidth="1"/>
    <col min="7682" max="7682" width="12.42578125" style="7" customWidth="1"/>
    <col min="7683" max="7688" width="10.140625" style="7" customWidth="1"/>
    <col min="7689" max="7936" width="12.42578125" style="7"/>
    <col min="7937" max="7937" width="4.7109375" style="7" customWidth="1"/>
    <col min="7938" max="7938" width="12.42578125" style="7" customWidth="1"/>
    <col min="7939" max="7944" width="10.140625" style="7" customWidth="1"/>
    <col min="7945" max="8192" width="12.42578125" style="7"/>
    <col min="8193" max="8193" width="4.7109375" style="7" customWidth="1"/>
    <col min="8194" max="8194" width="12.42578125" style="7" customWidth="1"/>
    <col min="8195" max="8200" width="10.140625" style="7" customWidth="1"/>
    <col min="8201" max="8448" width="12.42578125" style="7"/>
    <col min="8449" max="8449" width="4.7109375" style="7" customWidth="1"/>
    <col min="8450" max="8450" width="12.42578125" style="7" customWidth="1"/>
    <col min="8451" max="8456" width="10.140625" style="7" customWidth="1"/>
    <col min="8457" max="8704" width="12.42578125" style="7"/>
    <col min="8705" max="8705" width="4.7109375" style="7" customWidth="1"/>
    <col min="8706" max="8706" width="12.42578125" style="7" customWidth="1"/>
    <col min="8707" max="8712" width="10.140625" style="7" customWidth="1"/>
    <col min="8713" max="8960" width="12.42578125" style="7"/>
    <col min="8961" max="8961" width="4.7109375" style="7" customWidth="1"/>
    <col min="8962" max="8962" width="12.42578125" style="7" customWidth="1"/>
    <col min="8963" max="8968" width="10.140625" style="7" customWidth="1"/>
    <col min="8969" max="9216" width="12.42578125" style="7"/>
    <col min="9217" max="9217" width="4.7109375" style="7" customWidth="1"/>
    <col min="9218" max="9218" width="12.42578125" style="7" customWidth="1"/>
    <col min="9219" max="9224" width="10.140625" style="7" customWidth="1"/>
    <col min="9225" max="9472" width="12.42578125" style="7"/>
    <col min="9473" max="9473" width="4.7109375" style="7" customWidth="1"/>
    <col min="9474" max="9474" width="12.42578125" style="7" customWidth="1"/>
    <col min="9475" max="9480" width="10.140625" style="7" customWidth="1"/>
    <col min="9481" max="9728" width="12.42578125" style="7"/>
    <col min="9729" max="9729" width="4.7109375" style="7" customWidth="1"/>
    <col min="9730" max="9730" width="12.42578125" style="7" customWidth="1"/>
    <col min="9731" max="9736" width="10.140625" style="7" customWidth="1"/>
    <col min="9737" max="9984" width="12.42578125" style="7"/>
    <col min="9985" max="9985" width="4.7109375" style="7" customWidth="1"/>
    <col min="9986" max="9986" width="12.42578125" style="7" customWidth="1"/>
    <col min="9987" max="9992" width="10.140625" style="7" customWidth="1"/>
    <col min="9993" max="10240" width="12.42578125" style="7"/>
    <col min="10241" max="10241" width="4.7109375" style="7" customWidth="1"/>
    <col min="10242" max="10242" width="12.42578125" style="7" customWidth="1"/>
    <col min="10243" max="10248" width="10.140625" style="7" customWidth="1"/>
    <col min="10249" max="10496" width="12.42578125" style="7"/>
    <col min="10497" max="10497" width="4.7109375" style="7" customWidth="1"/>
    <col min="10498" max="10498" width="12.42578125" style="7" customWidth="1"/>
    <col min="10499" max="10504" width="10.140625" style="7" customWidth="1"/>
    <col min="10505" max="10752" width="12.42578125" style="7"/>
    <col min="10753" max="10753" width="4.7109375" style="7" customWidth="1"/>
    <col min="10754" max="10754" width="12.42578125" style="7" customWidth="1"/>
    <col min="10755" max="10760" width="10.140625" style="7" customWidth="1"/>
    <col min="10761" max="11008" width="12.42578125" style="7"/>
    <col min="11009" max="11009" width="4.7109375" style="7" customWidth="1"/>
    <col min="11010" max="11010" width="12.42578125" style="7" customWidth="1"/>
    <col min="11011" max="11016" width="10.140625" style="7" customWidth="1"/>
    <col min="11017" max="11264" width="12.42578125" style="7"/>
    <col min="11265" max="11265" width="4.7109375" style="7" customWidth="1"/>
    <col min="11266" max="11266" width="12.42578125" style="7" customWidth="1"/>
    <col min="11267" max="11272" width="10.140625" style="7" customWidth="1"/>
    <col min="11273" max="11520" width="12.42578125" style="7"/>
    <col min="11521" max="11521" width="4.7109375" style="7" customWidth="1"/>
    <col min="11522" max="11522" width="12.42578125" style="7" customWidth="1"/>
    <col min="11523" max="11528" width="10.140625" style="7" customWidth="1"/>
    <col min="11529" max="11776" width="12.42578125" style="7"/>
    <col min="11777" max="11777" width="4.7109375" style="7" customWidth="1"/>
    <col min="11778" max="11778" width="12.42578125" style="7" customWidth="1"/>
    <col min="11779" max="11784" width="10.140625" style="7" customWidth="1"/>
    <col min="11785" max="12032" width="12.42578125" style="7"/>
    <col min="12033" max="12033" width="4.7109375" style="7" customWidth="1"/>
    <col min="12034" max="12034" width="12.42578125" style="7" customWidth="1"/>
    <col min="12035" max="12040" width="10.140625" style="7" customWidth="1"/>
    <col min="12041" max="12288" width="12.42578125" style="7"/>
    <col min="12289" max="12289" width="4.7109375" style="7" customWidth="1"/>
    <col min="12290" max="12290" width="12.42578125" style="7" customWidth="1"/>
    <col min="12291" max="12296" width="10.140625" style="7" customWidth="1"/>
    <col min="12297" max="12544" width="12.42578125" style="7"/>
    <col min="12545" max="12545" width="4.7109375" style="7" customWidth="1"/>
    <col min="12546" max="12546" width="12.42578125" style="7" customWidth="1"/>
    <col min="12547" max="12552" width="10.140625" style="7" customWidth="1"/>
    <col min="12553" max="12800" width="12.42578125" style="7"/>
    <col min="12801" max="12801" width="4.7109375" style="7" customWidth="1"/>
    <col min="12802" max="12802" width="12.42578125" style="7" customWidth="1"/>
    <col min="12803" max="12808" width="10.140625" style="7" customWidth="1"/>
    <col min="12809" max="13056" width="12.42578125" style="7"/>
    <col min="13057" max="13057" width="4.7109375" style="7" customWidth="1"/>
    <col min="13058" max="13058" width="12.42578125" style="7" customWidth="1"/>
    <col min="13059" max="13064" width="10.140625" style="7" customWidth="1"/>
    <col min="13065" max="13312" width="12.42578125" style="7"/>
    <col min="13313" max="13313" width="4.7109375" style="7" customWidth="1"/>
    <col min="13314" max="13314" width="12.42578125" style="7" customWidth="1"/>
    <col min="13315" max="13320" width="10.140625" style="7" customWidth="1"/>
    <col min="13321" max="13568" width="12.42578125" style="7"/>
    <col min="13569" max="13569" width="4.7109375" style="7" customWidth="1"/>
    <col min="13570" max="13570" width="12.42578125" style="7" customWidth="1"/>
    <col min="13571" max="13576" width="10.140625" style="7" customWidth="1"/>
    <col min="13577" max="13824" width="12.42578125" style="7"/>
    <col min="13825" max="13825" width="4.7109375" style="7" customWidth="1"/>
    <col min="13826" max="13826" width="12.42578125" style="7" customWidth="1"/>
    <col min="13827" max="13832" width="10.140625" style="7" customWidth="1"/>
    <col min="13833" max="14080" width="12.42578125" style="7"/>
    <col min="14081" max="14081" width="4.7109375" style="7" customWidth="1"/>
    <col min="14082" max="14082" width="12.42578125" style="7" customWidth="1"/>
    <col min="14083" max="14088" width="10.140625" style="7" customWidth="1"/>
    <col min="14089" max="14336" width="12.42578125" style="7"/>
    <col min="14337" max="14337" width="4.7109375" style="7" customWidth="1"/>
    <col min="14338" max="14338" width="12.42578125" style="7" customWidth="1"/>
    <col min="14339" max="14344" width="10.140625" style="7" customWidth="1"/>
    <col min="14345" max="14592" width="12.42578125" style="7"/>
    <col min="14593" max="14593" width="4.7109375" style="7" customWidth="1"/>
    <col min="14594" max="14594" width="12.42578125" style="7" customWidth="1"/>
    <col min="14595" max="14600" width="10.140625" style="7" customWidth="1"/>
    <col min="14601" max="14848" width="12.42578125" style="7"/>
    <col min="14849" max="14849" width="4.7109375" style="7" customWidth="1"/>
    <col min="14850" max="14850" width="12.42578125" style="7" customWidth="1"/>
    <col min="14851" max="14856" width="10.140625" style="7" customWidth="1"/>
    <col min="14857" max="15104" width="12.42578125" style="7"/>
    <col min="15105" max="15105" width="4.7109375" style="7" customWidth="1"/>
    <col min="15106" max="15106" width="12.42578125" style="7" customWidth="1"/>
    <col min="15107" max="15112" width="10.140625" style="7" customWidth="1"/>
    <col min="15113" max="15360" width="12.42578125" style="7"/>
    <col min="15361" max="15361" width="4.7109375" style="7" customWidth="1"/>
    <col min="15362" max="15362" width="12.42578125" style="7" customWidth="1"/>
    <col min="15363" max="15368" width="10.140625" style="7" customWidth="1"/>
    <col min="15369" max="15616" width="12.42578125" style="7"/>
    <col min="15617" max="15617" width="4.7109375" style="7" customWidth="1"/>
    <col min="15618" max="15618" width="12.42578125" style="7" customWidth="1"/>
    <col min="15619" max="15624" width="10.140625" style="7" customWidth="1"/>
    <col min="15625" max="15872" width="12.42578125" style="7"/>
    <col min="15873" max="15873" width="4.7109375" style="7" customWidth="1"/>
    <col min="15874" max="15874" width="12.42578125" style="7" customWidth="1"/>
    <col min="15875" max="15880" width="10.140625" style="7" customWidth="1"/>
    <col min="15881" max="16128" width="12.42578125" style="7"/>
    <col min="16129" max="16129" width="4.7109375" style="7" customWidth="1"/>
    <col min="16130" max="16130" width="12.42578125" style="7" customWidth="1"/>
    <col min="16131" max="16136" width="10.140625" style="7" customWidth="1"/>
    <col min="16137" max="16384" width="12.42578125" style="7"/>
  </cols>
  <sheetData>
    <row r="1" spans="2:11" ht="12.75" thickBot="1"/>
    <row r="2" spans="2:11" ht="12.75" thickBot="1">
      <c r="C2" s="98" t="s">
        <v>407</v>
      </c>
      <c r="D2" s="99"/>
      <c r="E2" s="100"/>
      <c r="F2" s="98" t="s">
        <v>408</v>
      </c>
      <c r="G2" s="99"/>
      <c r="H2" s="100"/>
      <c r="J2" s="8" t="s">
        <v>409</v>
      </c>
      <c r="K2" s="8" t="s">
        <v>458</v>
      </c>
    </row>
    <row r="3" spans="2:11" ht="12.75" thickBot="1">
      <c r="C3" s="81" t="s">
        <v>460</v>
      </c>
      <c r="D3" s="82" t="s">
        <v>461</v>
      </c>
      <c r="E3" s="83" t="s">
        <v>462</v>
      </c>
      <c r="F3" s="81" t="s">
        <v>460</v>
      </c>
      <c r="G3" s="82" t="s">
        <v>461</v>
      </c>
      <c r="H3" s="83" t="s">
        <v>462</v>
      </c>
      <c r="J3" s="8" t="s">
        <v>410</v>
      </c>
      <c r="K3" s="8" t="s">
        <v>459</v>
      </c>
    </row>
    <row r="4" spans="2:11" ht="12.75" thickBot="1">
      <c r="B4" s="9" t="s">
        <v>411</v>
      </c>
      <c r="C4" s="84">
        <f>stat!BG400</f>
        <v>-1.5114042839246444E-2</v>
      </c>
      <c r="D4" s="84">
        <f>stat!BH400</f>
        <v>-2.4178986722154801E-2</v>
      </c>
      <c r="E4" s="84">
        <f>stat!BI400</f>
        <v>-0.16812765064518259</v>
      </c>
      <c r="F4" s="84">
        <f>stat!BJ400</f>
        <v>-1.5261573809810219E-2</v>
      </c>
      <c r="G4" s="84">
        <f>stat!BK400</f>
        <v>-2.435541341594568E-2</v>
      </c>
      <c r="H4" s="84">
        <f>stat!BL400</f>
        <v>-0.16890057226054922</v>
      </c>
    </row>
    <row r="5" spans="2:11" ht="12.75" thickBot="1">
      <c r="B5" s="10" t="s">
        <v>412</v>
      </c>
      <c r="C5" s="84">
        <f>stat!BG401</f>
        <v>-1.6058388601831185E-2</v>
      </c>
      <c r="D5" s="84">
        <f>stat!BH401</f>
        <v>-2.4019891347787391E-2</v>
      </c>
      <c r="E5" s="84">
        <f>stat!BI401</f>
        <v>-0.19159502476516593</v>
      </c>
      <c r="F5" s="84">
        <f>stat!BJ401</f>
        <v>-1.6198446061139866E-2</v>
      </c>
      <c r="G5" s="84">
        <f>stat!BK401</f>
        <v>-2.4160096320643171E-2</v>
      </c>
      <c r="H5" s="84">
        <f>stat!BL401</f>
        <v>-0.19243163119752857</v>
      </c>
    </row>
    <row r="6" spans="2:11" ht="12.75" thickBot="1">
      <c r="B6" s="10" t="s">
        <v>413</v>
      </c>
      <c r="C6" s="84">
        <f>stat!BG402</f>
        <v>-1.4980549503663079E-2</v>
      </c>
      <c r="D6" s="84">
        <f>stat!BH402</f>
        <v>-2.263331623559766E-2</v>
      </c>
      <c r="E6" s="84">
        <f>stat!BI402</f>
        <v>-0.17541318089031802</v>
      </c>
      <c r="F6" s="84">
        <f>stat!BJ402</f>
        <v>-1.5285118406852503E-2</v>
      </c>
      <c r="G6" s="84">
        <f>stat!BK402</f>
        <v>-2.2925401205711349E-2</v>
      </c>
      <c r="H6" s="84">
        <f>stat!BL402</f>
        <v>-0.17590838724591584</v>
      </c>
    </row>
    <row r="7" spans="2:11" ht="12.75" thickBot="1">
      <c r="B7" s="10" t="s">
        <v>414</v>
      </c>
      <c r="C7" s="84">
        <f>stat!BG403</f>
        <v>-1.3203018310291054E-2</v>
      </c>
      <c r="D7" s="84">
        <f>stat!BH403</f>
        <v>-2.0985555880739824E-2</v>
      </c>
      <c r="E7" s="84">
        <f>stat!BI403</f>
        <v>-0.15612358713848776</v>
      </c>
      <c r="F7" s="84">
        <f>stat!BJ403</f>
        <v>-1.3320424775037594E-2</v>
      </c>
      <c r="G7" s="84">
        <f>stat!BK403</f>
        <v>-2.1072195140064517E-2</v>
      </c>
      <c r="H7" s="84">
        <f>stat!BL403</f>
        <v>-0.15643869292535625</v>
      </c>
    </row>
    <row r="8" spans="2:11" ht="12.75" thickBot="1">
      <c r="B8" s="10" t="s">
        <v>415</v>
      </c>
      <c r="C8" s="84">
        <f>stat!BG404</f>
        <v>-7.9936805233695174E-3</v>
      </c>
      <c r="D8" s="84">
        <f>stat!BH404</f>
        <v>-1.2175978291130254E-2</v>
      </c>
      <c r="E8" s="84">
        <f>stat!BI404</f>
        <v>-0.11631357101364793</v>
      </c>
      <c r="F8" s="84">
        <f>stat!BJ404</f>
        <v>-8.1494194749369506E-3</v>
      </c>
      <c r="G8" s="84">
        <f>stat!BK404</f>
        <v>-1.2409783139474384E-2</v>
      </c>
      <c r="H8" s="84">
        <f>stat!BL404</f>
        <v>-0.11719775027943473</v>
      </c>
    </row>
    <row r="9" spans="2:11" ht="12.75" thickBot="1">
      <c r="B9" s="11" t="s">
        <v>416</v>
      </c>
      <c r="C9" s="85">
        <f>stat!BG395</f>
        <v>-1.387317135960334E-2</v>
      </c>
      <c r="D9" s="85">
        <f>stat!BH395</f>
        <v>-2.1390941348314846E-2</v>
      </c>
      <c r="E9" s="85">
        <f>stat!BI395</f>
        <v>-0.16527867557813627</v>
      </c>
      <c r="F9" s="85">
        <f>stat!BJ395</f>
        <v>-1.4045447834865577E-2</v>
      </c>
      <c r="G9" s="85">
        <f>stat!BK395</f>
        <v>-2.1572093503426253E-2</v>
      </c>
      <c r="H9" s="85">
        <f>stat!BL395</f>
        <v>-0.1659371008276615</v>
      </c>
      <c r="J9" s="8"/>
    </row>
    <row r="10" spans="2:11" ht="12.75" thickBot="1">
      <c r="B10" s="13" t="s">
        <v>417</v>
      </c>
      <c r="C10" s="84">
        <f>stat!BG405</f>
        <v>-1.5307598927343929E-3</v>
      </c>
      <c r="D10" s="84">
        <f>stat!BH405</f>
        <v>-3.4126207766347269E-3</v>
      </c>
      <c r="E10" s="84">
        <f>stat!BI405</f>
        <v>-5.0092254091695258E-2</v>
      </c>
      <c r="F10" s="84">
        <f>stat!BJ405</f>
        <v>-1.5112142843779069E-3</v>
      </c>
      <c r="G10" s="84">
        <f>stat!BK405</f>
        <v>-3.4621159550747849E-3</v>
      </c>
      <c r="H10" s="84">
        <f>stat!BL405</f>
        <v>-5.041886283216919E-2</v>
      </c>
      <c r="J10" s="8"/>
    </row>
    <row r="11" spans="2:11" ht="12.75" thickBot="1">
      <c r="C11" s="86"/>
      <c r="D11" s="86"/>
      <c r="E11" s="86"/>
      <c r="F11" s="86"/>
      <c r="G11" s="86"/>
      <c r="H11" s="86"/>
    </row>
    <row r="12" spans="2:11" ht="12.75" thickBot="1">
      <c r="C12" s="101" t="s">
        <v>418</v>
      </c>
      <c r="D12" s="102"/>
      <c r="E12" s="103"/>
      <c r="F12" s="101" t="s">
        <v>419</v>
      </c>
      <c r="G12" s="102"/>
      <c r="H12" s="103"/>
    </row>
    <row r="13" spans="2:11" ht="12.75" thickBot="1">
      <c r="C13" s="87" t="s">
        <v>460</v>
      </c>
      <c r="D13" s="88" t="s">
        <v>461</v>
      </c>
      <c r="E13" s="89" t="s">
        <v>462</v>
      </c>
      <c r="F13" s="87" t="s">
        <v>460</v>
      </c>
      <c r="G13" s="88" t="s">
        <v>461</v>
      </c>
      <c r="H13" s="89" t="s">
        <v>462</v>
      </c>
    </row>
    <row r="14" spans="2:11" ht="12.75" thickBot="1">
      <c r="B14" s="9" t="s">
        <v>411</v>
      </c>
      <c r="C14" s="84">
        <f>stat!BG406</f>
        <v>-1.4138151430580469E-2</v>
      </c>
      <c r="D14" s="84">
        <f>stat!BH406</f>
        <v>-2.2401451912766469E-2</v>
      </c>
      <c r="E14" s="84">
        <f>stat!BI406</f>
        <v>-0.23899597300888242</v>
      </c>
      <c r="F14" s="84">
        <f>stat!BJ406</f>
        <v>-1.490956251010387E-2</v>
      </c>
      <c r="G14" s="84">
        <f>stat!BK406</f>
        <v>-2.3144338074216578E-2</v>
      </c>
      <c r="H14" s="84">
        <f>stat!BL406</f>
        <v>-0.24015550812820133</v>
      </c>
    </row>
    <row r="15" spans="2:11" ht="12.75" thickBot="1">
      <c r="B15" s="10" t="s">
        <v>412</v>
      </c>
      <c r="C15" s="84">
        <f>stat!BG407</f>
        <v>-1.221259963484197E-2</v>
      </c>
      <c r="D15" s="84">
        <f>stat!BH407</f>
        <v>-1.8933910832952421E-2</v>
      </c>
      <c r="E15" s="84">
        <f>stat!BI407</f>
        <v>-0.23748320297638692</v>
      </c>
      <c r="F15" s="84">
        <f>stat!BJ407</f>
        <v>-1.1866221646026215E-2</v>
      </c>
      <c r="G15" s="84">
        <f>stat!BK407</f>
        <v>-1.8671752506099194E-2</v>
      </c>
      <c r="H15" s="84">
        <f>stat!BL407</f>
        <v>-0.23910187181671022</v>
      </c>
    </row>
    <row r="16" spans="2:11" ht="12.75" thickBot="1">
      <c r="B16" s="10" t="s">
        <v>413</v>
      </c>
      <c r="C16" s="84">
        <f>stat!BG408</f>
        <v>-9.0983301854052762E-3</v>
      </c>
      <c r="D16" s="84">
        <f>stat!BH408</f>
        <v>-1.5727305229756454E-2</v>
      </c>
      <c r="E16" s="84">
        <f>stat!BI408</f>
        <v>-0.20227120331402335</v>
      </c>
      <c r="F16" s="84">
        <f>stat!BJ408</f>
        <v>-9.0869602339245445E-3</v>
      </c>
      <c r="G16" s="84">
        <f>stat!BK408</f>
        <v>-1.5791830295106037E-2</v>
      </c>
      <c r="H16" s="84">
        <f>stat!BL408</f>
        <v>-0.20280083300978702</v>
      </c>
    </row>
    <row r="17" spans="2:8">
      <c r="B17" s="10" t="s">
        <v>414</v>
      </c>
      <c r="C17" s="84">
        <f>stat!BG409</f>
        <v>-1.1981534797055694E-2</v>
      </c>
      <c r="D17" s="84">
        <f>stat!BH409</f>
        <v>-1.8524148061930805E-2</v>
      </c>
      <c r="E17" s="84">
        <f>stat!BI409</f>
        <v>-0.21825355102903876</v>
      </c>
      <c r="F17" s="84">
        <f>stat!BJ409</f>
        <v>-1.1932580623180498E-2</v>
      </c>
      <c r="G17" s="84">
        <f>stat!BK409</f>
        <v>-1.8614508415377803E-2</v>
      </c>
      <c r="H17" s="84">
        <f>stat!BL409</f>
        <v>-0.21857472138998701</v>
      </c>
    </row>
    <row r="18" spans="2:8" ht="12.75" thickBot="1">
      <c r="B18" s="10" t="s">
        <v>415</v>
      </c>
      <c r="C18" s="90"/>
      <c r="D18" s="91"/>
      <c r="E18" s="92"/>
      <c r="F18" s="90"/>
      <c r="G18" s="91"/>
      <c r="H18" s="92"/>
    </row>
    <row r="19" spans="2:8" ht="12.75" thickBot="1">
      <c r="B19" s="11" t="s">
        <v>416</v>
      </c>
      <c r="C19" s="85">
        <f>stat!BG396</f>
        <v>-1.1878533166257388E-2</v>
      </c>
      <c r="D19" s="85">
        <f>stat!BH396</f>
        <v>-1.8898892646033939E-2</v>
      </c>
      <c r="E19" s="85">
        <f>stat!BI396</f>
        <v>-0.22502934848763012</v>
      </c>
      <c r="F19" s="85">
        <f>stat!BJ396</f>
        <v>-1.1943971864645101E-2</v>
      </c>
      <c r="G19" s="85">
        <f>stat!BK396</f>
        <v>-1.9033027627605746E-2</v>
      </c>
      <c r="H19" s="85">
        <f>stat!BL396</f>
        <v>-0.22597844759973243</v>
      </c>
    </row>
    <row r="20" spans="2:8" ht="12.75" thickBot="1">
      <c r="B20" s="12" t="s">
        <v>417</v>
      </c>
      <c r="C20" s="84">
        <f>stat!BG411</f>
        <v>9.7274983976285145E-4</v>
      </c>
      <c r="D20" s="84">
        <f>stat!BH411</f>
        <v>-9.0935105234703217E-5</v>
      </c>
      <c r="E20" s="84">
        <f>stat!BI411</f>
        <v>-5.1132747831721885E-2</v>
      </c>
      <c r="F20" s="84">
        <f>stat!BJ411</f>
        <v>1.5317973370548299E-3</v>
      </c>
      <c r="G20" s="84">
        <f>stat!BK411</f>
        <v>5.3048380101820142E-4</v>
      </c>
      <c r="H20" s="84">
        <f>stat!BL411</f>
        <v>-5.1113708996138443E-2</v>
      </c>
    </row>
    <row r="21" spans="2:8" ht="12.75" thickBot="1">
      <c r="C21" s="86"/>
      <c r="D21" s="86"/>
      <c r="E21" s="86"/>
      <c r="F21" s="86"/>
      <c r="G21" s="86"/>
      <c r="H21" s="86"/>
    </row>
    <row r="22" spans="2:8" ht="12.75" thickBot="1">
      <c r="C22" s="101" t="s">
        <v>420</v>
      </c>
      <c r="D22" s="102"/>
      <c r="E22" s="103"/>
      <c r="F22" s="101" t="s">
        <v>421</v>
      </c>
      <c r="G22" s="102"/>
      <c r="H22" s="103"/>
    </row>
    <row r="23" spans="2:8" ht="12.75" thickBot="1">
      <c r="C23" s="87" t="s">
        <v>460</v>
      </c>
      <c r="D23" s="88" t="s">
        <v>461</v>
      </c>
      <c r="E23" s="89" t="s">
        <v>462</v>
      </c>
      <c r="F23" s="87" t="s">
        <v>460</v>
      </c>
      <c r="G23" s="88" t="s">
        <v>461</v>
      </c>
      <c r="H23" s="89" t="s">
        <v>462</v>
      </c>
    </row>
    <row r="24" spans="2:8" ht="12.75" thickBot="1">
      <c r="B24" s="9" t="s">
        <v>411</v>
      </c>
      <c r="C24" s="84"/>
      <c r="D24" s="93"/>
      <c r="E24" s="94"/>
      <c r="F24" s="84"/>
      <c r="G24" s="93"/>
      <c r="H24" s="94"/>
    </row>
    <row r="25" spans="2:8" ht="12.75" thickBot="1">
      <c r="B25" s="10" t="s">
        <v>412</v>
      </c>
      <c r="C25" s="84">
        <f>stat!BG413</f>
        <v>-1.4751021316526041E-2</v>
      </c>
      <c r="D25" s="84">
        <f>stat!BH413</f>
        <v>-2.2952229423613923E-2</v>
      </c>
      <c r="E25" s="84">
        <f>stat!BI413</f>
        <v>-0.34129301352944497</v>
      </c>
      <c r="F25" s="84">
        <f>stat!BJ413</f>
        <v>-1.4436992616852818E-2</v>
      </c>
      <c r="G25" s="84">
        <f>stat!BK413</f>
        <v>-2.2655267559380125E-2</v>
      </c>
      <c r="H25" s="84">
        <f>stat!BL413</f>
        <v>-0.34344010925136903</v>
      </c>
    </row>
    <row r="26" spans="2:8" ht="12.75" thickBot="1">
      <c r="B26" s="10" t="s">
        <v>413</v>
      </c>
      <c r="C26" s="84">
        <f>stat!BG414</f>
        <v>-1.2925750996127805E-2</v>
      </c>
      <c r="D26" s="84">
        <f>stat!BH414</f>
        <v>-2.1367128513158549E-2</v>
      </c>
      <c r="E26" s="84">
        <f>stat!BI414</f>
        <v>-0.28807460146097669</v>
      </c>
      <c r="F26" s="84">
        <f>stat!BJ414</f>
        <v>-1.2749925892735443E-2</v>
      </c>
      <c r="G26" s="84">
        <f>stat!BK414</f>
        <v>-2.1064575922894548E-2</v>
      </c>
      <c r="H26" s="84">
        <f>stat!BL414</f>
        <v>-0.28952946541015767</v>
      </c>
    </row>
    <row r="27" spans="2:8" ht="12.75" thickBot="1">
      <c r="B27" s="10" t="s">
        <v>414</v>
      </c>
      <c r="C27" s="84">
        <f>stat!BG415</f>
        <v>-1.6802575528853267E-2</v>
      </c>
      <c r="D27" s="84">
        <f>stat!BH415</f>
        <v>-2.4637388987278866E-2</v>
      </c>
      <c r="E27" s="84">
        <f>stat!BI415</f>
        <v>-0.32865018672654311</v>
      </c>
      <c r="F27" s="84">
        <f>stat!BJ415</f>
        <v>-1.6949949480302075E-2</v>
      </c>
      <c r="G27" s="84">
        <f>stat!BK415</f>
        <v>-2.4779390672163108E-2</v>
      </c>
      <c r="H27" s="84">
        <f>stat!BL415</f>
        <v>-0.32934801994614971</v>
      </c>
    </row>
    <row r="28" spans="2:8" ht="12.75" thickBot="1">
      <c r="B28" s="10" t="s">
        <v>415</v>
      </c>
      <c r="C28" s="84">
        <f>stat!BG416</f>
        <v>-1.6804806835849506E-2</v>
      </c>
      <c r="D28" s="84">
        <f>stat!BH416</f>
        <v>-2.2482722920069576E-2</v>
      </c>
      <c r="E28" s="84">
        <f>stat!BI416</f>
        <v>-0.37767159857333626</v>
      </c>
      <c r="F28" s="84">
        <f>stat!BJ416</f>
        <v>-1.6377246591856281E-2</v>
      </c>
      <c r="G28" s="84">
        <f>stat!BK416</f>
        <v>-2.1878738604647729E-2</v>
      </c>
      <c r="H28" s="84">
        <f>stat!BL416</f>
        <v>-0.38079098217820034</v>
      </c>
    </row>
    <row r="29" spans="2:8" ht="12.75" thickBot="1">
      <c r="B29" s="11" t="s">
        <v>416</v>
      </c>
      <c r="C29" s="85">
        <f>stat!BG397</f>
        <v>-1.5192677074381438E-2</v>
      </c>
      <c r="D29" s="85">
        <f>stat!BH397</f>
        <v>-2.2889211617501758E-2</v>
      </c>
      <c r="E29" s="85">
        <f>stat!BI397</f>
        <v>-0.33164868850733209</v>
      </c>
      <c r="F29" s="85">
        <f>stat!BJ397</f>
        <v>-1.5007262771998937E-2</v>
      </c>
      <c r="G29" s="85">
        <f>stat!BK397</f>
        <v>-2.2643026249442137E-2</v>
      </c>
      <c r="H29" s="85">
        <f>stat!BL397</f>
        <v>-0.3334427146385423</v>
      </c>
    </row>
    <row r="30" spans="2:8" ht="12.75" thickBot="1">
      <c r="B30" s="12" t="s">
        <v>417</v>
      </c>
      <c r="C30" s="84">
        <f>stat!BG417</f>
        <v>-1.5614312651865622E-3</v>
      </c>
      <c r="D30" s="84">
        <f>stat!BH417</f>
        <v>-4.5008814054390625E-3</v>
      </c>
      <c r="E30" s="84">
        <f>stat!BI417</f>
        <v>-0.11779667936260163</v>
      </c>
      <c r="F30" s="84">
        <f>stat!BJ417</f>
        <v>-2.0821015595594294E-3</v>
      </c>
      <c r="G30" s="84">
        <f>stat!BK417</f>
        <v>-5.1995693358588765E-3</v>
      </c>
      <c r="H30" s="84">
        <f>stat!BL417</f>
        <v>-0.12289113611425009</v>
      </c>
    </row>
    <row r="31" spans="2:8" ht="12.75" thickBot="1">
      <c r="C31" s="86"/>
      <c r="D31" s="86"/>
      <c r="E31" s="86"/>
      <c r="F31" s="86"/>
      <c r="G31" s="86"/>
      <c r="H31" s="86"/>
    </row>
    <row r="32" spans="2:8" ht="12.75" thickBot="1">
      <c r="C32" s="101" t="s">
        <v>422</v>
      </c>
      <c r="D32" s="102"/>
      <c r="E32" s="103"/>
      <c r="F32" s="101" t="s">
        <v>423</v>
      </c>
      <c r="G32" s="102"/>
      <c r="H32" s="103"/>
    </row>
    <row r="33" spans="2:8" ht="12.75" thickBot="1">
      <c r="C33" s="87" t="s">
        <v>460</v>
      </c>
      <c r="D33" s="88" t="s">
        <v>461</v>
      </c>
      <c r="E33" s="89" t="s">
        <v>462</v>
      </c>
      <c r="F33" s="87" t="s">
        <v>460</v>
      </c>
      <c r="G33" s="88" t="s">
        <v>461</v>
      </c>
      <c r="H33" s="89" t="s">
        <v>462</v>
      </c>
    </row>
    <row r="34" spans="2:8">
      <c r="B34" s="9" t="s">
        <v>411</v>
      </c>
      <c r="C34" s="84"/>
      <c r="D34" s="93"/>
      <c r="E34" s="94"/>
      <c r="F34" s="84"/>
      <c r="G34" s="93"/>
      <c r="H34" s="94"/>
    </row>
    <row r="35" spans="2:8">
      <c r="B35" s="10" t="s">
        <v>412</v>
      </c>
      <c r="C35" s="90">
        <f>stat!BG419</f>
        <v>-1.3962400499091138E-2</v>
      </c>
      <c r="D35" s="90">
        <f>stat!BH419</f>
        <v>-2.1836677742912099E-2</v>
      </c>
      <c r="E35" s="90">
        <f>stat!BI419</f>
        <v>-0.33387224770351043</v>
      </c>
      <c r="F35" s="90">
        <f>stat!BJ419</f>
        <v>-1.3720533678580161E-2</v>
      </c>
      <c r="G35" s="90">
        <f>stat!BK419</f>
        <v>-2.165461747405447E-2</v>
      </c>
      <c r="H35" s="90">
        <f>stat!BL419</f>
        <v>-0.33597736834388692</v>
      </c>
    </row>
    <row r="36" spans="2:8">
      <c r="B36" s="10" t="s">
        <v>413</v>
      </c>
      <c r="C36" s="90">
        <f>stat!BG420</f>
        <v>-1.1931726295870457E-2</v>
      </c>
      <c r="D36" s="90">
        <f>stat!BH420</f>
        <v>-2.0018294161848596E-2</v>
      </c>
      <c r="E36" s="90">
        <f>stat!BI420</f>
        <v>-0.28543845559080927</v>
      </c>
      <c r="F36" s="90">
        <f>stat!BJ420</f>
        <v>-1.265540374801561E-2</v>
      </c>
      <c r="G36" s="90">
        <f>stat!BK420</f>
        <v>-2.0712683568560403E-2</v>
      </c>
      <c r="H36" s="90">
        <f>stat!BL420</f>
        <v>-0.28667167389602632</v>
      </c>
    </row>
    <row r="37" spans="2:8">
      <c r="B37" s="10" t="s">
        <v>414</v>
      </c>
      <c r="C37" s="90">
        <f>stat!BG421</f>
        <v>-1.6217817053566876E-2</v>
      </c>
      <c r="D37" s="90">
        <f>stat!BH421</f>
        <v>-2.4028869486241916E-2</v>
      </c>
      <c r="E37" s="90">
        <f>stat!BI421</f>
        <v>-0.32537212245231306</v>
      </c>
      <c r="F37" s="90">
        <f>stat!BJ421</f>
        <v>-1.64027977246608E-2</v>
      </c>
      <c r="G37" s="90">
        <f>stat!BK421</f>
        <v>-2.4182327365996806E-2</v>
      </c>
      <c r="H37" s="90">
        <f>stat!BL421</f>
        <v>-0.32519232668296394</v>
      </c>
    </row>
    <row r="38" spans="2:8" ht="12.75" thickBot="1">
      <c r="B38" s="10" t="s">
        <v>415</v>
      </c>
      <c r="C38" s="90">
        <f>stat!BG422</f>
        <v>-1.5241261024296274E-2</v>
      </c>
      <c r="D38" s="90">
        <f>stat!BH422</f>
        <v>-2.0789933344217481E-2</v>
      </c>
      <c r="E38" s="90">
        <f>stat!BI422</f>
        <v>-0.37077638763597437</v>
      </c>
      <c r="F38" s="90">
        <f>stat!BJ422</f>
        <v>-1.3873779615109058E-2</v>
      </c>
      <c r="G38" s="90">
        <f>stat!BK422</f>
        <v>-1.8775637699571014E-2</v>
      </c>
      <c r="H38" s="90">
        <f>stat!BL422</f>
        <v>-0.37265102954212814</v>
      </c>
    </row>
    <row r="39" spans="2:8">
      <c r="B39" s="11" t="s">
        <v>416</v>
      </c>
      <c r="C39" s="95">
        <f>stat!BG398</f>
        <v>-1.4258372435380865E-2</v>
      </c>
      <c r="D39" s="95">
        <f>stat!BH398</f>
        <v>-2.1733865208723429E-2</v>
      </c>
      <c r="E39" s="95">
        <f>stat!BI398</f>
        <v>-0.32655829459987268</v>
      </c>
      <c r="F39" s="95">
        <f>stat!BJ398</f>
        <v>-1.4153550820558351E-2</v>
      </c>
      <c r="G39" s="95">
        <f>stat!BK398</f>
        <v>-2.1511252762950898E-2</v>
      </c>
      <c r="H39" s="95">
        <f>stat!BL398</f>
        <v>-0.32783099579136132</v>
      </c>
    </row>
    <row r="40" spans="2:8" ht="12.75" thickBot="1">
      <c r="B40" s="12" t="s">
        <v>417</v>
      </c>
      <c r="C40" s="96">
        <f>stat!BG423</f>
        <v>-1.6594401499149952E-3</v>
      </c>
      <c r="D40" s="96">
        <f>stat!BH423</f>
        <v>-4.6677741390090885E-3</v>
      </c>
      <c r="E40" s="96">
        <f>stat!BI423</f>
        <v>-0.11487830209552405</v>
      </c>
      <c r="F40" s="96">
        <f>stat!BJ423</f>
        <v>-2.5080588649189009E-3</v>
      </c>
      <c r="G40" s="96">
        <f>stat!BK423</f>
        <v>-6.1215832305751422E-3</v>
      </c>
      <c r="H40" s="96">
        <f>stat!BL423</f>
        <v>-0.11990196983719231</v>
      </c>
    </row>
  </sheetData>
  <mergeCells count="8">
    <mergeCell ref="C2:E2"/>
    <mergeCell ref="F2:H2"/>
    <mergeCell ref="C32:E32"/>
    <mergeCell ref="F32:H32"/>
    <mergeCell ref="C22:E22"/>
    <mergeCell ref="F22:H22"/>
    <mergeCell ref="C12:E12"/>
    <mergeCell ref="F12:H12"/>
  </mergeCells>
  <phoneticPr fontId="1" type="noConversion"/>
  <conditionalFormatting sqref="C34:H40 C24:H30 C14:H20 C4:H10">
    <cfRule type="cellIs" dxfId="1" priority="77" stopIfTrue="1" operator="greaterThan">
      <formula>0.03</formula>
    </cfRule>
    <cfRule type="cellIs" dxfId="0" priority="78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CM474"/>
  <sheetViews>
    <sheetView zoomScaleNormal="100" workbookViewId="0">
      <selection activeCell="BG2" sqref="BG2"/>
    </sheetView>
  </sheetViews>
  <sheetFormatPr defaultRowHeight="15.75"/>
  <cols>
    <col min="1" max="2" width="9.140625" style="6"/>
    <col min="3" max="3" width="42.140625" style="6" customWidth="1"/>
    <col min="4" max="6" width="10" style="6" bestFit="1" customWidth="1"/>
    <col min="7" max="7" width="13.85546875" style="6" customWidth="1"/>
    <col min="8" max="8" width="11.42578125" style="6" customWidth="1"/>
    <col min="9" max="9" width="13" style="6" customWidth="1"/>
    <col min="10" max="10" width="11.28515625" style="6" customWidth="1"/>
    <col min="11" max="11" width="11.7109375" style="6" customWidth="1"/>
    <col min="12" max="12" width="10.5703125" style="6" customWidth="1"/>
    <col min="13" max="13" width="11.5703125" style="6" customWidth="1"/>
    <col min="14" max="14" width="12.85546875" style="6" customWidth="1"/>
    <col min="15" max="16" width="11.140625" style="6" customWidth="1"/>
    <col min="17" max="17" width="11" style="6" customWidth="1"/>
    <col min="18" max="18" width="10" style="6" bestFit="1" customWidth="1"/>
    <col min="19" max="19" width="11.85546875" style="6" customWidth="1"/>
    <col min="20" max="20" width="10" style="6" bestFit="1" customWidth="1"/>
    <col min="21" max="21" width="11.7109375" style="6" customWidth="1"/>
    <col min="22" max="22" width="10" style="6" bestFit="1" customWidth="1"/>
    <col min="23" max="23" width="11.42578125" style="6" customWidth="1"/>
    <col min="24" max="24" width="11.7109375" style="6" customWidth="1"/>
    <col min="25" max="25" width="10.7109375" style="6" customWidth="1"/>
    <col min="26" max="26" width="10.28515625" style="6" customWidth="1"/>
    <col min="27" max="27" width="18.28515625" style="6" customWidth="1"/>
    <col min="28" max="28" width="11.85546875" style="6" customWidth="1"/>
    <col min="29" max="29" width="11" style="6" customWidth="1"/>
    <col min="30" max="30" width="11.85546875" style="6" customWidth="1"/>
    <col min="31" max="31" width="12" style="6" customWidth="1"/>
    <col min="32" max="33" width="11.28515625" style="6" customWidth="1"/>
    <col min="34" max="34" width="12.5703125" style="6" customWidth="1"/>
    <col min="35" max="35" width="10.7109375" style="6" customWidth="1"/>
    <col min="36" max="36" width="11.5703125" style="6" customWidth="1"/>
    <col min="37" max="37" width="12.85546875" style="6" customWidth="1"/>
    <col min="38" max="38" width="16.42578125" style="6" customWidth="1"/>
    <col min="39" max="39" width="12.28515625" style="6" customWidth="1"/>
    <col min="40" max="40" width="10.140625" style="6" customWidth="1"/>
    <col min="41" max="42" width="9.140625" style="6"/>
    <col min="43" max="43" width="10.28515625" style="6" customWidth="1"/>
    <col min="44" max="44" width="12" style="6" customWidth="1"/>
    <col min="45" max="45" width="10.7109375" style="6" customWidth="1"/>
    <col min="46" max="47" width="9.140625" style="6"/>
    <col min="48" max="48" width="10" style="6" customWidth="1"/>
    <col min="49" max="49" width="9.7109375" style="6" customWidth="1"/>
    <col min="50" max="50" width="10" style="6" customWidth="1"/>
    <col min="51" max="52" width="9.85546875" style="6" customWidth="1"/>
    <col min="53" max="53" width="9.7109375" style="6" customWidth="1"/>
    <col min="54" max="54" width="9.5703125" style="6" customWidth="1"/>
    <col min="55" max="55" width="10" style="6" customWidth="1"/>
    <col min="56" max="56" width="10.42578125" style="6" customWidth="1"/>
    <col min="57" max="57" width="9.85546875" style="6" customWidth="1"/>
    <col min="58" max="58" width="9.7109375" style="6" customWidth="1"/>
    <col min="59" max="59" width="12.85546875" style="6" customWidth="1"/>
    <col min="60" max="64" width="10.7109375" style="6" bestFit="1" customWidth="1"/>
    <col min="65" max="65" width="15.42578125" style="6" customWidth="1"/>
    <col min="66" max="78" width="10.7109375" style="6" bestFit="1" customWidth="1"/>
    <col min="79" max="80" width="19" style="6" bestFit="1" customWidth="1"/>
    <col min="81" max="81" width="17.85546875" style="6" bestFit="1" customWidth="1"/>
    <col min="82" max="83" width="19" style="6" bestFit="1" customWidth="1"/>
    <col min="84" max="84" width="17.85546875" style="6" bestFit="1" customWidth="1"/>
    <col min="85" max="90" width="10.7109375" style="6" bestFit="1" customWidth="1"/>
    <col min="91" max="16384" width="9.140625" style="6"/>
  </cols>
  <sheetData>
    <row r="1" spans="1:91">
      <c r="A1" s="26"/>
      <c r="B1" s="26"/>
      <c r="C1" s="26"/>
      <c r="D1" s="26"/>
      <c r="E1" s="26"/>
      <c r="F1" s="26"/>
      <c r="G1" s="108" t="s">
        <v>463</v>
      </c>
      <c r="H1" s="108"/>
      <c r="I1" s="108"/>
      <c r="J1" s="108" t="s">
        <v>464</v>
      </c>
      <c r="K1" s="108"/>
      <c r="L1" s="108"/>
      <c r="M1" s="104"/>
      <c r="N1" s="104"/>
      <c r="O1" s="104"/>
      <c r="P1" s="104"/>
      <c r="Q1" s="104"/>
      <c r="R1" s="104"/>
      <c r="S1" s="26"/>
      <c r="T1" s="26"/>
      <c r="U1" s="26"/>
      <c r="V1" s="26"/>
      <c r="W1" s="26"/>
      <c r="X1" s="26"/>
      <c r="Y1" s="26"/>
      <c r="Z1" s="26"/>
      <c r="AA1" s="104" t="s">
        <v>434</v>
      </c>
      <c r="AB1" s="104"/>
      <c r="AC1" s="104"/>
      <c r="AD1" s="104" t="s">
        <v>433</v>
      </c>
      <c r="AE1" s="104"/>
      <c r="AF1" s="104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104" t="str">
        <f>G1</f>
        <v>Proposal in the main profile</v>
      </c>
      <c r="BH1" s="104"/>
      <c r="BI1" s="104"/>
      <c r="BJ1" s="104" t="str">
        <f>J1</f>
        <v>Proposal in the he10 profile</v>
      </c>
      <c r="BK1" s="104"/>
      <c r="BL1" s="104"/>
      <c r="BM1" s="104"/>
      <c r="BN1" s="104"/>
      <c r="BO1" s="104"/>
      <c r="BP1" s="104"/>
      <c r="BQ1" s="104"/>
      <c r="BR1" s="104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</row>
    <row r="2" spans="1:91" ht="16.5" thickBot="1">
      <c r="A2" s="26"/>
      <c r="B2" s="26"/>
      <c r="C2" s="26"/>
      <c r="D2" s="27"/>
      <c r="E2" s="27"/>
      <c r="F2" s="27"/>
      <c r="G2" s="97" t="s">
        <v>425</v>
      </c>
      <c r="H2" s="97" t="s">
        <v>435</v>
      </c>
      <c r="I2" s="97" t="s">
        <v>424</v>
      </c>
      <c r="J2" s="97" t="s">
        <v>425</v>
      </c>
      <c r="K2" s="97" t="s">
        <v>435</v>
      </c>
      <c r="L2" s="97" t="s">
        <v>424</v>
      </c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 t="str">
        <f>G2</f>
        <v>Total Bins</v>
      </c>
      <c r="AB2" s="28" t="str">
        <f t="shared" ref="AB2:AC2" si="0">H2</f>
        <v>CABAC Bins</v>
      </c>
      <c r="AC2" s="28" t="str">
        <f t="shared" si="0"/>
        <v>Level One</v>
      </c>
      <c r="AD2" s="28" t="str">
        <f>J2</f>
        <v>Total Bins</v>
      </c>
      <c r="AE2" s="28" t="str">
        <f t="shared" ref="AE2" si="1">K2</f>
        <v>CABAC Bins</v>
      </c>
      <c r="AF2" s="28" t="str">
        <f t="shared" ref="AF2" si="2">L2</f>
        <v>Level One</v>
      </c>
      <c r="AG2" s="28"/>
      <c r="AH2" s="28"/>
      <c r="AI2" s="28"/>
      <c r="AJ2" s="28"/>
      <c r="AK2" s="28"/>
      <c r="AL2" s="28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7" t="str">
        <f>G2</f>
        <v>Total Bins</v>
      </c>
      <c r="BH2" s="27" t="str">
        <f t="shared" ref="BH2:BL2" si="3">H2</f>
        <v>CABAC Bins</v>
      </c>
      <c r="BI2" s="27" t="str">
        <f t="shared" si="3"/>
        <v>Level One</v>
      </c>
      <c r="BJ2" s="27" t="str">
        <f t="shared" si="3"/>
        <v>Total Bins</v>
      </c>
      <c r="BK2" s="27" t="str">
        <f t="shared" si="3"/>
        <v>CABAC Bins</v>
      </c>
      <c r="BL2" s="27" t="str">
        <f t="shared" si="3"/>
        <v>Level One</v>
      </c>
      <c r="BM2" s="27"/>
      <c r="BN2" s="27"/>
      <c r="BO2" s="27"/>
      <c r="BP2" s="27"/>
      <c r="BQ2" s="27"/>
      <c r="BR2" s="27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</row>
    <row r="3" spans="1:91">
      <c r="A3" s="26"/>
      <c r="B3" s="105" t="s">
        <v>283</v>
      </c>
      <c r="C3" s="26" t="s">
        <v>64</v>
      </c>
      <c r="D3" s="30"/>
      <c r="E3" s="30"/>
      <c r="F3" s="30"/>
      <c r="G3" s="31">
        <v>592790805</v>
      </c>
      <c r="H3" s="31">
        <v>383821012</v>
      </c>
      <c r="I3" s="31">
        <v>80360836</v>
      </c>
      <c r="J3" s="31">
        <v>588263377</v>
      </c>
      <c r="K3" s="31">
        <v>381260795</v>
      </c>
      <c r="L3" s="31">
        <v>79983232</v>
      </c>
      <c r="M3" s="14"/>
      <c r="N3" s="15"/>
      <c r="O3" s="31"/>
      <c r="P3" s="14"/>
      <c r="Q3" s="15"/>
      <c r="R3" s="31"/>
      <c r="S3" s="31"/>
      <c r="T3" s="31"/>
      <c r="U3" s="31"/>
      <c r="V3" s="31"/>
      <c r="W3" s="31"/>
      <c r="X3" s="31"/>
      <c r="Y3" s="31"/>
      <c r="Z3" s="31"/>
      <c r="AA3" s="32">
        <v>596839135</v>
      </c>
      <c r="AB3" s="32">
        <v>388457309</v>
      </c>
      <c r="AC3" s="32">
        <v>90048408</v>
      </c>
      <c r="AD3" s="32">
        <v>592423311</v>
      </c>
      <c r="AE3" s="32">
        <v>386031291</v>
      </c>
      <c r="AF3" s="32">
        <v>89909716</v>
      </c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33">
        <f>G3/AA3-1</f>
        <v>-6.7829499819913597E-3</v>
      </c>
      <c r="BH3" s="33">
        <f t="shared" ref="BH3:BL3" si="4">H3/AB3-1</f>
        <v>-1.1935151926823484E-2</v>
      </c>
      <c r="BI3" s="33">
        <f t="shared" si="4"/>
        <v>-0.10758182421170626</v>
      </c>
      <c r="BJ3" s="33">
        <f t="shared" si="4"/>
        <v>-7.0218945182594084E-3</v>
      </c>
      <c r="BK3" s="33">
        <f t="shared" si="4"/>
        <v>-1.2357796145597955E-2</v>
      </c>
      <c r="BL3" s="33">
        <f t="shared" si="4"/>
        <v>-0.11040502007591702</v>
      </c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26"/>
    </row>
    <row r="4" spans="1:91">
      <c r="A4" s="26"/>
      <c r="B4" s="106"/>
      <c r="C4" s="26" t="s">
        <v>65</v>
      </c>
      <c r="D4" s="30"/>
      <c r="E4" s="30"/>
      <c r="F4" s="30"/>
      <c r="G4" s="31">
        <v>337172808</v>
      </c>
      <c r="H4" s="31">
        <v>225694525</v>
      </c>
      <c r="I4" s="31">
        <v>42589436</v>
      </c>
      <c r="J4" s="31">
        <v>335558028</v>
      </c>
      <c r="K4" s="31">
        <v>225379680</v>
      </c>
      <c r="L4" s="31">
        <v>42617817</v>
      </c>
      <c r="M4" s="16"/>
      <c r="N4" s="17"/>
      <c r="O4" s="31"/>
      <c r="P4" s="16"/>
      <c r="Q4" s="17"/>
      <c r="R4" s="31"/>
      <c r="S4" s="31"/>
      <c r="T4" s="31"/>
      <c r="U4" s="31"/>
      <c r="V4" s="31"/>
      <c r="W4" s="31"/>
      <c r="X4" s="31"/>
      <c r="Y4" s="31"/>
      <c r="Z4" s="31"/>
      <c r="AA4" s="32">
        <v>340768034</v>
      </c>
      <c r="AB4" s="32">
        <v>229563037</v>
      </c>
      <c r="AC4" s="32">
        <v>48975004</v>
      </c>
      <c r="AD4" s="32">
        <v>339141391</v>
      </c>
      <c r="AE4" s="32">
        <v>229238582</v>
      </c>
      <c r="AF4" s="32">
        <v>49044490</v>
      </c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33">
        <f>G4/AA4-1</f>
        <v>-1.0550361657455265E-2</v>
      </c>
      <c r="BH4" s="33">
        <f t="shared" ref="BH4:BH5" si="5">H4/AB4-1</f>
        <v>-1.685163278267654E-2</v>
      </c>
      <c r="BI4" s="33">
        <f t="shared" ref="BI4:BI5" si="6">I4/AC4-1</f>
        <v>-0.13038422620649504</v>
      </c>
      <c r="BJ4" s="33">
        <f t="shared" ref="BJ4:BJ5" si="7">J4/AD4-1</f>
        <v>-1.0565985441747472E-2</v>
      </c>
      <c r="BK4" s="33">
        <f t="shared" ref="BK4:BK5" si="8">K4/AE4-1</f>
        <v>-1.6833562510869093E-2</v>
      </c>
      <c r="BL4" s="33">
        <f t="shared" ref="BL4:BL5" si="9">L4/AF4-1</f>
        <v>-0.13103761503076083</v>
      </c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26"/>
    </row>
    <row r="5" spans="1:91">
      <c r="A5" s="26"/>
      <c r="B5" s="106"/>
      <c r="C5" s="26" t="s">
        <v>66</v>
      </c>
      <c r="D5" s="30"/>
      <c r="E5" s="30"/>
      <c r="F5" s="30"/>
      <c r="G5" s="31">
        <v>195894273</v>
      </c>
      <c r="H5" s="31">
        <v>136634815</v>
      </c>
      <c r="I5" s="31">
        <v>22771480</v>
      </c>
      <c r="J5" s="31">
        <v>195105663</v>
      </c>
      <c r="K5" s="31">
        <v>136447089</v>
      </c>
      <c r="L5" s="31">
        <v>22778868</v>
      </c>
      <c r="M5" s="16"/>
      <c r="N5" s="17"/>
      <c r="O5" s="31"/>
      <c r="P5" s="16"/>
      <c r="Q5" s="17"/>
      <c r="R5" s="31"/>
      <c r="S5" s="31"/>
      <c r="T5" s="31"/>
      <c r="U5" s="31"/>
      <c r="V5" s="31"/>
      <c r="W5" s="31"/>
      <c r="X5" s="31"/>
      <c r="Y5" s="31"/>
      <c r="Z5" s="31"/>
      <c r="AA5" s="32">
        <v>198758627</v>
      </c>
      <c r="AB5" s="32">
        <v>139546599</v>
      </c>
      <c r="AC5" s="32">
        <v>27112856</v>
      </c>
      <c r="AD5" s="32">
        <v>198002613</v>
      </c>
      <c r="AE5" s="32">
        <v>139375631</v>
      </c>
      <c r="AF5" s="32">
        <v>27149479</v>
      </c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33">
        <f t="shared" ref="BG5:BG68" si="10">G5/AA5-1</f>
        <v>-1.4411218487638267E-2</v>
      </c>
      <c r="BH5" s="33">
        <f t="shared" si="5"/>
        <v>-2.0866033431599429E-2</v>
      </c>
      <c r="BI5" s="33">
        <f t="shared" si="6"/>
        <v>-0.16012241572780084</v>
      </c>
      <c r="BJ5" s="33">
        <f t="shared" si="7"/>
        <v>-1.463086752294529E-2</v>
      </c>
      <c r="BK5" s="33">
        <f t="shared" si="8"/>
        <v>-2.1011865409958252E-2</v>
      </c>
      <c r="BL5" s="33">
        <f t="shared" si="9"/>
        <v>-0.16098323654755953</v>
      </c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26"/>
    </row>
    <row r="6" spans="1:91" ht="16.5" thickBot="1">
      <c r="A6" s="26"/>
      <c r="B6" s="106"/>
      <c r="C6" s="26" t="s">
        <v>67</v>
      </c>
      <c r="D6" s="30"/>
      <c r="E6" s="30"/>
      <c r="F6" s="30"/>
      <c r="G6" s="31">
        <v>113368670</v>
      </c>
      <c r="H6" s="31">
        <v>82200402</v>
      </c>
      <c r="I6" s="31">
        <v>12110105</v>
      </c>
      <c r="J6" s="31">
        <v>113172778</v>
      </c>
      <c r="K6" s="31">
        <v>82202914</v>
      </c>
      <c r="L6" s="31">
        <v>12118855</v>
      </c>
      <c r="M6" s="18"/>
      <c r="N6" s="19"/>
      <c r="O6" s="31"/>
      <c r="P6" s="18"/>
      <c r="Q6" s="19"/>
      <c r="R6" s="31"/>
      <c r="S6" s="31"/>
      <c r="T6" s="31"/>
      <c r="U6" s="31"/>
      <c r="V6" s="31"/>
      <c r="W6" s="31"/>
      <c r="X6" s="31"/>
      <c r="Y6" s="31"/>
      <c r="Z6" s="31"/>
      <c r="AA6" s="32">
        <v>115369340</v>
      </c>
      <c r="AB6" s="32">
        <v>84223018</v>
      </c>
      <c r="AC6" s="32">
        <v>14978303</v>
      </c>
      <c r="AD6" s="32">
        <v>115200296</v>
      </c>
      <c r="AE6" s="32">
        <v>84263359</v>
      </c>
      <c r="AF6" s="32">
        <v>14989583</v>
      </c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33">
        <f t="shared" si="10"/>
        <v>-1.7341435774877456E-2</v>
      </c>
      <c r="BH6" s="33">
        <f t="shared" ref="BH6:BH69" si="11">H6/AB6-1</f>
        <v>-2.4015002644526495E-2</v>
      </c>
      <c r="BI6" s="33">
        <f t="shared" ref="BI6:BI69" si="12">I6/AC6-1</f>
        <v>-0.19149018416839347</v>
      </c>
      <c r="BJ6" s="33">
        <f t="shared" ref="BJ6:BJ69" si="13">J6/AD6-1</f>
        <v>-1.7599937416827416E-2</v>
      </c>
      <c r="BK6" s="33">
        <f t="shared" ref="BK6:BK69" si="14">K6/AE6-1</f>
        <v>-2.4452443202507501E-2</v>
      </c>
      <c r="BL6" s="33">
        <f t="shared" ref="BL6:BL69" si="15">L6/AF6-1</f>
        <v>-0.19151486735821799</v>
      </c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26"/>
    </row>
    <row r="7" spans="1:91">
      <c r="A7" s="26"/>
      <c r="B7" s="106"/>
      <c r="C7" s="26" t="s">
        <v>48</v>
      </c>
      <c r="D7" s="30"/>
      <c r="E7" s="30"/>
      <c r="F7" s="30"/>
      <c r="G7" s="31">
        <v>603797706</v>
      </c>
      <c r="H7" s="31">
        <v>375952032</v>
      </c>
      <c r="I7" s="31">
        <v>79964215</v>
      </c>
      <c r="J7" s="31">
        <v>599774950</v>
      </c>
      <c r="K7" s="31">
        <v>373244627</v>
      </c>
      <c r="L7" s="31">
        <v>79709609</v>
      </c>
      <c r="M7" s="14"/>
      <c r="N7" s="15"/>
      <c r="O7" s="31"/>
      <c r="P7" s="14"/>
      <c r="Q7" s="15"/>
      <c r="R7" s="31"/>
      <c r="S7" s="31"/>
      <c r="T7" s="31"/>
      <c r="U7" s="31"/>
      <c r="V7" s="31"/>
      <c r="W7" s="34"/>
      <c r="X7" s="31"/>
      <c r="Y7" s="31"/>
      <c r="Z7" s="31"/>
      <c r="AA7" s="32">
        <v>608193494</v>
      </c>
      <c r="AB7" s="32">
        <v>380893495</v>
      </c>
      <c r="AC7" s="32">
        <v>89209883</v>
      </c>
      <c r="AD7" s="32">
        <v>604434312</v>
      </c>
      <c r="AE7" s="32">
        <v>378424430</v>
      </c>
      <c r="AF7" s="32">
        <v>89158490</v>
      </c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33">
        <f t="shared" si="10"/>
        <v>-7.2276143092053768E-3</v>
      </c>
      <c r="BH7" s="33">
        <f t="shared" si="11"/>
        <v>-1.2973345738025777E-2</v>
      </c>
      <c r="BI7" s="33">
        <f t="shared" si="12"/>
        <v>-0.10363950370835029</v>
      </c>
      <c r="BJ7" s="33">
        <f t="shared" si="13"/>
        <v>-7.7086325304444037E-3</v>
      </c>
      <c r="BK7" s="33">
        <f t="shared" si="14"/>
        <v>-1.3687813442699759E-2</v>
      </c>
      <c r="BL7" s="33">
        <f t="shared" si="15"/>
        <v>-0.10597847720390963</v>
      </c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26"/>
    </row>
    <row r="8" spans="1:91">
      <c r="A8" s="26"/>
      <c r="B8" s="106"/>
      <c r="C8" s="26" t="s">
        <v>49</v>
      </c>
      <c r="D8" s="30"/>
      <c r="E8" s="30"/>
      <c r="F8" s="30"/>
      <c r="G8" s="31">
        <v>356371892</v>
      </c>
      <c r="H8" s="31">
        <v>232944878</v>
      </c>
      <c r="I8" s="31">
        <v>43605155</v>
      </c>
      <c r="J8" s="31">
        <v>355098254</v>
      </c>
      <c r="K8" s="31">
        <v>232897091</v>
      </c>
      <c r="L8" s="31">
        <v>43690999</v>
      </c>
      <c r="M8" s="16"/>
      <c r="N8" s="17"/>
      <c r="O8" s="31"/>
      <c r="P8" s="16"/>
      <c r="Q8" s="17"/>
      <c r="R8" s="31"/>
      <c r="S8" s="31"/>
      <c r="T8" s="31"/>
      <c r="U8" s="31"/>
      <c r="V8" s="31"/>
      <c r="W8" s="31"/>
      <c r="X8" s="31"/>
      <c r="Y8" s="31"/>
      <c r="Z8" s="31"/>
      <c r="AA8" s="32">
        <v>360395229</v>
      </c>
      <c r="AB8" s="32">
        <v>237231418</v>
      </c>
      <c r="AC8" s="32">
        <v>50510563</v>
      </c>
      <c r="AD8" s="32">
        <v>359222721</v>
      </c>
      <c r="AE8" s="32">
        <v>237272943</v>
      </c>
      <c r="AF8" s="32">
        <v>50671978</v>
      </c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33">
        <f t="shared" si="10"/>
        <v>-1.1163679972023166E-2</v>
      </c>
      <c r="BH8" s="33">
        <f t="shared" si="11"/>
        <v>-1.8069023218501346E-2</v>
      </c>
      <c r="BI8" s="33">
        <f t="shared" si="12"/>
        <v>-0.13671215662355618</v>
      </c>
      <c r="BJ8" s="33">
        <f t="shared" si="13"/>
        <v>-1.148164288861897E-2</v>
      </c>
      <c r="BK8" s="33">
        <f t="shared" si="14"/>
        <v>-1.8442271354977002E-2</v>
      </c>
      <c r="BL8" s="33">
        <f t="shared" si="15"/>
        <v>-0.13776803818473393</v>
      </c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26"/>
    </row>
    <row r="9" spans="1:91">
      <c r="A9" s="26"/>
      <c r="B9" s="106"/>
      <c r="C9" s="26" t="s">
        <v>50</v>
      </c>
      <c r="D9" s="30"/>
      <c r="E9" s="30"/>
      <c r="F9" s="30"/>
      <c r="G9" s="31">
        <v>209451910</v>
      </c>
      <c r="H9" s="31">
        <v>142593574</v>
      </c>
      <c r="I9" s="31">
        <v>22960182</v>
      </c>
      <c r="J9" s="31">
        <v>208652704</v>
      </c>
      <c r="K9" s="31">
        <v>142575666</v>
      </c>
      <c r="L9" s="31">
        <v>22994734</v>
      </c>
      <c r="M9" s="16"/>
      <c r="N9" s="17"/>
      <c r="O9" s="31"/>
      <c r="P9" s="16"/>
      <c r="Q9" s="17"/>
      <c r="R9" s="31"/>
      <c r="S9" s="31"/>
      <c r="T9" s="31"/>
      <c r="U9" s="31"/>
      <c r="V9" s="31"/>
      <c r="W9" s="31"/>
      <c r="X9" s="31"/>
      <c r="Y9" s="31"/>
      <c r="Z9" s="31"/>
      <c r="AA9" s="32">
        <v>211659302</v>
      </c>
      <c r="AB9" s="32">
        <v>144804062</v>
      </c>
      <c r="AC9" s="32">
        <v>26617833</v>
      </c>
      <c r="AD9" s="32">
        <v>210840349</v>
      </c>
      <c r="AE9" s="32">
        <v>144792479</v>
      </c>
      <c r="AF9" s="32">
        <v>26654835</v>
      </c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33">
        <f t="shared" si="10"/>
        <v>-1.0428986485082503E-2</v>
      </c>
      <c r="BH9" s="33">
        <f t="shared" si="11"/>
        <v>-1.5265372873310645E-2</v>
      </c>
      <c r="BI9" s="33">
        <f t="shared" si="12"/>
        <v>-0.13741355278620915</v>
      </c>
      <c r="BJ9" s="33">
        <f t="shared" si="13"/>
        <v>-1.0375836552993012E-2</v>
      </c>
      <c r="BK9" s="33">
        <f t="shared" si="14"/>
        <v>-1.5310277269304895E-2</v>
      </c>
      <c r="BL9" s="33">
        <f t="shared" si="15"/>
        <v>-0.13731471232142312</v>
      </c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26"/>
    </row>
    <row r="10" spans="1:91" ht="16.5" thickBot="1">
      <c r="A10" s="26"/>
      <c r="B10" s="106"/>
      <c r="C10" s="26" t="s">
        <v>51</v>
      </c>
      <c r="D10" s="30"/>
      <c r="E10" s="30"/>
      <c r="F10" s="30"/>
      <c r="G10" s="31">
        <v>127078460</v>
      </c>
      <c r="H10" s="31">
        <v>89489435</v>
      </c>
      <c r="I10" s="31">
        <v>12389006</v>
      </c>
      <c r="J10" s="31">
        <v>126634137</v>
      </c>
      <c r="K10" s="31">
        <v>89443524</v>
      </c>
      <c r="L10" s="31">
        <v>12393380</v>
      </c>
      <c r="M10" s="18"/>
      <c r="N10" s="19"/>
      <c r="O10" s="31"/>
      <c r="P10" s="18"/>
      <c r="Q10" s="19"/>
      <c r="R10" s="31"/>
      <c r="S10" s="31"/>
      <c r="T10" s="31"/>
      <c r="U10" s="31"/>
      <c r="V10" s="31"/>
      <c r="W10" s="31"/>
      <c r="X10" s="31"/>
      <c r="Y10" s="31"/>
      <c r="Z10" s="31"/>
      <c r="AA10" s="32">
        <v>128472000</v>
      </c>
      <c r="AB10" s="32">
        <v>90810911</v>
      </c>
      <c r="AC10" s="32">
        <v>14402915</v>
      </c>
      <c r="AD10" s="32">
        <v>128048181</v>
      </c>
      <c r="AE10" s="32">
        <v>90765854</v>
      </c>
      <c r="AF10" s="32">
        <v>14405360</v>
      </c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33">
        <f t="shared" si="10"/>
        <v>-1.0847032816489244E-2</v>
      </c>
      <c r="BH10" s="33">
        <f t="shared" si="11"/>
        <v>-1.4551951802355578E-2</v>
      </c>
      <c r="BI10" s="33">
        <f t="shared" si="12"/>
        <v>-0.13982648651332041</v>
      </c>
      <c r="BJ10" s="33">
        <f t="shared" si="13"/>
        <v>-1.1043061986175329E-2</v>
      </c>
      <c r="BK10" s="33">
        <f t="shared" si="14"/>
        <v>-1.4568584348911617E-2</v>
      </c>
      <c r="BL10" s="33">
        <f t="shared" si="15"/>
        <v>-0.13966884548529157</v>
      </c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26"/>
    </row>
    <row r="11" spans="1:91">
      <c r="A11" s="26"/>
      <c r="B11" s="106"/>
      <c r="C11" s="26" t="s">
        <v>36</v>
      </c>
      <c r="D11" s="30"/>
      <c r="E11" s="30"/>
      <c r="F11" s="30"/>
      <c r="G11" s="31">
        <v>2325030036</v>
      </c>
      <c r="H11" s="31">
        <v>1227214120</v>
      </c>
      <c r="I11" s="31">
        <v>290656984</v>
      </c>
      <c r="J11" s="31">
        <v>2316577297</v>
      </c>
      <c r="K11" s="31">
        <v>1221138402</v>
      </c>
      <c r="L11" s="31">
        <v>289692533</v>
      </c>
      <c r="M11" s="14"/>
      <c r="N11" s="15"/>
      <c r="O11" s="31"/>
      <c r="P11" s="14"/>
      <c r="Q11" s="15"/>
      <c r="R11" s="31"/>
      <c r="S11" s="31"/>
      <c r="T11" s="31"/>
      <c r="U11" s="31"/>
      <c r="V11" s="31"/>
      <c r="W11" s="31"/>
      <c r="X11" s="31"/>
      <c r="Y11" s="31"/>
      <c r="Z11" s="31"/>
      <c r="AA11" s="32">
        <v>2333379113</v>
      </c>
      <c r="AB11" s="32">
        <v>1240297342</v>
      </c>
      <c r="AC11" s="32">
        <v>321639111</v>
      </c>
      <c r="AD11" s="32">
        <v>2324801899</v>
      </c>
      <c r="AE11" s="32">
        <v>1233967008</v>
      </c>
      <c r="AF11" s="32">
        <v>320312993</v>
      </c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33">
        <f t="shared" si="10"/>
        <v>-3.5781056552210977E-3</v>
      </c>
      <c r="BH11" s="33">
        <f t="shared" si="11"/>
        <v>-1.0548456049178534E-2</v>
      </c>
      <c r="BI11" s="33">
        <f t="shared" si="12"/>
        <v>-9.6325745036647592E-2</v>
      </c>
      <c r="BJ11" s="33">
        <f t="shared" si="13"/>
        <v>-3.5377646600932566E-3</v>
      </c>
      <c r="BK11" s="33">
        <f t="shared" si="14"/>
        <v>-1.0396230950122765E-2</v>
      </c>
      <c r="BL11" s="33">
        <f t="shared" si="15"/>
        <v>-9.5595435305991461E-2</v>
      </c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26"/>
    </row>
    <row r="12" spans="1:91">
      <c r="A12" s="26"/>
      <c r="B12" s="106"/>
      <c r="C12" s="26" t="s">
        <v>37</v>
      </c>
      <c r="D12" s="30"/>
      <c r="E12" s="30"/>
      <c r="F12" s="30"/>
      <c r="G12" s="31">
        <v>1409779626</v>
      </c>
      <c r="H12" s="31">
        <v>805429610</v>
      </c>
      <c r="I12" s="31">
        <v>199030217</v>
      </c>
      <c r="J12" s="31">
        <v>1405557820</v>
      </c>
      <c r="K12" s="31">
        <v>803985286</v>
      </c>
      <c r="L12" s="31">
        <v>198787444</v>
      </c>
      <c r="M12" s="16"/>
      <c r="N12" s="17"/>
      <c r="O12" s="31"/>
      <c r="P12" s="16"/>
      <c r="Q12" s="17"/>
      <c r="R12" s="31"/>
      <c r="S12" s="31"/>
      <c r="T12" s="31"/>
      <c r="U12" s="31"/>
      <c r="V12" s="31"/>
      <c r="W12" s="31"/>
      <c r="X12" s="31"/>
      <c r="Y12" s="31"/>
      <c r="Z12" s="31"/>
      <c r="AA12" s="32">
        <v>1414833355</v>
      </c>
      <c r="AB12" s="32">
        <v>813330811</v>
      </c>
      <c r="AC12" s="32">
        <v>215111293</v>
      </c>
      <c r="AD12" s="32">
        <v>1410677408</v>
      </c>
      <c r="AE12" s="32">
        <v>811902474</v>
      </c>
      <c r="AF12" s="32">
        <v>214867007</v>
      </c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33">
        <f t="shared" si="10"/>
        <v>-3.5719606002644344E-3</v>
      </c>
      <c r="BH12" s="33">
        <f t="shared" si="11"/>
        <v>-9.7146215207135622E-3</v>
      </c>
      <c r="BI12" s="33">
        <f t="shared" si="12"/>
        <v>-7.4757004970445684E-2</v>
      </c>
      <c r="BJ12" s="33">
        <f t="shared" si="13"/>
        <v>-3.6291699087024343E-3</v>
      </c>
      <c r="BK12" s="33">
        <f t="shared" si="14"/>
        <v>-9.7514027282049609E-3</v>
      </c>
      <c r="BL12" s="33">
        <f t="shared" si="15"/>
        <v>-7.4834955931600944E-2</v>
      </c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26"/>
    </row>
    <row r="13" spans="1:91">
      <c r="A13" s="26"/>
      <c r="B13" s="106"/>
      <c r="C13" s="26" t="s">
        <v>38</v>
      </c>
      <c r="D13" s="30"/>
      <c r="E13" s="30"/>
      <c r="F13" s="30"/>
      <c r="G13" s="31">
        <v>869448132</v>
      </c>
      <c r="H13" s="31">
        <v>563749638</v>
      </c>
      <c r="I13" s="31">
        <v>113657795</v>
      </c>
      <c r="J13" s="31">
        <v>867343896</v>
      </c>
      <c r="K13" s="31">
        <v>563161517</v>
      </c>
      <c r="L13" s="31">
        <v>113620986</v>
      </c>
      <c r="M13" s="16"/>
      <c r="N13" s="17"/>
      <c r="O13" s="31"/>
      <c r="P13" s="16"/>
      <c r="Q13" s="17"/>
      <c r="R13" s="31"/>
      <c r="S13" s="31"/>
      <c r="T13" s="31"/>
      <c r="U13" s="31"/>
      <c r="V13" s="31"/>
      <c r="W13" s="31"/>
      <c r="X13" s="31"/>
      <c r="Y13" s="31"/>
      <c r="Z13" s="31"/>
      <c r="AA13" s="32">
        <v>898184377</v>
      </c>
      <c r="AB13" s="32">
        <v>593896536</v>
      </c>
      <c r="AC13" s="32">
        <v>149923945</v>
      </c>
      <c r="AD13" s="32">
        <v>896073529</v>
      </c>
      <c r="AE13" s="32">
        <v>593322704</v>
      </c>
      <c r="AF13" s="32">
        <v>149865610</v>
      </c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33">
        <f t="shared" si="10"/>
        <v>-3.1993703894050207E-2</v>
      </c>
      <c r="BH13" s="33">
        <f t="shared" si="11"/>
        <v>-5.0761195212628785E-2</v>
      </c>
      <c r="BI13" s="33">
        <f t="shared" si="12"/>
        <v>-0.24189698316703179</v>
      </c>
      <c r="BJ13" s="33">
        <f t="shared" si="13"/>
        <v>-3.206169144630544E-2</v>
      </c>
      <c r="BK13" s="33">
        <f t="shared" si="14"/>
        <v>-5.0834371913736853E-2</v>
      </c>
      <c r="BL13" s="33">
        <f t="shared" si="15"/>
        <v>-0.24184750590879389</v>
      </c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26"/>
    </row>
    <row r="14" spans="1:91" ht="16.5" thickBot="1">
      <c r="A14" s="26"/>
      <c r="B14" s="106"/>
      <c r="C14" s="26" t="s">
        <v>39</v>
      </c>
      <c r="D14" s="30"/>
      <c r="E14" s="30"/>
      <c r="F14" s="30"/>
      <c r="G14" s="31">
        <v>483921998</v>
      </c>
      <c r="H14" s="31">
        <v>349786806</v>
      </c>
      <c r="I14" s="31">
        <v>50430843</v>
      </c>
      <c r="J14" s="31">
        <v>483569465</v>
      </c>
      <c r="K14" s="31">
        <v>349902659</v>
      </c>
      <c r="L14" s="31">
        <v>50417569</v>
      </c>
      <c r="M14" s="18"/>
      <c r="N14" s="19"/>
      <c r="O14" s="31"/>
      <c r="P14" s="18"/>
      <c r="Q14" s="19"/>
      <c r="R14" s="31"/>
      <c r="S14" s="31"/>
      <c r="T14" s="31"/>
      <c r="U14" s="31"/>
      <c r="V14" s="31"/>
      <c r="W14" s="31"/>
      <c r="X14" s="31"/>
      <c r="Y14" s="31"/>
      <c r="Z14" s="31"/>
      <c r="AA14" s="32">
        <v>501382755</v>
      </c>
      <c r="AB14" s="32">
        <v>368529754</v>
      </c>
      <c r="AC14" s="32">
        <v>76342577</v>
      </c>
      <c r="AD14" s="32">
        <v>501081650</v>
      </c>
      <c r="AE14" s="32">
        <v>368712413</v>
      </c>
      <c r="AF14" s="32">
        <v>76327323</v>
      </c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33">
        <f t="shared" si="10"/>
        <v>-3.4825204548568856E-2</v>
      </c>
      <c r="BH14" s="33">
        <f t="shared" si="11"/>
        <v>-5.085871031189515E-2</v>
      </c>
      <c r="BI14" s="33">
        <f t="shared" si="12"/>
        <v>-0.33941392887484001</v>
      </c>
      <c r="BJ14" s="33">
        <f t="shared" si="13"/>
        <v>-3.4948765335948706E-2</v>
      </c>
      <c r="BK14" s="33">
        <f t="shared" si="14"/>
        <v>-5.1014702344724161E-2</v>
      </c>
      <c r="BL14" s="33">
        <f t="shared" si="15"/>
        <v>-0.33945581977242933</v>
      </c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26"/>
    </row>
    <row r="15" spans="1:91">
      <c r="A15" s="26"/>
      <c r="B15" s="106"/>
      <c r="C15" s="26" t="s">
        <v>60</v>
      </c>
      <c r="D15" s="30"/>
      <c r="E15" s="30"/>
      <c r="F15" s="30"/>
      <c r="G15" s="31">
        <v>597649581</v>
      </c>
      <c r="H15" s="31">
        <v>374312427</v>
      </c>
      <c r="I15" s="31">
        <v>61060583</v>
      </c>
      <c r="J15" s="31">
        <v>586557565</v>
      </c>
      <c r="K15" s="31">
        <v>366052962</v>
      </c>
      <c r="L15" s="31">
        <v>60356749</v>
      </c>
      <c r="M15" s="14"/>
      <c r="N15" s="15"/>
      <c r="O15" s="31"/>
      <c r="P15" s="14"/>
      <c r="Q15" s="15"/>
      <c r="R15" s="31"/>
      <c r="S15" s="31"/>
      <c r="T15" s="31"/>
      <c r="U15" s="31"/>
      <c r="V15" s="31"/>
      <c r="W15" s="31"/>
      <c r="X15" s="31"/>
      <c r="Y15" s="31"/>
      <c r="Z15" s="31"/>
      <c r="AA15" s="32">
        <v>615090529</v>
      </c>
      <c r="AB15" s="32">
        <v>392998405</v>
      </c>
      <c r="AC15" s="32">
        <v>86365815</v>
      </c>
      <c r="AD15" s="32">
        <v>603825736</v>
      </c>
      <c r="AE15" s="32">
        <v>384610766</v>
      </c>
      <c r="AF15" s="32">
        <v>85808710</v>
      </c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33">
        <f t="shared" si="10"/>
        <v>-2.8355091125130905E-2</v>
      </c>
      <c r="BH15" s="33">
        <f t="shared" si="11"/>
        <v>-4.7547210783209115E-2</v>
      </c>
      <c r="BI15" s="33">
        <f t="shared" si="12"/>
        <v>-0.29300055814907788</v>
      </c>
      <c r="BJ15" s="33">
        <f t="shared" si="13"/>
        <v>-2.8597938064700124E-2</v>
      </c>
      <c r="BK15" s="33">
        <f t="shared" si="14"/>
        <v>-4.8250869815745112E-2</v>
      </c>
      <c r="BL15" s="33">
        <f t="shared" si="15"/>
        <v>-0.29661279140544128</v>
      </c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26"/>
    </row>
    <row r="16" spans="1:91">
      <c r="A16" s="26"/>
      <c r="B16" s="106"/>
      <c r="C16" s="26" t="s">
        <v>61</v>
      </c>
      <c r="D16" s="30"/>
      <c r="E16" s="30"/>
      <c r="F16" s="30"/>
      <c r="G16" s="31">
        <v>272408212</v>
      </c>
      <c r="H16" s="31">
        <v>163953389</v>
      </c>
      <c r="I16" s="31">
        <v>32384634</v>
      </c>
      <c r="J16" s="31">
        <v>269506123</v>
      </c>
      <c r="K16" s="31">
        <v>162253220</v>
      </c>
      <c r="L16" s="31">
        <v>32345389</v>
      </c>
      <c r="M16" s="16"/>
      <c r="N16" s="17"/>
      <c r="O16" s="31"/>
      <c r="P16" s="16"/>
      <c r="Q16" s="17"/>
      <c r="R16" s="31"/>
      <c r="S16" s="31"/>
      <c r="T16" s="31"/>
      <c r="U16" s="31"/>
      <c r="V16" s="31"/>
      <c r="W16" s="31"/>
      <c r="X16" s="31"/>
      <c r="Y16" s="31"/>
      <c r="Z16" s="31"/>
      <c r="AA16" s="32">
        <v>275139790</v>
      </c>
      <c r="AB16" s="32">
        <v>167386544</v>
      </c>
      <c r="AC16" s="32">
        <v>38272385</v>
      </c>
      <c r="AD16" s="32">
        <v>272234423</v>
      </c>
      <c r="AE16" s="32">
        <v>165645265</v>
      </c>
      <c r="AF16" s="32">
        <v>38259746</v>
      </c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33">
        <f t="shared" si="10"/>
        <v>-9.9279642540979207E-3</v>
      </c>
      <c r="BH16" s="33">
        <f t="shared" si="11"/>
        <v>-2.0510340424974682E-2</v>
      </c>
      <c r="BI16" s="33">
        <f t="shared" si="12"/>
        <v>-0.15383810023859235</v>
      </c>
      <c r="BJ16" s="33">
        <f t="shared" si="13"/>
        <v>-1.002187735825022E-2</v>
      </c>
      <c r="BK16" s="33">
        <f t="shared" si="14"/>
        <v>-2.0477766146831944E-2</v>
      </c>
      <c r="BL16" s="33">
        <f t="shared" si="15"/>
        <v>-0.15458432473649986</v>
      </c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26"/>
    </row>
    <row r="17" spans="1:91">
      <c r="A17" s="26"/>
      <c r="B17" s="106"/>
      <c r="C17" s="26" t="s">
        <v>62</v>
      </c>
      <c r="D17" s="30"/>
      <c r="E17" s="30"/>
      <c r="F17" s="30"/>
      <c r="G17" s="31">
        <v>155642168</v>
      </c>
      <c r="H17" s="31">
        <v>101274099</v>
      </c>
      <c r="I17" s="31">
        <v>19440295</v>
      </c>
      <c r="J17" s="31">
        <v>155155783</v>
      </c>
      <c r="K17" s="31">
        <v>101128600</v>
      </c>
      <c r="L17" s="31">
        <v>19427791</v>
      </c>
      <c r="M17" s="16"/>
      <c r="N17" s="17"/>
      <c r="O17" s="31"/>
      <c r="P17" s="16"/>
      <c r="Q17" s="17"/>
      <c r="R17" s="31"/>
      <c r="S17" s="31"/>
      <c r="T17" s="31"/>
      <c r="U17" s="31"/>
      <c r="V17" s="31"/>
      <c r="W17" s="31"/>
      <c r="X17" s="31"/>
      <c r="Y17" s="31"/>
      <c r="Z17" s="31"/>
      <c r="AA17" s="32">
        <v>157868211</v>
      </c>
      <c r="AB17" s="32">
        <v>103761381</v>
      </c>
      <c r="AC17" s="32">
        <v>22846387</v>
      </c>
      <c r="AD17" s="32">
        <v>157389020</v>
      </c>
      <c r="AE17" s="32">
        <v>103597309</v>
      </c>
      <c r="AF17" s="32">
        <v>22849517</v>
      </c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33">
        <f t="shared" si="10"/>
        <v>-1.4100641198752761E-2</v>
      </c>
      <c r="BH17" s="33">
        <f t="shared" si="11"/>
        <v>-2.3971172858618717E-2</v>
      </c>
      <c r="BI17" s="33">
        <f t="shared" si="12"/>
        <v>-0.14908668053289997</v>
      </c>
      <c r="BJ17" s="33">
        <f t="shared" si="13"/>
        <v>-1.4189280802434645E-2</v>
      </c>
      <c r="BK17" s="33">
        <f t="shared" si="14"/>
        <v>-2.3829856429958052E-2</v>
      </c>
      <c r="BL17" s="33">
        <f t="shared" si="15"/>
        <v>-0.14975047393780794</v>
      </c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26"/>
    </row>
    <row r="18" spans="1:91" ht="16.5" thickBot="1">
      <c r="A18" s="26"/>
      <c r="B18" s="107"/>
      <c r="C18" s="26" t="s">
        <v>63</v>
      </c>
      <c r="D18" s="30"/>
      <c r="E18" s="30"/>
      <c r="F18" s="30"/>
      <c r="G18" s="31">
        <v>90345105</v>
      </c>
      <c r="H18" s="31">
        <v>64715571</v>
      </c>
      <c r="I18" s="31">
        <v>10324914</v>
      </c>
      <c r="J18" s="31">
        <v>90109341</v>
      </c>
      <c r="K18" s="31">
        <v>64635553</v>
      </c>
      <c r="L18" s="31">
        <v>10310784</v>
      </c>
      <c r="M18" s="18"/>
      <c r="N18" s="19"/>
      <c r="O18" s="31"/>
      <c r="P18" s="18"/>
      <c r="Q18" s="19"/>
      <c r="R18" s="31"/>
      <c r="S18" s="31"/>
      <c r="T18" s="31"/>
      <c r="U18" s="31"/>
      <c r="V18" s="31"/>
      <c r="W18" s="31"/>
      <c r="X18" s="31"/>
      <c r="Y18" s="31"/>
      <c r="Z18" s="31"/>
      <c r="AA18" s="32">
        <v>92825279</v>
      </c>
      <c r="AB18" s="32">
        <v>67301606</v>
      </c>
      <c r="AC18" s="32">
        <v>13488739</v>
      </c>
      <c r="AD18" s="32">
        <v>92587999</v>
      </c>
      <c r="AE18" s="32">
        <v>67221343</v>
      </c>
      <c r="AF18" s="32">
        <v>13479154</v>
      </c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33">
        <f t="shared" si="10"/>
        <v>-2.671873466709429E-2</v>
      </c>
      <c r="BH18" s="33">
        <f t="shared" si="11"/>
        <v>-3.8424565975438973E-2</v>
      </c>
      <c r="BI18" s="33">
        <f t="shared" si="12"/>
        <v>-0.23455305940755466</v>
      </c>
      <c r="BJ18" s="33">
        <f t="shared" si="13"/>
        <v>-2.6770834522517384E-2</v>
      </c>
      <c r="BK18" s="33">
        <f t="shared" si="14"/>
        <v>-3.8466800640980958E-2</v>
      </c>
      <c r="BL18" s="33">
        <f t="shared" si="15"/>
        <v>-0.23505703696240876</v>
      </c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26"/>
    </row>
    <row r="19" spans="1:91">
      <c r="A19" s="26"/>
      <c r="B19" s="105" t="s">
        <v>287</v>
      </c>
      <c r="C19" s="26" t="s">
        <v>32</v>
      </c>
      <c r="D19" s="30"/>
      <c r="E19" s="30"/>
      <c r="F19" s="30"/>
      <c r="G19" s="31">
        <v>258520218</v>
      </c>
      <c r="H19" s="31">
        <v>157620864</v>
      </c>
      <c r="I19" s="31">
        <v>31477094</v>
      </c>
      <c r="J19" s="31">
        <v>255086986</v>
      </c>
      <c r="K19" s="31">
        <v>155560317</v>
      </c>
      <c r="L19" s="31">
        <v>31285841</v>
      </c>
      <c r="M19" s="14"/>
      <c r="N19" s="15"/>
      <c r="O19" s="31"/>
      <c r="P19" s="14"/>
      <c r="Q19" s="15"/>
      <c r="R19" s="31"/>
      <c r="S19" s="31"/>
      <c r="T19" s="31"/>
      <c r="U19" s="31"/>
      <c r="V19" s="31"/>
      <c r="W19" s="31"/>
      <c r="X19" s="31"/>
      <c r="Y19" s="31"/>
      <c r="Z19" s="31"/>
      <c r="AA19" s="32">
        <v>261027052</v>
      </c>
      <c r="AB19" s="32">
        <v>160529257</v>
      </c>
      <c r="AC19" s="32">
        <v>37607007</v>
      </c>
      <c r="AD19" s="32">
        <v>257636639</v>
      </c>
      <c r="AE19" s="32">
        <v>158500032</v>
      </c>
      <c r="AF19" s="32">
        <v>37508429</v>
      </c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33">
        <f t="shared" si="10"/>
        <v>-9.60373256638547E-3</v>
      </c>
      <c r="BH19" s="33">
        <f t="shared" si="11"/>
        <v>-1.8117526078127888E-2</v>
      </c>
      <c r="BI19" s="33">
        <f t="shared" si="12"/>
        <v>-0.16299922511780851</v>
      </c>
      <c r="BJ19" s="33">
        <f t="shared" si="13"/>
        <v>-9.8963136993880374E-3</v>
      </c>
      <c r="BK19" s="33">
        <f t="shared" si="14"/>
        <v>-1.8547094047274393E-2</v>
      </c>
      <c r="BL19" s="33">
        <f t="shared" si="15"/>
        <v>-0.16589839046578037</v>
      </c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26"/>
    </row>
    <row r="20" spans="1:91">
      <c r="A20" s="26"/>
      <c r="B20" s="106"/>
      <c r="C20" s="26" t="s">
        <v>33</v>
      </c>
      <c r="D20" s="30"/>
      <c r="E20" s="30"/>
      <c r="F20" s="30"/>
      <c r="G20" s="31">
        <v>141928472</v>
      </c>
      <c r="H20" s="31">
        <v>89199188</v>
      </c>
      <c r="I20" s="31">
        <v>17544240</v>
      </c>
      <c r="J20" s="31">
        <v>141281736</v>
      </c>
      <c r="K20" s="31">
        <v>89074321</v>
      </c>
      <c r="L20" s="31">
        <v>17548000</v>
      </c>
      <c r="M20" s="16"/>
      <c r="N20" s="17"/>
      <c r="O20" s="31"/>
      <c r="P20" s="16"/>
      <c r="Q20" s="17"/>
      <c r="R20" s="31"/>
      <c r="S20" s="31"/>
      <c r="T20" s="31"/>
      <c r="U20" s="31"/>
      <c r="V20" s="31"/>
      <c r="W20" s="31"/>
      <c r="X20" s="31"/>
      <c r="Y20" s="31"/>
      <c r="Z20" s="31"/>
      <c r="AA20" s="32">
        <v>143332061</v>
      </c>
      <c r="AB20" s="32">
        <v>90853226</v>
      </c>
      <c r="AC20" s="32">
        <v>20576199</v>
      </c>
      <c r="AD20" s="32">
        <v>142712188</v>
      </c>
      <c r="AE20" s="32">
        <v>90738198</v>
      </c>
      <c r="AF20" s="32">
        <v>20605671</v>
      </c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33">
        <f t="shared" si="10"/>
        <v>-9.7925683214727943E-3</v>
      </c>
      <c r="BH20" s="33">
        <f t="shared" si="11"/>
        <v>-1.8205605599519337E-2</v>
      </c>
      <c r="BI20" s="33">
        <f t="shared" si="12"/>
        <v>-0.14735272535029431</v>
      </c>
      <c r="BJ20" s="33">
        <f t="shared" si="13"/>
        <v>-1.0023334517161198E-2</v>
      </c>
      <c r="BK20" s="33">
        <f t="shared" si="14"/>
        <v>-1.8337117516924906E-2</v>
      </c>
      <c r="BL20" s="33">
        <f t="shared" si="15"/>
        <v>-0.14838978065795572</v>
      </c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26"/>
    </row>
    <row r="21" spans="1:91">
      <c r="A21" s="26"/>
      <c r="B21" s="106"/>
      <c r="C21" s="26" t="s">
        <v>34</v>
      </c>
      <c r="D21" s="30"/>
      <c r="E21" s="30"/>
      <c r="F21" s="30"/>
      <c r="G21" s="31">
        <v>81491713</v>
      </c>
      <c r="H21" s="31">
        <v>54138052</v>
      </c>
      <c r="I21" s="31">
        <v>9904893</v>
      </c>
      <c r="J21" s="31">
        <v>81331873</v>
      </c>
      <c r="K21" s="31">
        <v>54173186</v>
      </c>
      <c r="L21" s="31">
        <v>9904206</v>
      </c>
      <c r="M21" s="16"/>
      <c r="N21" s="17"/>
      <c r="O21" s="31"/>
      <c r="P21" s="16"/>
      <c r="Q21" s="17"/>
      <c r="R21" s="31"/>
      <c r="S21" s="31"/>
      <c r="T21" s="31"/>
      <c r="U21" s="31"/>
      <c r="V21" s="31"/>
      <c r="W21" s="31"/>
      <c r="X21" s="31"/>
      <c r="Y21" s="31"/>
      <c r="Z21" s="31"/>
      <c r="AA21" s="32">
        <v>82610586</v>
      </c>
      <c r="AB21" s="32">
        <v>55370146</v>
      </c>
      <c r="AC21" s="32">
        <v>11765133</v>
      </c>
      <c r="AD21" s="32">
        <v>82428171</v>
      </c>
      <c r="AE21" s="32">
        <v>55384213</v>
      </c>
      <c r="AF21" s="32">
        <v>11776270</v>
      </c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33">
        <f t="shared" si="10"/>
        <v>-1.3543942177095758E-2</v>
      </c>
      <c r="BH21" s="33">
        <f t="shared" si="11"/>
        <v>-2.225195505173494E-2</v>
      </c>
      <c r="BI21" s="33">
        <f t="shared" si="12"/>
        <v>-0.15811465964728155</v>
      </c>
      <c r="BJ21" s="33">
        <f t="shared" si="13"/>
        <v>-1.3300040346643116E-2</v>
      </c>
      <c r="BK21" s="33">
        <f t="shared" si="14"/>
        <v>-2.1865924139790494E-2</v>
      </c>
      <c r="BL21" s="33">
        <f t="shared" si="15"/>
        <v>-0.15896918124329695</v>
      </c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26"/>
    </row>
    <row r="22" spans="1:91" ht="16.5" thickBot="1">
      <c r="A22" s="26"/>
      <c r="B22" s="106"/>
      <c r="C22" s="26" t="s">
        <v>35</v>
      </c>
      <c r="D22" s="30"/>
      <c r="E22" s="30"/>
      <c r="F22" s="30"/>
      <c r="G22" s="31">
        <v>47017362</v>
      </c>
      <c r="H22" s="31">
        <v>33122959</v>
      </c>
      <c r="I22" s="31">
        <v>5384069</v>
      </c>
      <c r="J22" s="31">
        <v>46902509</v>
      </c>
      <c r="K22" s="31">
        <v>33109672</v>
      </c>
      <c r="L22" s="31">
        <v>5384521</v>
      </c>
      <c r="M22" s="18"/>
      <c r="N22" s="19"/>
      <c r="O22" s="31"/>
      <c r="P22" s="18"/>
      <c r="Q22" s="19"/>
      <c r="R22" s="31"/>
      <c r="S22" s="31"/>
      <c r="T22" s="31"/>
      <c r="U22" s="31"/>
      <c r="V22" s="31"/>
      <c r="W22" s="31"/>
      <c r="X22" s="31"/>
      <c r="Y22" s="31"/>
      <c r="Z22" s="31"/>
      <c r="AA22" s="32">
        <v>47824392</v>
      </c>
      <c r="AB22" s="32">
        <v>33984628</v>
      </c>
      <c r="AC22" s="32">
        <v>6626170</v>
      </c>
      <c r="AD22" s="32">
        <v>47702424</v>
      </c>
      <c r="AE22" s="32">
        <v>33958123</v>
      </c>
      <c r="AF22" s="32">
        <v>6630302</v>
      </c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33">
        <f t="shared" si="10"/>
        <v>-1.6874861681461573E-2</v>
      </c>
      <c r="BH22" s="33">
        <f t="shared" si="11"/>
        <v>-2.5354669175722599E-2</v>
      </c>
      <c r="BI22" s="33">
        <f t="shared" si="12"/>
        <v>-0.18745383834100238</v>
      </c>
      <c r="BJ22" s="33">
        <f t="shared" si="13"/>
        <v>-1.6768854345850404E-2</v>
      </c>
      <c r="BK22" s="33">
        <f t="shared" si="14"/>
        <v>-2.4985214877748074E-2</v>
      </c>
      <c r="BL22" s="33">
        <f t="shared" si="15"/>
        <v>-0.18789204473642374</v>
      </c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26"/>
    </row>
    <row r="23" spans="1:91">
      <c r="A23" s="26"/>
      <c r="B23" s="106"/>
      <c r="C23" s="26" t="s">
        <v>40</v>
      </c>
      <c r="D23" s="30"/>
      <c r="E23" s="30"/>
      <c r="F23" s="30"/>
      <c r="G23" s="31">
        <v>614977028</v>
      </c>
      <c r="H23" s="31">
        <v>397209653</v>
      </c>
      <c r="I23" s="31">
        <v>82879574</v>
      </c>
      <c r="J23" s="31">
        <v>610775040</v>
      </c>
      <c r="K23" s="31">
        <v>394801385</v>
      </c>
      <c r="L23" s="31">
        <v>82548970</v>
      </c>
      <c r="M23" s="14"/>
      <c r="N23" s="15"/>
      <c r="O23" s="31"/>
      <c r="P23" s="14"/>
      <c r="Q23" s="15"/>
      <c r="R23" s="31"/>
      <c r="S23" s="31"/>
      <c r="T23" s="31"/>
      <c r="U23" s="31"/>
      <c r="V23" s="31"/>
      <c r="W23" s="31"/>
      <c r="X23" s="31"/>
      <c r="Y23" s="31"/>
      <c r="Z23" s="31"/>
      <c r="AA23" s="32">
        <v>622221144</v>
      </c>
      <c r="AB23" s="32">
        <v>404658128</v>
      </c>
      <c r="AC23" s="32">
        <v>96461671</v>
      </c>
      <c r="AD23" s="32">
        <v>618391968</v>
      </c>
      <c r="AE23" s="32">
        <v>402633146</v>
      </c>
      <c r="AF23" s="32">
        <v>96400391</v>
      </c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33">
        <f t="shared" si="10"/>
        <v>-1.1642349460242674E-2</v>
      </c>
      <c r="BH23" s="33">
        <f t="shared" si="11"/>
        <v>-1.8406834027562158E-2</v>
      </c>
      <c r="BI23" s="33">
        <f t="shared" si="12"/>
        <v>-0.14080304497316865</v>
      </c>
      <c r="BJ23" s="33">
        <f t="shared" si="13"/>
        <v>-1.2317313927337481E-2</v>
      </c>
      <c r="BK23" s="33">
        <f t="shared" si="14"/>
        <v>-1.9451356843830259E-2</v>
      </c>
      <c r="BL23" s="33">
        <f t="shared" si="15"/>
        <v>-0.14368635703977595</v>
      </c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26"/>
    </row>
    <row r="24" spans="1:91">
      <c r="A24" s="26"/>
      <c r="B24" s="106"/>
      <c r="C24" s="26" t="s">
        <v>41</v>
      </c>
      <c r="D24" s="30"/>
      <c r="E24" s="30"/>
      <c r="F24" s="30"/>
      <c r="G24" s="31">
        <v>336880780</v>
      </c>
      <c r="H24" s="31">
        <v>229617757</v>
      </c>
      <c r="I24" s="31">
        <v>42990868</v>
      </c>
      <c r="J24" s="31">
        <v>335530610</v>
      </c>
      <c r="K24" s="31">
        <v>229422888</v>
      </c>
      <c r="L24" s="31">
        <v>43052766</v>
      </c>
      <c r="M24" s="16"/>
      <c r="N24" s="17"/>
      <c r="O24" s="31"/>
      <c r="P24" s="16"/>
      <c r="Q24" s="17"/>
      <c r="R24" s="31"/>
      <c r="S24" s="31"/>
      <c r="T24" s="31"/>
      <c r="U24" s="31"/>
      <c r="V24" s="31"/>
      <c r="W24" s="31"/>
      <c r="X24" s="31"/>
      <c r="Y24" s="31"/>
      <c r="Z24" s="31"/>
      <c r="AA24" s="32">
        <v>342600938</v>
      </c>
      <c r="AB24" s="32">
        <v>235266419</v>
      </c>
      <c r="AC24" s="32">
        <v>51813146</v>
      </c>
      <c r="AD24" s="32">
        <v>341332228</v>
      </c>
      <c r="AE24" s="32">
        <v>235121152</v>
      </c>
      <c r="AF24" s="32">
        <v>51915086</v>
      </c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33">
        <f t="shared" si="10"/>
        <v>-1.6696270691471393E-2</v>
      </c>
      <c r="BH24" s="33">
        <f t="shared" si="11"/>
        <v>-2.4009639896801382E-2</v>
      </c>
      <c r="BI24" s="33">
        <f t="shared" si="12"/>
        <v>-0.17027103507669661</v>
      </c>
      <c r="BJ24" s="33">
        <f t="shared" si="13"/>
        <v>-1.6996982775385638E-2</v>
      </c>
      <c r="BK24" s="33">
        <f t="shared" si="14"/>
        <v>-2.423543756709734E-2</v>
      </c>
      <c r="BL24" s="33">
        <f t="shared" si="15"/>
        <v>-0.1707079903517833</v>
      </c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26"/>
    </row>
    <row r="25" spans="1:91">
      <c r="A25" s="26"/>
      <c r="B25" s="106"/>
      <c r="C25" s="26" t="s">
        <v>42</v>
      </c>
      <c r="D25" s="30"/>
      <c r="E25" s="30"/>
      <c r="F25" s="30"/>
      <c r="G25" s="31">
        <v>178647891</v>
      </c>
      <c r="H25" s="31">
        <v>128051299</v>
      </c>
      <c r="I25" s="31">
        <v>20858903</v>
      </c>
      <c r="J25" s="31">
        <v>178200961</v>
      </c>
      <c r="K25" s="31">
        <v>128062956</v>
      </c>
      <c r="L25" s="31">
        <v>20874201</v>
      </c>
      <c r="M25" s="16"/>
      <c r="N25" s="17"/>
      <c r="O25" s="31"/>
      <c r="P25" s="16"/>
      <c r="Q25" s="17"/>
      <c r="R25" s="31"/>
      <c r="S25" s="31"/>
      <c r="T25" s="31"/>
      <c r="U25" s="31"/>
      <c r="V25" s="31"/>
      <c r="W25" s="31"/>
      <c r="X25" s="31"/>
      <c r="Y25" s="31"/>
      <c r="Z25" s="31"/>
      <c r="AA25" s="32">
        <v>182559014</v>
      </c>
      <c r="AB25" s="32">
        <v>131899792</v>
      </c>
      <c r="AC25" s="32">
        <v>26573309</v>
      </c>
      <c r="AD25" s="32">
        <v>182198620</v>
      </c>
      <c r="AE25" s="32">
        <v>132003080</v>
      </c>
      <c r="AF25" s="32">
        <v>26623095</v>
      </c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33">
        <f t="shared" si="10"/>
        <v>-2.1423883238107289E-2</v>
      </c>
      <c r="BH25" s="33">
        <f t="shared" si="11"/>
        <v>-2.9177400067469383E-2</v>
      </c>
      <c r="BI25" s="33">
        <f t="shared" si="12"/>
        <v>-0.21504307197872874</v>
      </c>
      <c r="BJ25" s="33">
        <f t="shared" si="13"/>
        <v>-2.1941214483402804E-2</v>
      </c>
      <c r="BK25" s="33">
        <f t="shared" si="14"/>
        <v>-2.9848727772109562E-2</v>
      </c>
      <c r="BL25" s="33">
        <f t="shared" si="15"/>
        <v>-0.21593635150233281</v>
      </c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26"/>
    </row>
    <row r="26" spans="1:91" ht="16.5" thickBot="1">
      <c r="A26" s="26"/>
      <c r="B26" s="106"/>
      <c r="C26" s="26" t="s">
        <v>43</v>
      </c>
      <c r="D26" s="30"/>
      <c r="E26" s="30"/>
      <c r="F26" s="30"/>
      <c r="G26" s="31">
        <v>90701252</v>
      </c>
      <c r="H26" s="31">
        <v>67763138</v>
      </c>
      <c r="I26" s="31">
        <v>9386261</v>
      </c>
      <c r="J26" s="31">
        <v>90652308</v>
      </c>
      <c r="K26" s="31">
        <v>67861817</v>
      </c>
      <c r="L26" s="31">
        <v>9392046</v>
      </c>
      <c r="M26" s="18"/>
      <c r="N26" s="19"/>
      <c r="O26" s="31"/>
      <c r="P26" s="18"/>
      <c r="Q26" s="19"/>
      <c r="R26" s="31"/>
      <c r="S26" s="31"/>
      <c r="T26" s="31"/>
      <c r="U26" s="31"/>
      <c r="V26" s="31"/>
      <c r="W26" s="31"/>
      <c r="X26" s="31"/>
      <c r="Y26" s="31"/>
      <c r="Z26" s="31"/>
      <c r="AA26" s="32">
        <v>93098703</v>
      </c>
      <c r="AB26" s="32">
        <v>70196073</v>
      </c>
      <c r="AC26" s="32">
        <v>12751785</v>
      </c>
      <c r="AD26" s="32">
        <v>93035684</v>
      </c>
      <c r="AE26" s="32">
        <v>70278367</v>
      </c>
      <c r="AF26" s="32">
        <v>12750326</v>
      </c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33">
        <f t="shared" si="10"/>
        <v>-2.5751712137171201E-2</v>
      </c>
      <c r="BH26" s="33">
        <f t="shared" si="11"/>
        <v>-3.4659132569994311E-2</v>
      </c>
      <c r="BI26" s="33">
        <f t="shared" si="12"/>
        <v>-0.26392571706627743</v>
      </c>
      <c r="BJ26" s="33">
        <f t="shared" si="13"/>
        <v>-2.5617869375797797E-2</v>
      </c>
      <c r="BK26" s="33">
        <f t="shared" si="14"/>
        <v>-3.4385403405858828E-2</v>
      </c>
      <c r="BL26" s="33">
        <f t="shared" si="15"/>
        <v>-0.26338777534001878</v>
      </c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26"/>
    </row>
    <row r="27" spans="1:91">
      <c r="A27" s="26"/>
      <c r="B27" s="106"/>
      <c r="C27" s="26" t="s">
        <v>28</v>
      </c>
      <c r="D27" s="30"/>
      <c r="E27" s="30"/>
      <c r="F27" s="30"/>
      <c r="G27" s="31">
        <v>1264844430</v>
      </c>
      <c r="H27" s="31">
        <v>872149315</v>
      </c>
      <c r="I27" s="31">
        <v>151320045</v>
      </c>
      <c r="J27" s="31">
        <v>1250860888</v>
      </c>
      <c r="K27" s="31">
        <v>863245580</v>
      </c>
      <c r="L27" s="31">
        <v>150287795</v>
      </c>
      <c r="M27" s="14"/>
      <c r="N27" s="15"/>
      <c r="O27" s="31"/>
      <c r="P27" s="14"/>
      <c r="Q27" s="15"/>
      <c r="R27" s="31"/>
      <c r="S27" s="31"/>
      <c r="T27" s="31"/>
      <c r="U27" s="31"/>
      <c r="V27" s="31"/>
      <c r="W27" s="31"/>
      <c r="X27" s="31"/>
      <c r="Y27" s="31"/>
      <c r="Z27" s="31"/>
      <c r="AA27" s="32">
        <v>1273364765</v>
      </c>
      <c r="AB27" s="32">
        <v>883173134</v>
      </c>
      <c r="AC27" s="32">
        <v>191361168</v>
      </c>
      <c r="AD27" s="32">
        <v>1259276438</v>
      </c>
      <c r="AE27" s="32">
        <v>874042265</v>
      </c>
      <c r="AF27" s="32">
        <v>190683011</v>
      </c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33">
        <f t="shared" si="10"/>
        <v>-6.6911973962150428E-3</v>
      </c>
      <c r="BH27" s="33">
        <f t="shared" si="11"/>
        <v>-1.2482058812264496E-2</v>
      </c>
      <c r="BI27" s="33">
        <f t="shared" si="12"/>
        <v>-0.2092437217983536</v>
      </c>
      <c r="BJ27" s="33">
        <f t="shared" si="13"/>
        <v>-6.6828455977193668E-3</v>
      </c>
      <c r="BK27" s="33">
        <f t="shared" si="14"/>
        <v>-1.2352589150823268E-2</v>
      </c>
      <c r="BL27" s="33">
        <f t="shared" si="15"/>
        <v>-0.2118448612079028</v>
      </c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26"/>
    </row>
    <row r="28" spans="1:91">
      <c r="A28" s="26"/>
      <c r="B28" s="106"/>
      <c r="C28" s="26" t="s">
        <v>29</v>
      </c>
      <c r="D28" s="30"/>
      <c r="E28" s="30"/>
      <c r="F28" s="30"/>
      <c r="G28" s="31">
        <v>573715398</v>
      </c>
      <c r="H28" s="31">
        <v>390550494</v>
      </c>
      <c r="I28" s="31">
        <v>70630632</v>
      </c>
      <c r="J28" s="31">
        <v>570042977</v>
      </c>
      <c r="K28" s="31">
        <v>389795639</v>
      </c>
      <c r="L28" s="31">
        <v>70709668</v>
      </c>
      <c r="M28" s="16"/>
      <c r="N28" s="17"/>
      <c r="O28" s="31"/>
      <c r="P28" s="16"/>
      <c r="Q28" s="17"/>
      <c r="R28" s="31"/>
      <c r="S28" s="31"/>
      <c r="T28" s="31"/>
      <c r="U28" s="31"/>
      <c r="V28" s="31"/>
      <c r="W28" s="31"/>
      <c r="X28" s="31"/>
      <c r="Y28" s="31"/>
      <c r="Z28" s="31"/>
      <c r="AA28" s="32">
        <v>581607461</v>
      </c>
      <c r="AB28" s="32">
        <v>399044051</v>
      </c>
      <c r="AC28" s="32">
        <v>84830828</v>
      </c>
      <c r="AD28" s="32">
        <v>577969370</v>
      </c>
      <c r="AE28" s="32">
        <v>398334667</v>
      </c>
      <c r="AF28" s="32">
        <v>84984666</v>
      </c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33">
        <f t="shared" si="10"/>
        <v>-1.3569397796979077E-2</v>
      </c>
      <c r="BH28" s="33">
        <f t="shared" si="11"/>
        <v>-2.1284760363461719E-2</v>
      </c>
      <c r="BI28" s="33">
        <f t="shared" si="12"/>
        <v>-0.16739428736920969</v>
      </c>
      <c r="BJ28" s="33">
        <f t="shared" si="13"/>
        <v>-1.371420945715518E-2</v>
      </c>
      <c r="BK28" s="33">
        <f t="shared" si="14"/>
        <v>-2.1436818603588925E-2</v>
      </c>
      <c r="BL28" s="33">
        <f t="shared" si="15"/>
        <v>-0.167971454991657</v>
      </c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26"/>
    </row>
    <row r="29" spans="1:91">
      <c r="A29" s="26"/>
      <c r="B29" s="106"/>
      <c r="C29" s="26" t="s">
        <v>30</v>
      </c>
      <c r="D29" s="30"/>
      <c r="E29" s="30"/>
      <c r="F29" s="30"/>
      <c r="G29" s="31">
        <v>315532701</v>
      </c>
      <c r="H29" s="31">
        <v>222694974</v>
      </c>
      <c r="I29" s="31">
        <v>34943319</v>
      </c>
      <c r="J29" s="31">
        <v>314072678</v>
      </c>
      <c r="K29" s="31">
        <v>222514947</v>
      </c>
      <c r="L29" s="31">
        <v>34993510</v>
      </c>
      <c r="M29" s="16"/>
      <c r="N29" s="17"/>
      <c r="O29" s="31"/>
      <c r="P29" s="16"/>
      <c r="Q29" s="17"/>
      <c r="R29" s="31"/>
      <c r="S29" s="31"/>
      <c r="T29" s="31"/>
      <c r="U29" s="31"/>
      <c r="V29" s="31"/>
      <c r="W29" s="31"/>
      <c r="X29" s="31"/>
      <c r="Y29" s="31"/>
      <c r="Z29" s="31"/>
      <c r="AA29" s="32">
        <v>321527335</v>
      </c>
      <c r="AB29" s="32">
        <v>228935201</v>
      </c>
      <c r="AC29" s="32">
        <v>43568096</v>
      </c>
      <c r="AD29" s="32">
        <v>320085138</v>
      </c>
      <c r="AE29" s="32">
        <v>228775419</v>
      </c>
      <c r="AF29" s="32">
        <v>43640882</v>
      </c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33">
        <f t="shared" si="10"/>
        <v>-1.8644243731252286E-2</v>
      </c>
      <c r="BH29" s="33">
        <f t="shared" si="11"/>
        <v>-2.7257612515429686E-2</v>
      </c>
      <c r="BI29" s="33">
        <f t="shared" si="12"/>
        <v>-0.19796084272307879</v>
      </c>
      <c r="BJ29" s="33">
        <f t="shared" si="13"/>
        <v>-1.878393991538585E-2</v>
      </c>
      <c r="BK29" s="33">
        <f t="shared" si="14"/>
        <v>-2.7365142756005656E-2</v>
      </c>
      <c r="BL29" s="33">
        <f t="shared" si="15"/>
        <v>-0.19814842422295686</v>
      </c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26"/>
    </row>
    <row r="30" spans="1:91" ht="16.5" thickBot="1">
      <c r="A30" s="26"/>
      <c r="B30" s="106"/>
      <c r="C30" s="26" t="s">
        <v>31</v>
      </c>
      <c r="D30" s="30"/>
      <c r="E30" s="30"/>
      <c r="F30" s="30"/>
      <c r="G30" s="31">
        <v>175072592</v>
      </c>
      <c r="H30" s="31">
        <v>127230008</v>
      </c>
      <c r="I30" s="31">
        <v>17040573</v>
      </c>
      <c r="J30" s="31">
        <v>174473478</v>
      </c>
      <c r="K30" s="31">
        <v>127341965</v>
      </c>
      <c r="L30" s="31">
        <v>17067942</v>
      </c>
      <c r="M30" s="18"/>
      <c r="N30" s="19"/>
      <c r="O30" s="31"/>
      <c r="P30" s="18"/>
      <c r="Q30" s="19"/>
      <c r="R30" s="31"/>
      <c r="S30" s="31"/>
      <c r="T30" s="31"/>
      <c r="U30" s="31"/>
      <c r="V30" s="31"/>
      <c r="W30" s="31"/>
      <c r="X30" s="31"/>
      <c r="Y30" s="31"/>
      <c r="Z30" s="31"/>
      <c r="AA30" s="32">
        <v>178563227</v>
      </c>
      <c r="AB30" s="32">
        <v>130862790</v>
      </c>
      <c r="AC30" s="32">
        <v>21918995</v>
      </c>
      <c r="AD30" s="32">
        <v>177930091</v>
      </c>
      <c r="AE30" s="32">
        <v>130934224</v>
      </c>
      <c r="AF30" s="32">
        <v>21945130</v>
      </c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33">
        <f t="shared" si="10"/>
        <v>-1.9548453837026636E-2</v>
      </c>
      <c r="BH30" s="33">
        <f t="shared" si="11"/>
        <v>-2.7760236504204117E-2</v>
      </c>
      <c r="BI30" s="33">
        <f t="shared" si="12"/>
        <v>-0.22256595249919076</v>
      </c>
      <c r="BJ30" s="33">
        <f t="shared" si="13"/>
        <v>-1.9426803979996854E-2</v>
      </c>
      <c r="BK30" s="33">
        <f t="shared" si="14"/>
        <v>-2.7435600030745189E-2</v>
      </c>
      <c r="BL30" s="33">
        <f t="shared" si="15"/>
        <v>-0.22224466202752047</v>
      </c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26"/>
    </row>
    <row r="31" spans="1:91">
      <c r="A31" s="26"/>
      <c r="B31" s="106"/>
      <c r="C31" s="26" t="s">
        <v>4</v>
      </c>
      <c r="D31" s="30"/>
      <c r="E31" s="30"/>
      <c r="F31" s="30"/>
      <c r="G31" s="31">
        <v>876018068</v>
      </c>
      <c r="H31" s="31">
        <v>636241529</v>
      </c>
      <c r="I31" s="31">
        <v>98062456</v>
      </c>
      <c r="J31" s="31">
        <v>861555552</v>
      </c>
      <c r="K31" s="31">
        <v>626413038</v>
      </c>
      <c r="L31" s="31">
        <v>97303276</v>
      </c>
      <c r="M31" s="14"/>
      <c r="N31" s="15"/>
      <c r="O31" s="31"/>
      <c r="P31" s="14"/>
      <c r="Q31" s="15"/>
      <c r="R31" s="31"/>
      <c r="S31" s="31"/>
      <c r="T31" s="31"/>
      <c r="U31" s="31"/>
      <c r="V31" s="31"/>
      <c r="W31" s="31"/>
      <c r="X31" s="31"/>
      <c r="Y31" s="31"/>
      <c r="Z31" s="31"/>
      <c r="AA31" s="32">
        <v>895195616</v>
      </c>
      <c r="AB31" s="32">
        <v>656397499</v>
      </c>
      <c r="AC31" s="32">
        <v>132140864</v>
      </c>
      <c r="AD31" s="32">
        <v>881002673</v>
      </c>
      <c r="AE31" s="32">
        <v>646802762</v>
      </c>
      <c r="AF31" s="32">
        <v>131496811</v>
      </c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33">
        <f t="shared" si="10"/>
        <v>-2.1422745662775911E-2</v>
      </c>
      <c r="BH31" s="33">
        <f t="shared" si="11"/>
        <v>-3.0706957340189356E-2</v>
      </c>
      <c r="BI31" s="33">
        <f t="shared" si="12"/>
        <v>-0.25789454502128883</v>
      </c>
      <c r="BJ31" s="33">
        <f t="shared" si="13"/>
        <v>-2.2073850166400066E-2</v>
      </c>
      <c r="BK31" s="33">
        <f t="shared" si="14"/>
        <v>-3.1523866621954832E-2</v>
      </c>
      <c r="BL31" s="33">
        <f t="shared" si="15"/>
        <v>-0.26003318818127075</v>
      </c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26"/>
    </row>
    <row r="32" spans="1:91">
      <c r="A32" s="26"/>
      <c r="B32" s="106"/>
      <c r="C32" s="26" t="s">
        <v>5</v>
      </c>
      <c r="D32" s="30"/>
      <c r="E32" s="30"/>
      <c r="F32" s="30"/>
      <c r="G32" s="31">
        <v>363615412</v>
      </c>
      <c r="H32" s="31">
        <v>263789577</v>
      </c>
      <c r="I32" s="31">
        <v>42125383</v>
      </c>
      <c r="J32" s="31">
        <v>359844307</v>
      </c>
      <c r="K32" s="31">
        <v>262368326</v>
      </c>
      <c r="L32" s="31">
        <v>42079602</v>
      </c>
      <c r="M32" s="16"/>
      <c r="N32" s="17"/>
      <c r="O32" s="31"/>
      <c r="P32" s="16"/>
      <c r="Q32" s="17"/>
      <c r="R32" s="31"/>
      <c r="S32" s="31"/>
      <c r="T32" s="31"/>
      <c r="U32" s="31"/>
      <c r="V32" s="31"/>
      <c r="W32" s="31"/>
      <c r="X32" s="31"/>
      <c r="Y32" s="31"/>
      <c r="Z32" s="31"/>
      <c r="AA32" s="32">
        <v>366634608</v>
      </c>
      <c r="AB32" s="32">
        <v>267384260</v>
      </c>
      <c r="AC32" s="32">
        <v>50319464</v>
      </c>
      <c r="AD32" s="32">
        <v>362799028</v>
      </c>
      <c r="AE32" s="32">
        <v>265919530</v>
      </c>
      <c r="AF32" s="32">
        <v>50311505</v>
      </c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33">
        <f t="shared" si="10"/>
        <v>-8.2348909080618427E-3</v>
      </c>
      <c r="BH32" s="33">
        <f t="shared" si="11"/>
        <v>-1.3443884094000103E-2</v>
      </c>
      <c r="BI32" s="33">
        <f t="shared" si="12"/>
        <v>-0.16284118209208265</v>
      </c>
      <c r="BJ32" s="33">
        <f t="shared" si="13"/>
        <v>-8.1442362629483567E-3</v>
      </c>
      <c r="BK32" s="33">
        <f t="shared" si="14"/>
        <v>-1.3354430943827267E-2</v>
      </c>
      <c r="BL32" s="33">
        <f t="shared" si="15"/>
        <v>-0.16361869914247251</v>
      </c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26"/>
    </row>
    <row r="33" spans="1:91">
      <c r="A33" s="26"/>
      <c r="B33" s="106"/>
      <c r="C33" s="26" t="s">
        <v>6</v>
      </c>
      <c r="D33" s="30"/>
      <c r="E33" s="30"/>
      <c r="F33" s="30"/>
      <c r="G33" s="31">
        <v>198166825</v>
      </c>
      <c r="H33" s="31">
        <v>147290118</v>
      </c>
      <c r="I33" s="31">
        <v>20872892</v>
      </c>
      <c r="J33" s="31">
        <v>196489626</v>
      </c>
      <c r="K33" s="31">
        <v>146862194</v>
      </c>
      <c r="L33" s="31">
        <v>20854839</v>
      </c>
      <c r="M33" s="16"/>
      <c r="N33" s="17"/>
      <c r="O33" s="31"/>
      <c r="P33" s="16"/>
      <c r="Q33" s="17"/>
      <c r="R33" s="31"/>
      <c r="S33" s="31"/>
      <c r="T33" s="31"/>
      <c r="U33" s="31"/>
      <c r="V33" s="31"/>
      <c r="W33" s="31"/>
      <c r="X33" s="31"/>
      <c r="Y33" s="31"/>
      <c r="Z33" s="31"/>
      <c r="AA33" s="32">
        <v>200619369</v>
      </c>
      <c r="AB33" s="32">
        <v>149925718</v>
      </c>
      <c r="AC33" s="32">
        <v>24823082</v>
      </c>
      <c r="AD33" s="32">
        <v>198873551</v>
      </c>
      <c r="AE33" s="32">
        <v>149459808</v>
      </c>
      <c r="AF33" s="32">
        <v>24806687</v>
      </c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33">
        <f t="shared" si="10"/>
        <v>-1.2224861498791761E-2</v>
      </c>
      <c r="BH33" s="33">
        <f t="shared" si="11"/>
        <v>-1.7579372206174781E-2</v>
      </c>
      <c r="BI33" s="33">
        <f t="shared" si="12"/>
        <v>-0.15913374495560217</v>
      </c>
      <c r="BJ33" s="33">
        <f t="shared" si="13"/>
        <v>-1.198713950655006E-2</v>
      </c>
      <c r="BK33" s="33">
        <f t="shared" si="14"/>
        <v>-1.7380016974195445E-2</v>
      </c>
      <c r="BL33" s="33">
        <f t="shared" si="15"/>
        <v>-0.15930575493615895</v>
      </c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26"/>
    </row>
    <row r="34" spans="1:91" ht="16.5" thickBot="1">
      <c r="A34" s="26"/>
      <c r="B34" s="106"/>
      <c r="C34" s="26" t="s">
        <v>7</v>
      </c>
      <c r="D34" s="30"/>
      <c r="E34" s="30"/>
      <c r="F34" s="30"/>
      <c r="G34" s="31">
        <v>115562920</v>
      </c>
      <c r="H34" s="31">
        <v>87937076</v>
      </c>
      <c r="I34" s="31">
        <v>10457650</v>
      </c>
      <c r="J34" s="31">
        <v>114864207</v>
      </c>
      <c r="K34" s="31">
        <v>87859603</v>
      </c>
      <c r="L34" s="31">
        <v>10463322</v>
      </c>
      <c r="M34" s="18"/>
      <c r="N34" s="19"/>
      <c r="O34" s="31"/>
      <c r="P34" s="18"/>
      <c r="Q34" s="19"/>
      <c r="R34" s="31"/>
      <c r="S34" s="31"/>
      <c r="T34" s="31"/>
      <c r="U34" s="31"/>
      <c r="V34" s="31"/>
      <c r="W34" s="31"/>
      <c r="X34" s="31"/>
      <c r="Y34" s="31"/>
      <c r="Z34" s="31"/>
      <c r="AA34" s="32">
        <v>117254413</v>
      </c>
      <c r="AB34" s="32">
        <v>89704487</v>
      </c>
      <c r="AC34" s="32">
        <v>12877633</v>
      </c>
      <c r="AD34" s="32">
        <v>116544870</v>
      </c>
      <c r="AE34" s="32">
        <v>89628292</v>
      </c>
      <c r="AF34" s="32">
        <v>12875702</v>
      </c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33">
        <f t="shared" si="10"/>
        <v>-1.4425836578108142E-2</v>
      </c>
      <c r="BH34" s="33">
        <f t="shared" si="11"/>
        <v>-1.9702593026366677E-2</v>
      </c>
      <c r="BI34" s="33">
        <f t="shared" si="12"/>
        <v>-0.18792141381882832</v>
      </c>
      <c r="BJ34" s="33">
        <f t="shared" si="13"/>
        <v>-1.4420737695275632E-2</v>
      </c>
      <c r="BK34" s="33">
        <f t="shared" si="14"/>
        <v>-1.9733601528410194E-2</v>
      </c>
      <c r="BL34" s="33">
        <f t="shared" si="15"/>
        <v>-0.1873591047695885</v>
      </c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26"/>
    </row>
    <row r="35" spans="1:91">
      <c r="A35" s="26"/>
      <c r="B35" s="106"/>
      <c r="C35" s="26" t="s">
        <v>24</v>
      </c>
      <c r="D35" s="30"/>
      <c r="E35" s="30"/>
      <c r="F35" s="30"/>
      <c r="G35" s="31">
        <v>2163437343</v>
      </c>
      <c r="H35" s="31">
        <v>1466855415</v>
      </c>
      <c r="I35" s="31">
        <v>246134155</v>
      </c>
      <c r="J35" s="31">
        <v>2156148642</v>
      </c>
      <c r="K35" s="31">
        <v>1463277919</v>
      </c>
      <c r="L35" s="31">
        <v>245513662</v>
      </c>
      <c r="M35" s="14"/>
      <c r="N35" s="15"/>
      <c r="O35" s="31"/>
      <c r="P35" s="14"/>
      <c r="Q35" s="15"/>
      <c r="R35" s="31"/>
      <c r="S35" s="31"/>
      <c r="T35" s="31"/>
      <c r="U35" s="31"/>
      <c r="V35" s="31"/>
      <c r="W35" s="35"/>
      <c r="X35" s="31"/>
      <c r="Y35" s="31"/>
      <c r="Z35" s="31"/>
      <c r="AA35" s="32">
        <v>2248862683</v>
      </c>
      <c r="AB35" s="32">
        <v>1552741338</v>
      </c>
      <c r="AC35" s="32">
        <v>338337101</v>
      </c>
      <c r="AD35" s="32">
        <v>2241879928</v>
      </c>
      <c r="AE35" s="32">
        <v>1549585311</v>
      </c>
      <c r="AF35" s="32">
        <v>338214013</v>
      </c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33">
        <f t="shared" si="10"/>
        <v>-3.798601873105123E-2</v>
      </c>
      <c r="BH35" s="33">
        <f t="shared" si="11"/>
        <v>-5.5312447023935674E-2</v>
      </c>
      <c r="BI35" s="33">
        <f t="shared" si="12"/>
        <v>-0.27251798791052473</v>
      </c>
      <c r="BJ35" s="33">
        <f t="shared" si="13"/>
        <v>-3.8240801806224134E-2</v>
      </c>
      <c r="BK35" s="33">
        <f t="shared" si="14"/>
        <v>-5.56970896583312E-2</v>
      </c>
      <c r="BL35" s="33">
        <f t="shared" si="15"/>
        <v>-0.27408784803957842</v>
      </c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26"/>
    </row>
    <row r="36" spans="1:91">
      <c r="A36" s="26"/>
      <c r="B36" s="106"/>
      <c r="C36" s="26" t="s">
        <v>25</v>
      </c>
      <c r="D36" s="30"/>
      <c r="E36" s="30"/>
      <c r="F36" s="30"/>
      <c r="G36" s="31">
        <v>947810012</v>
      </c>
      <c r="H36" s="31">
        <v>649968837</v>
      </c>
      <c r="I36" s="31">
        <v>117825825</v>
      </c>
      <c r="J36" s="31">
        <v>944202428</v>
      </c>
      <c r="K36" s="31">
        <v>649614584</v>
      </c>
      <c r="L36" s="31">
        <v>117881582</v>
      </c>
      <c r="M36" s="16"/>
      <c r="N36" s="17"/>
      <c r="O36" s="31"/>
      <c r="P36" s="16"/>
      <c r="Q36" s="17"/>
      <c r="R36" s="31"/>
      <c r="S36" s="31"/>
      <c r="T36" s="31"/>
      <c r="U36" s="31"/>
      <c r="V36" s="31"/>
      <c r="W36" s="31"/>
      <c r="X36" s="31"/>
      <c r="Y36" s="31"/>
      <c r="Z36" s="31"/>
      <c r="AA36" s="32">
        <v>957477897</v>
      </c>
      <c r="AB36" s="32">
        <v>661247217</v>
      </c>
      <c r="AC36" s="32">
        <v>141172977</v>
      </c>
      <c r="AD36" s="32">
        <v>953737542</v>
      </c>
      <c r="AE36" s="32">
        <v>660809025</v>
      </c>
      <c r="AF36" s="32">
        <v>141306874</v>
      </c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33">
        <f t="shared" si="10"/>
        <v>-1.009724091834574E-2</v>
      </c>
      <c r="BH36" s="33">
        <f t="shared" si="11"/>
        <v>-1.7056223013185101E-2</v>
      </c>
      <c r="BI36" s="33">
        <f t="shared" si="12"/>
        <v>-0.16537975252870096</v>
      </c>
      <c r="BJ36" s="33">
        <f t="shared" si="13"/>
        <v>-9.9976288864593865E-3</v>
      </c>
      <c r="BK36" s="33">
        <f t="shared" si="14"/>
        <v>-1.6940508643930818E-2</v>
      </c>
      <c r="BL36" s="33">
        <f t="shared" si="15"/>
        <v>-0.16577602587118301</v>
      </c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26"/>
    </row>
    <row r="37" spans="1:91">
      <c r="A37" s="26"/>
      <c r="B37" s="106"/>
      <c r="C37" s="26" t="s">
        <v>26</v>
      </c>
      <c r="D37" s="30"/>
      <c r="E37" s="30"/>
      <c r="F37" s="30"/>
      <c r="G37" s="31">
        <v>488906711</v>
      </c>
      <c r="H37" s="31">
        <v>350121467</v>
      </c>
      <c r="I37" s="31">
        <v>57879177</v>
      </c>
      <c r="J37" s="31">
        <v>486873492</v>
      </c>
      <c r="K37" s="31">
        <v>349911141</v>
      </c>
      <c r="L37" s="31">
        <v>57919810</v>
      </c>
      <c r="M37" s="16"/>
      <c r="N37" s="17"/>
      <c r="O37" s="31"/>
      <c r="P37" s="16"/>
      <c r="Q37" s="17"/>
      <c r="R37" s="31"/>
      <c r="S37" s="31"/>
      <c r="T37" s="31"/>
      <c r="U37" s="31"/>
      <c r="V37" s="31"/>
      <c r="W37" s="31"/>
      <c r="X37" s="31"/>
      <c r="Y37" s="31"/>
      <c r="Z37" s="31"/>
      <c r="AA37" s="32">
        <v>495837407</v>
      </c>
      <c r="AB37" s="32">
        <v>357726544</v>
      </c>
      <c r="AC37" s="32">
        <v>69559376</v>
      </c>
      <c r="AD37" s="32">
        <v>493900969</v>
      </c>
      <c r="AE37" s="32">
        <v>357641511</v>
      </c>
      <c r="AF37" s="32">
        <v>69601937</v>
      </c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33">
        <f t="shared" si="10"/>
        <v>-1.3977759447261762E-2</v>
      </c>
      <c r="BH37" s="33">
        <f t="shared" si="11"/>
        <v>-2.1259470753727472E-2</v>
      </c>
      <c r="BI37" s="33">
        <f t="shared" si="12"/>
        <v>-0.16791696061218264</v>
      </c>
      <c r="BJ37" s="33">
        <f t="shared" si="13"/>
        <v>-1.4228514299594375E-2</v>
      </c>
      <c r="BK37" s="33">
        <f t="shared" si="14"/>
        <v>-2.1614856671377858E-2</v>
      </c>
      <c r="BL37" s="33">
        <f t="shared" si="15"/>
        <v>-0.16784198117934568</v>
      </c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26"/>
    </row>
    <row r="38" spans="1:91" ht="16.5" thickBot="1">
      <c r="A38" s="26"/>
      <c r="B38" s="107"/>
      <c r="C38" s="26" t="s">
        <v>27</v>
      </c>
      <c r="D38" s="30"/>
      <c r="E38" s="30"/>
      <c r="F38" s="30"/>
      <c r="G38" s="31">
        <v>274992609</v>
      </c>
      <c r="H38" s="31">
        <v>204990659</v>
      </c>
      <c r="I38" s="31">
        <v>27199555</v>
      </c>
      <c r="J38" s="31">
        <v>273724250</v>
      </c>
      <c r="K38" s="31">
        <v>204878853</v>
      </c>
      <c r="L38" s="31">
        <v>27192481</v>
      </c>
      <c r="M38" s="18"/>
      <c r="N38" s="19"/>
      <c r="O38" s="31"/>
      <c r="P38" s="18"/>
      <c r="Q38" s="19"/>
      <c r="R38" s="31"/>
      <c r="S38" s="31"/>
      <c r="T38" s="31"/>
      <c r="U38" s="31"/>
      <c r="V38" s="31"/>
      <c r="W38" s="31"/>
      <c r="X38" s="31"/>
      <c r="Y38" s="31"/>
      <c r="Z38" s="31"/>
      <c r="AA38" s="32">
        <v>280323180</v>
      </c>
      <c r="AB38" s="32">
        <v>210542550</v>
      </c>
      <c r="AC38" s="32">
        <v>34656478</v>
      </c>
      <c r="AD38" s="32">
        <v>279141348</v>
      </c>
      <c r="AE38" s="32">
        <v>210501588</v>
      </c>
      <c r="AF38" s="32">
        <v>34663628</v>
      </c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33">
        <f t="shared" si="10"/>
        <v>-1.9015805257346141E-2</v>
      </c>
      <c r="BH38" s="33">
        <f t="shared" si="11"/>
        <v>-2.6369448835876663E-2</v>
      </c>
      <c r="BI38" s="33">
        <f t="shared" si="12"/>
        <v>-0.21516678642301734</v>
      </c>
      <c r="BJ38" s="33">
        <f t="shared" si="13"/>
        <v>-1.9406290178121566E-2</v>
      </c>
      <c r="BK38" s="33">
        <f t="shared" si="14"/>
        <v>-2.6711128659038907E-2</v>
      </c>
      <c r="BL38" s="33">
        <f t="shared" si="15"/>
        <v>-0.21553274804356892</v>
      </c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26"/>
    </row>
    <row r="39" spans="1:91">
      <c r="A39" s="26"/>
      <c r="B39" s="105" t="s">
        <v>284</v>
      </c>
      <c r="C39" s="26" t="s">
        <v>0</v>
      </c>
      <c r="D39" s="30"/>
      <c r="E39" s="30"/>
      <c r="F39" s="30"/>
      <c r="G39" s="31">
        <v>241585335</v>
      </c>
      <c r="H39" s="31">
        <v>164111456</v>
      </c>
      <c r="I39" s="31">
        <v>28472098</v>
      </c>
      <c r="J39" s="31">
        <v>240412350</v>
      </c>
      <c r="K39" s="31">
        <v>163864504</v>
      </c>
      <c r="L39" s="31">
        <v>28519109</v>
      </c>
      <c r="M39" s="14"/>
      <c r="N39" s="15"/>
      <c r="O39" s="31"/>
      <c r="P39" s="14"/>
      <c r="Q39" s="15"/>
      <c r="R39" s="31"/>
      <c r="S39" s="31"/>
      <c r="T39" s="31"/>
      <c r="U39" s="31"/>
      <c r="V39" s="31"/>
      <c r="W39" s="31"/>
      <c r="X39" s="31"/>
      <c r="Y39" s="31"/>
      <c r="Z39" s="31"/>
      <c r="AA39" s="32">
        <v>245001963</v>
      </c>
      <c r="AB39" s="32">
        <v>167870841</v>
      </c>
      <c r="AC39" s="32">
        <v>34710620</v>
      </c>
      <c r="AD39" s="32">
        <v>243880728</v>
      </c>
      <c r="AE39" s="32">
        <v>167647427</v>
      </c>
      <c r="AF39" s="32">
        <v>34811561</v>
      </c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33">
        <f t="shared" si="10"/>
        <v>-1.3945308674934931E-2</v>
      </c>
      <c r="BH39" s="33">
        <f t="shared" si="11"/>
        <v>-2.239450864489323E-2</v>
      </c>
      <c r="BI39" s="33">
        <f t="shared" si="12"/>
        <v>-0.17972948913041598</v>
      </c>
      <c r="BJ39" s="33">
        <f t="shared" si="13"/>
        <v>-1.4221615739969384E-2</v>
      </c>
      <c r="BK39" s="33">
        <f t="shared" si="14"/>
        <v>-2.2564754304281731E-2</v>
      </c>
      <c r="BL39" s="33">
        <f t="shared" si="15"/>
        <v>-0.18075753626790825</v>
      </c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26"/>
    </row>
    <row r="40" spans="1:91">
      <c r="A40" s="26"/>
      <c r="B40" s="106"/>
      <c r="C40" s="26" t="s">
        <v>1</v>
      </c>
      <c r="D40" s="30"/>
      <c r="E40" s="30"/>
      <c r="F40" s="30"/>
      <c r="G40" s="31">
        <v>132217280</v>
      </c>
      <c r="H40" s="31">
        <v>92218281</v>
      </c>
      <c r="I40" s="31">
        <v>14673868</v>
      </c>
      <c r="J40" s="31">
        <v>131658537</v>
      </c>
      <c r="K40" s="31">
        <v>92203235</v>
      </c>
      <c r="L40" s="31">
        <v>14716935</v>
      </c>
      <c r="M40" s="16"/>
      <c r="N40" s="17"/>
      <c r="O40" s="31"/>
      <c r="P40" s="16"/>
      <c r="Q40" s="17"/>
      <c r="R40" s="31"/>
      <c r="S40" s="31"/>
      <c r="T40" s="31"/>
      <c r="U40" s="31"/>
      <c r="V40" s="31"/>
      <c r="W40" s="31"/>
      <c r="X40" s="31"/>
      <c r="Y40" s="31"/>
      <c r="Z40" s="31"/>
      <c r="AA40" s="32">
        <v>134257120</v>
      </c>
      <c r="AB40" s="32">
        <v>94427313</v>
      </c>
      <c r="AC40" s="32">
        <v>18149168</v>
      </c>
      <c r="AD40" s="32">
        <v>133682916</v>
      </c>
      <c r="AE40" s="32">
        <v>94386343</v>
      </c>
      <c r="AF40" s="32">
        <v>18204941</v>
      </c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33">
        <f t="shared" si="10"/>
        <v>-1.5193533125096081E-2</v>
      </c>
      <c r="BH40" s="33">
        <f t="shared" si="11"/>
        <v>-2.339399406610243E-2</v>
      </c>
      <c r="BI40" s="33">
        <f t="shared" si="12"/>
        <v>-0.19148536175322195</v>
      </c>
      <c r="BJ40" s="33">
        <f t="shared" si="13"/>
        <v>-1.5143139157736463E-2</v>
      </c>
      <c r="BK40" s="33">
        <f t="shared" si="14"/>
        <v>-2.3129490248393281E-2</v>
      </c>
      <c r="BL40" s="33">
        <f t="shared" si="15"/>
        <v>-0.19159666598205394</v>
      </c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26"/>
    </row>
    <row r="41" spans="1:91">
      <c r="A41" s="26"/>
      <c r="B41" s="106"/>
      <c r="C41" s="26" t="s">
        <v>2</v>
      </c>
      <c r="D41" s="30"/>
      <c r="E41" s="30"/>
      <c r="F41" s="30"/>
      <c r="G41" s="31">
        <v>72097138</v>
      </c>
      <c r="H41" s="31">
        <v>51258793</v>
      </c>
      <c r="I41" s="31">
        <v>7469198</v>
      </c>
      <c r="J41" s="31">
        <v>71314278</v>
      </c>
      <c r="K41" s="31">
        <v>51098711</v>
      </c>
      <c r="L41" s="31">
        <v>7478481</v>
      </c>
      <c r="M41" s="16"/>
      <c r="N41" s="17"/>
      <c r="O41" s="31"/>
      <c r="P41" s="16"/>
      <c r="Q41" s="17"/>
      <c r="R41" s="31"/>
      <c r="S41" s="31"/>
      <c r="T41" s="31"/>
      <c r="U41" s="31"/>
      <c r="V41" s="31"/>
      <c r="W41" s="31"/>
      <c r="X41" s="31"/>
      <c r="Y41" s="31"/>
      <c r="Z41" s="31"/>
      <c r="AA41" s="32">
        <v>73234824</v>
      </c>
      <c r="AB41" s="32">
        <v>52468458</v>
      </c>
      <c r="AC41" s="32">
        <v>9317525</v>
      </c>
      <c r="AD41" s="32">
        <v>72461032</v>
      </c>
      <c r="AE41" s="32">
        <v>52315174</v>
      </c>
      <c r="AF41" s="32">
        <v>9327568</v>
      </c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33">
        <f t="shared" si="10"/>
        <v>-1.5534767995072918E-2</v>
      </c>
      <c r="BH41" s="33">
        <f t="shared" si="11"/>
        <v>-2.305508959306557E-2</v>
      </c>
      <c r="BI41" s="33">
        <f t="shared" si="12"/>
        <v>-0.19837102664065831</v>
      </c>
      <c r="BJ41" s="33">
        <f t="shared" si="13"/>
        <v>-1.5825802756990859E-2</v>
      </c>
      <c r="BK41" s="33">
        <f t="shared" si="14"/>
        <v>-2.3252584422255751E-2</v>
      </c>
      <c r="BL41" s="33">
        <f t="shared" si="15"/>
        <v>-0.1982389192981493</v>
      </c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26"/>
    </row>
    <row r="42" spans="1:91" ht="16.5" thickBot="1">
      <c r="A42" s="26"/>
      <c r="B42" s="106"/>
      <c r="C42" s="26" t="s">
        <v>3</v>
      </c>
      <c r="D42" s="30"/>
      <c r="E42" s="30"/>
      <c r="F42" s="30"/>
      <c r="G42" s="31">
        <v>40317024</v>
      </c>
      <c r="H42" s="31">
        <v>28867252</v>
      </c>
      <c r="I42" s="31">
        <v>3672687</v>
      </c>
      <c r="J42" s="31">
        <v>39785561</v>
      </c>
      <c r="K42" s="31">
        <v>28813877</v>
      </c>
      <c r="L42" s="31">
        <v>3673463</v>
      </c>
      <c r="M42" s="18"/>
      <c r="N42" s="19"/>
      <c r="O42" s="31"/>
      <c r="P42" s="18"/>
      <c r="Q42" s="19"/>
      <c r="R42" s="31"/>
      <c r="S42" s="31"/>
      <c r="T42" s="31"/>
      <c r="U42" s="31"/>
      <c r="V42" s="31"/>
      <c r="W42" s="31"/>
      <c r="X42" s="31"/>
      <c r="Y42" s="31"/>
      <c r="Z42" s="31"/>
      <c r="AA42" s="32">
        <v>41033701</v>
      </c>
      <c r="AB42" s="32">
        <v>29627955</v>
      </c>
      <c r="AC42" s="32">
        <v>4767453</v>
      </c>
      <c r="AD42" s="32">
        <v>40562284</v>
      </c>
      <c r="AE42" s="32">
        <v>29623751</v>
      </c>
      <c r="AF42" s="32">
        <v>4777020</v>
      </c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33">
        <f t="shared" si="10"/>
        <v>-1.7465570556260523E-2</v>
      </c>
      <c r="BH42" s="33">
        <f t="shared" si="11"/>
        <v>-2.5675177378931435E-2</v>
      </c>
      <c r="BI42" s="33">
        <f t="shared" si="12"/>
        <v>-0.22963330734461362</v>
      </c>
      <c r="BJ42" s="33">
        <f t="shared" si="13"/>
        <v>-1.9148897039427015E-2</v>
      </c>
      <c r="BK42" s="33">
        <f t="shared" si="14"/>
        <v>-2.7338671594964503E-2</v>
      </c>
      <c r="BL42" s="33">
        <f t="shared" si="15"/>
        <v>-0.23101368635676633</v>
      </c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26"/>
    </row>
    <row r="43" spans="1:91">
      <c r="A43" s="26"/>
      <c r="B43" s="106"/>
      <c r="C43" s="26" t="s">
        <v>16</v>
      </c>
      <c r="D43" s="30"/>
      <c r="E43" s="30"/>
      <c r="F43" s="30"/>
      <c r="G43" s="31">
        <v>270577333</v>
      </c>
      <c r="H43" s="31">
        <v>174295764</v>
      </c>
      <c r="I43" s="31">
        <v>36709752</v>
      </c>
      <c r="J43" s="31">
        <v>268521255</v>
      </c>
      <c r="K43" s="31">
        <v>173383333</v>
      </c>
      <c r="L43" s="31">
        <v>36621012</v>
      </c>
      <c r="M43" s="14"/>
      <c r="N43" s="15"/>
      <c r="O43" s="31"/>
      <c r="P43" s="14"/>
      <c r="Q43" s="15"/>
      <c r="R43" s="31"/>
      <c r="S43" s="31"/>
      <c r="T43" s="31"/>
      <c r="U43" s="31"/>
      <c r="V43" s="31"/>
      <c r="W43" s="31"/>
      <c r="X43" s="31"/>
      <c r="Y43" s="31"/>
      <c r="Z43" s="31"/>
      <c r="AA43" s="32">
        <v>271024520</v>
      </c>
      <c r="AB43" s="32">
        <v>175182570</v>
      </c>
      <c r="AC43" s="32">
        <v>39940638</v>
      </c>
      <c r="AD43" s="32">
        <v>269082726</v>
      </c>
      <c r="AE43" s="32">
        <v>174322594</v>
      </c>
      <c r="AF43" s="32">
        <v>39897379</v>
      </c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33">
        <f t="shared" si="10"/>
        <v>-1.649987241006845E-3</v>
      </c>
      <c r="BH43" s="33">
        <f t="shared" si="11"/>
        <v>-5.062181699926005E-3</v>
      </c>
      <c r="BI43" s="33">
        <f t="shared" si="12"/>
        <v>-8.0892198066540688E-2</v>
      </c>
      <c r="BJ43" s="33">
        <f t="shared" si="13"/>
        <v>-2.0866110892603373E-3</v>
      </c>
      <c r="BK43" s="33">
        <f t="shared" si="14"/>
        <v>-5.3880623185311727E-3</v>
      </c>
      <c r="BL43" s="33">
        <f t="shared" si="15"/>
        <v>-8.211985554239043E-2</v>
      </c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26"/>
    </row>
    <row r="44" spans="1:91">
      <c r="A44" s="26"/>
      <c r="B44" s="106"/>
      <c r="C44" s="26" t="s">
        <v>17</v>
      </c>
      <c r="D44" s="30"/>
      <c r="E44" s="30"/>
      <c r="F44" s="30"/>
      <c r="G44" s="31">
        <v>163561849</v>
      </c>
      <c r="H44" s="31">
        <v>110980701</v>
      </c>
      <c r="I44" s="31">
        <v>20763140</v>
      </c>
      <c r="J44" s="31">
        <v>162841999</v>
      </c>
      <c r="K44" s="31">
        <v>110958074</v>
      </c>
      <c r="L44" s="31">
        <v>20804254</v>
      </c>
      <c r="M44" s="16"/>
      <c r="N44" s="17"/>
      <c r="O44" s="31"/>
      <c r="P44" s="16"/>
      <c r="Q44" s="17"/>
      <c r="R44" s="31"/>
      <c r="S44" s="31"/>
      <c r="T44" s="31"/>
      <c r="U44" s="31"/>
      <c r="V44" s="31"/>
      <c r="W44" s="31"/>
      <c r="X44" s="31"/>
      <c r="Y44" s="31"/>
      <c r="Z44" s="31"/>
      <c r="AA44" s="32">
        <v>164926569</v>
      </c>
      <c r="AB44" s="32">
        <v>112516015</v>
      </c>
      <c r="AC44" s="32">
        <v>23303969</v>
      </c>
      <c r="AD44" s="32">
        <v>164145377</v>
      </c>
      <c r="AE44" s="32">
        <v>112461579</v>
      </c>
      <c r="AF44" s="32">
        <v>23355739</v>
      </c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33">
        <f t="shared" si="10"/>
        <v>-8.2747128511476697E-3</v>
      </c>
      <c r="BH44" s="33">
        <f t="shared" si="11"/>
        <v>-1.3645293072279574E-2</v>
      </c>
      <c r="BI44" s="33">
        <f t="shared" si="12"/>
        <v>-0.10902988242045808</v>
      </c>
      <c r="BJ44" s="33">
        <f t="shared" si="13"/>
        <v>-7.9403881109609831E-3</v>
      </c>
      <c r="BK44" s="33">
        <f t="shared" si="14"/>
        <v>-1.3369054688446069E-2</v>
      </c>
      <c r="BL44" s="33">
        <f t="shared" si="15"/>
        <v>-0.10924445593436372</v>
      </c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26"/>
    </row>
    <row r="45" spans="1:91">
      <c r="A45" s="26"/>
      <c r="B45" s="106"/>
      <c r="C45" s="26" t="s">
        <v>18</v>
      </c>
      <c r="D45" s="30"/>
      <c r="E45" s="30"/>
      <c r="F45" s="30"/>
      <c r="G45" s="31">
        <v>98458678</v>
      </c>
      <c r="H45" s="31">
        <v>69829834</v>
      </c>
      <c r="I45" s="31">
        <v>11016149</v>
      </c>
      <c r="J45" s="31">
        <v>98071682</v>
      </c>
      <c r="K45" s="31">
        <v>69862712</v>
      </c>
      <c r="L45" s="31">
        <v>11042598</v>
      </c>
      <c r="M45" s="16"/>
      <c r="N45" s="17"/>
      <c r="O45" s="31"/>
      <c r="P45" s="16"/>
      <c r="Q45" s="17"/>
      <c r="R45" s="31"/>
      <c r="S45" s="31"/>
      <c r="T45" s="31"/>
      <c r="U45" s="31"/>
      <c r="V45" s="31"/>
      <c r="W45" s="31"/>
      <c r="X45" s="31"/>
      <c r="Y45" s="31"/>
      <c r="Z45" s="31"/>
      <c r="AA45" s="32">
        <v>99766454</v>
      </c>
      <c r="AB45" s="32">
        <v>71182826</v>
      </c>
      <c r="AC45" s="32">
        <v>12969448</v>
      </c>
      <c r="AD45" s="32">
        <v>99361112</v>
      </c>
      <c r="AE45" s="32">
        <v>71206257</v>
      </c>
      <c r="AF45" s="32">
        <v>12996372</v>
      </c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33">
        <f t="shared" si="10"/>
        <v>-1.3108374083336649E-2</v>
      </c>
      <c r="BH45" s="33">
        <f t="shared" si="11"/>
        <v>-1.9007281334966986E-2</v>
      </c>
      <c r="BI45" s="33">
        <f t="shared" si="12"/>
        <v>-0.15060772054446725</v>
      </c>
      <c r="BJ45" s="33">
        <f t="shared" si="13"/>
        <v>-1.29772098363794E-2</v>
      </c>
      <c r="BK45" s="33">
        <f t="shared" si="14"/>
        <v>-1.8868355908666867E-2</v>
      </c>
      <c r="BL45" s="33">
        <f t="shared" si="15"/>
        <v>-0.150332261957414</v>
      </c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26"/>
    </row>
    <row r="46" spans="1:91" ht="16.5" thickBot="1">
      <c r="A46" s="26"/>
      <c r="B46" s="106"/>
      <c r="C46" s="26" t="s">
        <v>19</v>
      </c>
      <c r="D46" s="30"/>
      <c r="E46" s="30"/>
      <c r="F46" s="30"/>
      <c r="G46" s="31">
        <v>58194739</v>
      </c>
      <c r="H46" s="31">
        <v>42680229</v>
      </c>
      <c r="I46" s="31">
        <v>5575704</v>
      </c>
      <c r="J46" s="31">
        <v>57962389</v>
      </c>
      <c r="K46" s="31">
        <v>42682696</v>
      </c>
      <c r="L46" s="31">
        <v>5577540</v>
      </c>
      <c r="M46" s="18"/>
      <c r="N46" s="19"/>
      <c r="O46" s="31"/>
      <c r="P46" s="18"/>
      <c r="Q46" s="19"/>
      <c r="R46" s="31"/>
      <c r="S46" s="31"/>
      <c r="T46" s="31"/>
      <c r="U46" s="31"/>
      <c r="V46" s="31"/>
      <c r="W46" s="31"/>
      <c r="X46" s="31"/>
      <c r="Y46" s="31"/>
      <c r="Z46" s="31"/>
      <c r="AA46" s="32">
        <v>59137141</v>
      </c>
      <c r="AB46" s="32">
        <v>43639703</v>
      </c>
      <c r="AC46" s="32">
        <v>6887012</v>
      </c>
      <c r="AD46" s="32">
        <v>58937261</v>
      </c>
      <c r="AE46" s="32">
        <v>43672850</v>
      </c>
      <c r="AF46" s="32">
        <v>6891116</v>
      </c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33">
        <f t="shared" si="10"/>
        <v>-1.5935873531660927E-2</v>
      </c>
      <c r="BH46" s="33">
        <f t="shared" si="11"/>
        <v>-2.1986263288730434E-2</v>
      </c>
      <c r="BI46" s="33">
        <f t="shared" si="12"/>
        <v>-0.19040303690482896</v>
      </c>
      <c r="BJ46" s="33">
        <f t="shared" si="13"/>
        <v>-1.6540843321510956E-2</v>
      </c>
      <c r="BK46" s="33">
        <f t="shared" si="14"/>
        <v>-2.2672072008124045E-2</v>
      </c>
      <c r="BL46" s="33">
        <f t="shared" si="15"/>
        <v>-0.190618761895751</v>
      </c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26"/>
    </row>
    <row r="47" spans="1:91">
      <c r="A47" s="26"/>
      <c r="B47" s="106"/>
      <c r="C47" s="26" t="s">
        <v>44</v>
      </c>
      <c r="D47" s="30"/>
      <c r="E47" s="30"/>
      <c r="F47" s="30"/>
      <c r="G47" s="31">
        <v>508332887</v>
      </c>
      <c r="H47" s="31">
        <v>303447293</v>
      </c>
      <c r="I47" s="31">
        <v>67504176</v>
      </c>
      <c r="J47" s="31">
        <v>506939281</v>
      </c>
      <c r="K47" s="31">
        <v>302984063</v>
      </c>
      <c r="L47" s="31">
        <v>67436338</v>
      </c>
      <c r="M47" s="14"/>
      <c r="N47" s="15"/>
      <c r="O47" s="31"/>
      <c r="P47" s="14"/>
      <c r="Q47" s="15"/>
      <c r="R47" s="31"/>
      <c r="S47" s="31"/>
      <c r="T47" s="31"/>
      <c r="U47" s="31"/>
      <c r="V47" s="31"/>
      <c r="W47" s="35"/>
      <c r="X47" s="31"/>
      <c r="Y47" s="31"/>
      <c r="Z47" s="31"/>
      <c r="AA47" s="32">
        <v>509921458</v>
      </c>
      <c r="AB47" s="32">
        <v>305896217</v>
      </c>
      <c r="AC47" s="32">
        <v>73345152</v>
      </c>
      <c r="AD47" s="32">
        <v>508657663</v>
      </c>
      <c r="AE47" s="32">
        <v>305531501</v>
      </c>
      <c r="AF47" s="32">
        <v>73348566</v>
      </c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33">
        <f t="shared" si="10"/>
        <v>-3.1153248702862069E-3</v>
      </c>
      <c r="BH47" s="33">
        <f t="shared" si="11"/>
        <v>-8.0057348339158674E-3</v>
      </c>
      <c r="BI47" s="33">
        <f t="shared" si="12"/>
        <v>-7.9636838164845569E-2</v>
      </c>
      <c r="BJ47" s="33">
        <f t="shared" si="13"/>
        <v>-3.3782681850602625E-3</v>
      </c>
      <c r="BK47" s="33">
        <f t="shared" si="14"/>
        <v>-8.3377261973389682E-3</v>
      </c>
      <c r="BL47" s="33">
        <f t="shared" si="15"/>
        <v>-8.060454787895921E-2</v>
      </c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26"/>
    </row>
    <row r="48" spans="1:91">
      <c r="A48" s="26"/>
      <c r="B48" s="106"/>
      <c r="C48" s="26" t="s">
        <v>45</v>
      </c>
      <c r="D48" s="30"/>
      <c r="E48" s="30"/>
      <c r="F48" s="30"/>
      <c r="G48" s="31">
        <v>313820970</v>
      </c>
      <c r="H48" s="31">
        <v>203290652</v>
      </c>
      <c r="I48" s="31">
        <v>41779617</v>
      </c>
      <c r="J48" s="31">
        <v>313003778</v>
      </c>
      <c r="K48" s="31">
        <v>203286575</v>
      </c>
      <c r="L48" s="31">
        <v>41813795</v>
      </c>
      <c r="M48" s="16"/>
      <c r="N48" s="17"/>
      <c r="O48" s="31"/>
      <c r="P48" s="16"/>
      <c r="Q48" s="17"/>
      <c r="R48" s="31"/>
      <c r="S48" s="31"/>
      <c r="T48" s="31"/>
      <c r="U48" s="31"/>
      <c r="V48" s="31"/>
      <c r="W48" s="31"/>
      <c r="X48" s="31"/>
      <c r="Y48" s="31"/>
      <c r="Z48" s="31"/>
      <c r="AA48" s="32">
        <v>316557138</v>
      </c>
      <c r="AB48" s="32">
        <v>206647178</v>
      </c>
      <c r="AC48" s="32">
        <v>47235873</v>
      </c>
      <c r="AD48" s="32">
        <v>315795932</v>
      </c>
      <c r="AE48" s="32">
        <v>206711582</v>
      </c>
      <c r="AF48" s="32">
        <v>47293559</v>
      </c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33">
        <f t="shared" si="10"/>
        <v>-8.6435201470642653E-3</v>
      </c>
      <c r="BH48" s="33">
        <f t="shared" si="11"/>
        <v>-1.6242786533479769E-2</v>
      </c>
      <c r="BI48" s="33">
        <f t="shared" si="12"/>
        <v>-0.11551085337197009</v>
      </c>
      <c r="BJ48" s="33">
        <f t="shared" si="13"/>
        <v>-8.8416401766695518E-3</v>
      </c>
      <c r="BK48" s="33">
        <f t="shared" si="14"/>
        <v>-1.6569013535003618E-2</v>
      </c>
      <c r="BL48" s="33">
        <f t="shared" si="15"/>
        <v>-0.11586702535962667</v>
      </c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26"/>
    </row>
    <row r="49" spans="1:91">
      <c r="A49" s="26"/>
      <c r="B49" s="106"/>
      <c r="C49" s="26" t="s">
        <v>46</v>
      </c>
      <c r="D49" s="30"/>
      <c r="E49" s="30"/>
      <c r="F49" s="30"/>
      <c r="G49" s="31">
        <v>189232110</v>
      </c>
      <c r="H49" s="31">
        <v>132311840</v>
      </c>
      <c r="I49" s="31">
        <v>22605794</v>
      </c>
      <c r="J49" s="31">
        <v>188740721</v>
      </c>
      <c r="K49" s="31">
        <v>132341466</v>
      </c>
      <c r="L49" s="31">
        <v>22623456</v>
      </c>
      <c r="M49" s="16"/>
      <c r="N49" s="17"/>
      <c r="O49" s="31"/>
      <c r="P49" s="16"/>
      <c r="Q49" s="17"/>
      <c r="R49" s="31"/>
      <c r="S49" s="31"/>
      <c r="T49" s="31"/>
      <c r="U49" s="31"/>
      <c r="V49" s="31"/>
      <c r="W49" s="31"/>
      <c r="X49" s="31"/>
      <c r="Y49" s="31"/>
      <c r="Z49" s="31"/>
      <c r="AA49" s="32">
        <v>193228836</v>
      </c>
      <c r="AB49" s="32">
        <v>136621366</v>
      </c>
      <c r="AC49" s="32">
        <v>28193364</v>
      </c>
      <c r="AD49" s="32">
        <v>192745937</v>
      </c>
      <c r="AE49" s="32">
        <v>136643369</v>
      </c>
      <c r="AF49" s="32">
        <v>28215874</v>
      </c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33">
        <f t="shared" si="10"/>
        <v>-2.0683900409150136E-2</v>
      </c>
      <c r="BH49" s="33">
        <f t="shared" si="11"/>
        <v>-3.1543572767381067E-2</v>
      </c>
      <c r="BI49" s="33">
        <f t="shared" si="12"/>
        <v>-0.19818741743624491</v>
      </c>
      <c r="BJ49" s="33">
        <f t="shared" si="13"/>
        <v>-2.0779768758497852E-2</v>
      </c>
      <c r="BK49" s="33">
        <f t="shared" si="14"/>
        <v>-3.1482705904301911E-2</v>
      </c>
      <c r="BL49" s="33">
        <f t="shared" si="15"/>
        <v>-0.19820112607534324</v>
      </c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26"/>
    </row>
    <row r="50" spans="1:91" ht="16.5" thickBot="1">
      <c r="A50" s="26"/>
      <c r="B50" s="106"/>
      <c r="C50" s="26" t="s">
        <v>47</v>
      </c>
      <c r="D50" s="30"/>
      <c r="E50" s="30"/>
      <c r="F50" s="30"/>
      <c r="G50" s="31">
        <v>106345622</v>
      </c>
      <c r="H50" s="31">
        <v>78190686</v>
      </c>
      <c r="I50" s="31">
        <v>10167914</v>
      </c>
      <c r="J50" s="31">
        <v>106008181</v>
      </c>
      <c r="K50" s="31">
        <v>78172701</v>
      </c>
      <c r="L50" s="31">
        <v>10173200</v>
      </c>
      <c r="M50" s="18"/>
      <c r="N50" s="19"/>
      <c r="O50" s="31"/>
      <c r="P50" s="18"/>
      <c r="Q50" s="19"/>
      <c r="R50" s="31"/>
      <c r="S50" s="31"/>
      <c r="T50" s="31"/>
      <c r="U50" s="31"/>
      <c r="V50" s="31"/>
      <c r="W50" s="31"/>
      <c r="X50" s="31"/>
      <c r="Y50" s="31"/>
      <c r="Z50" s="31"/>
      <c r="AA50" s="32">
        <v>109470552</v>
      </c>
      <c r="AB50" s="32">
        <v>81399320</v>
      </c>
      <c r="AC50" s="32">
        <v>14216064</v>
      </c>
      <c r="AD50" s="32">
        <v>109149606</v>
      </c>
      <c r="AE50" s="32">
        <v>81395731</v>
      </c>
      <c r="AF50" s="32">
        <v>14221952</v>
      </c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33">
        <f t="shared" si="10"/>
        <v>-2.8545850394542605E-2</v>
      </c>
      <c r="BH50" s="33">
        <f t="shared" si="11"/>
        <v>-3.9418437402179762E-2</v>
      </c>
      <c r="BI50" s="33">
        <f t="shared" si="12"/>
        <v>-0.28475884745594837</v>
      </c>
      <c r="BJ50" s="33">
        <f t="shared" si="13"/>
        <v>-2.8780910120738357E-2</v>
      </c>
      <c r="BK50" s="33">
        <f t="shared" si="14"/>
        <v>-3.959703980052709E-2</v>
      </c>
      <c r="BL50" s="33">
        <f t="shared" si="15"/>
        <v>-0.28468328398239562</v>
      </c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26"/>
    </row>
    <row r="51" spans="1:91">
      <c r="A51" s="26"/>
      <c r="B51" s="106"/>
      <c r="C51" s="26" t="s">
        <v>52</v>
      </c>
      <c r="D51" s="30"/>
      <c r="E51" s="30"/>
      <c r="F51" s="30"/>
      <c r="G51" s="31">
        <v>171510278</v>
      </c>
      <c r="H51" s="31">
        <v>103461819</v>
      </c>
      <c r="I51" s="31">
        <v>23727752</v>
      </c>
      <c r="J51" s="31">
        <v>170598271</v>
      </c>
      <c r="K51" s="31">
        <v>103002224</v>
      </c>
      <c r="L51" s="31">
        <v>23660132</v>
      </c>
      <c r="M51" s="14"/>
      <c r="N51" s="15"/>
      <c r="O51" s="31"/>
      <c r="P51" s="14"/>
      <c r="Q51" s="15"/>
      <c r="R51" s="31"/>
      <c r="S51" s="31"/>
      <c r="T51" s="31"/>
      <c r="U51" s="31"/>
      <c r="V51" s="31"/>
      <c r="W51" s="31"/>
      <c r="X51" s="31"/>
      <c r="Y51" s="31"/>
      <c r="Z51" s="31"/>
      <c r="AA51" s="32">
        <v>172020144</v>
      </c>
      <c r="AB51" s="32">
        <v>104193785</v>
      </c>
      <c r="AC51" s="32">
        <v>25847864</v>
      </c>
      <c r="AD51" s="32">
        <v>171143206</v>
      </c>
      <c r="AE51" s="32">
        <v>103783379</v>
      </c>
      <c r="AF51" s="32">
        <v>25811564</v>
      </c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33">
        <f t="shared" si="10"/>
        <v>-2.9639900778132278E-3</v>
      </c>
      <c r="BH51" s="33">
        <f t="shared" si="11"/>
        <v>-7.0250447279557315E-3</v>
      </c>
      <c r="BI51" s="33">
        <f t="shared" si="12"/>
        <v>-8.2022715687454895E-2</v>
      </c>
      <c r="BJ51" s="33">
        <f t="shared" si="13"/>
        <v>-3.1840878334369327E-3</v>
      </c>
      <c r="BK51" s="33">
        <f t="shared" si="14"/>
        <v>-7.5267832626648712E-3</v>
      </c>
      <c r="BL51" s="33">
        <f t="shared" si="15"/>
        <v>-8.3351477655519091E-2</v>
      </c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26"/>
    </row>
    <row r="52" spans="1:91">
      <c r="A52" s="26"/>
      <c r="B52" s="106"/>
      <c r="C52" s="26" t="s">
        <v>53</v>
      </c>
      <c r="D52" s="30"/>
      <c r="E52" s="30"/>
      <c r="F52" s="30"/>
      <c r="G52" s="31">
        <v>102346542</v>
      </c>
      <c r="H52" s="31">
        <v>67449339</v>
      </c>
      <c r="I52" s="31">
        <v>14251749</v>
      </c>
      <c r="J52" s="31">
        <v>102012197</v>
      </c>
      <c r="K52" s="31">
        <v>67405020</v>
      </c>
      <c r="L52" s="31">
        <v>14258972</v>
      </c>
      <c r="M52" s="16"/>
      <c r="N52" s="17"/>
      <c r="O52" s="31"/>
      <c r="P52" s="16"/>
      <c r="Q52" s="17"/>
      <c r="R52" s="31"/>
      <c r="S52" s="31"/>
      <c r="T52" s="31"/>
      <c r="U52" s="31"/>
      <c r="V52" s="31"/>
      <c r="W52" s="31"/>
      <c r="X52" s="31"/>
      <c r="Y52" s="31"/>
      <c r="Z52" s="31"/>
      <c r="AA52" s="32">
        <v>103503881</v>
      </c>
      <c r="AB52" s="32">
        <v>68755674</v>
      </c>
      <c r="AC52" s="32">
        <v>16285246</v>
      </c>
      <c r="AD52" s="32">
        <v>103195262</v>
      </c>
      <c r="AE52" s="32">
        <v>68731588</v>
      </c>
      <c r="AF52" s="32">
        <v>16308430</v>
      </c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33">
        <f t="shared" si="10"/>
        <v>-1.1181600040678696E-2</v>
      </c>
      <c r="BH52" s="33">
        <f t="shared" si="11"/>
        <v>-1.8999668303738781E-2</v>
      </c>
      <c r="BI52" s="33">
        <f t="shared" si="12"/>
        <v>-0.12486744136379646</v>
      </c>
      <c r="BJ52" s="33">
        <f t="shared" si="13"/>
        <v>-1.1464334476906535E-2</v>
      </c>
      <c r="BK52" s="33">
        <f t="shared" si="14"/>
        <v>-1.9300703484400827E-2</v>
      </c>
      <c r="BL52" s="33">
        <f t="shared" si="15"/>
        <v>-0.12566862659373101</v>
      </c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26"/>
    </row>
    <row r="53" spans="1:91">
      <c r="A53" s="26"/>
      <c r="B53" s="106"/>
      <c r="C53" s="26" t="s">
        <v>54</v>
      </c>
      <c r="D53" s="30"/>
      <c r="E53" s="30"/>
      <c r="F53" s="30"/>
      <c r="G53" s="31">
        <v>59207843</v>
      </c>
      <c r="H53" s="31">
        <v>42492243</v>
      </c>
      <c r="I53" s="31">
        <v>6991173</v>
      </c>
      <c r="J53" s="31">
        <v>59078207</v>
      </c>
      <c r="K53" s="31">
        <v>42532454</v>
      </c>
      <c r="L53" s="31">
        <v>6999129</v>
      </c>
      <c r="M53" s="16"/>
      <c r="N53" s="17"/>
      <c r="O53" s="31"/>
      <c r="P53" s="16"/>
      <c r="Q53" s="17"/>
      <c r="R53" s="31"/>
      <c r="S53" s="31"/>
      <c r="T53" s="31"/>
      <c r="U53" s="31"/>
      <c r="V53" s="31"/>
      <c r="W53" s="31"/>
      <c r="X53" s="31"/>
      <c r="Y53" s="31"/>
      <c r="Z53" s="31"/>
      <c r="AA53" s="32">
        <v>61081647</v>
      </c>
      <c r="AB53" s="32">
        <v>44396120</v>
      </c>
      <c r="AC53" s="32">
        <v>9405545</v>
      </c>
      <c r="AD53" s="32">
        <v>60941520</v>
      </c>
      <c r="AE53" s="32">
        <v>44426044</v>
      </c>
      <c r="AF53" s="32">
        <v>9411313</v>
      </c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33">
        <f t="shared" si="10"/>
        <v>-3.0677037899780268E-2</v>
      </c>
      <c r="BH53" s="33">
        <f t="shared" si="11"/>
        <v>-4.2883860121109674E-2</v>
      </c>
      <c r="BI53" s="33">
        <f t="shared" si="12"/>
        <v>-0.25669666138432168</v>
      </c>
      <c r="BJ53" s="33">
        <f t="shared" si="13"/>
        <v>-3.0575427065160143E-2</v>
      </c>
      <c r="BK53" s="33">
        <f t="shared" si="14"/>
        <v>-4.2623421522744676E-2</v>
      </c>
      <c r="BL53" s="33">
        <f t="shared" si="15"/>
        <v>-0.2563068511269363</v>
      </c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26"/>
    </row>
    <row r="54" spans="1:91" ht="16.5" thickBot="1">
      <c r="A54" s="26"/>
      <c r="B54" s="107"/>
      <c r="C54" s="26" t="s">
        <v>55</v>
      </c>
      <c r="D54" s="30"/>
      <c r="E54" s="30"/>
      <c r="F54" s="30"/>
      <c r="G54" s="31">
        <v>31141519</v>
      </c>
      <c r="H54" s="31">
        <v>23384727</v>
      </c>
      <c r="I54" s="31">
        <v>2800529</v>
      </c>
      <c r="J54" s="31">
        <v>31067691</v>
      </c>
      <c r="K54" s="31">
        <v>23387824</v>
      </c>
      <c r="L54" s="31">
        <v>2799430</v>
      </c>
      <c r="M54" s="18"/>
      <c r="N54" s="19"/>
      <c r="O54" s="31"/>
      <c r="P54" s="18"/>
      <c r="Q54" s="19"/>
      <c r="R54" s="31"/>
      <c r="S54" s="31"/>
      <c r="T54" s="31"/>
      <c r="U54" s="31"/>
      <c r="V54" s="31"/>
      <c r="W54" s="31"/>
      <c r="X54" s="31"/>
      <c r="Y54" s="31"/>
      <c r="Z54" s="31"/>
      <c r="AA54" s="32">
        <v>32196583</v>
      </c>
      <c r="AB54" s="32">
        <v>24455746</v>
      </c>
      <c r="AC54" s="32">
        <v>4209917</v>
      </c>
      <c r="AD54" s="32">
        <v>32150286</v>
      </c>
      <c r="AE54" s="32">
        <v>24484381</v>
      </c>
      <c r="AF54" s="32">
        <v>4215559</v>
      </c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33">
        <f t="shared" si="10"/>
        <v>-3.2769440160777319E-2</v>
      </c>
      <c r="BH54" s="33">
        <f t="shared" si="11"/>
        <v>-4.3794166000906243E-2</v>
      </c>
      <c r="BI54" s="33">
        <f t="shared" si="12"/>
        <v>-0.33477809657530067</v>
      </c>
      <c r="BJ54" s="33">
        <f t="shared" si="13"/>
        <v>-3.3672950840935023E-2</v>
      </c>
      <c r="BK54" s="33">
        <f t="shared" si="14"/>
        <v>-4.4785980090736199E-2</v>
      </c>
      <c r="BL54" s="33">
        <f t="shared" si="15"/>
        <v>-0.33592911402734493</v>
      </c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26"/>
    </row>
    <row r="55" spans="1:91">
      <c r="A55" s="26"/>
      <c r="B55" s="105" t="s">
        <v>285</v>
      </c>
      <c r="C55" s="26" t="s">
        <v>8</v>
      </c>
      <c r="D55" s="30"/>
      <c r="E55" s="30"/>
      <c r="F55" s="30"/>
      <c r="G55" s="31">
        <v>61280387</v>
      </c>
      <c r="H55" s="31">
        <v>39805314</v>
      </c>
      <c r="I55" s="31">
        <v>8559885</v>
      </c>
      <c r="J55" s="31">
        <v>60939126</v>
      </c>
      <c r="K55" s="31">
        <v>39655671</v>
      </c>
      <c r="L55" s="31">
        <v>8538300</v>
      </c>
      <c r="M55" s="14"/>
      <c r="N55" s="15"/>
      <c r="O55" s="31"/>
      <c r="P55" s="14"/>
      <c r="Q55" s="15"/>
      <c r="R55" s="31"/>
      <c r="S55" s="31"/>
      <c r="T55" s="31"/>
      <c r="U55" s="31"/>
      <c r="V55" s="31"/>
      <c r="W55" s="31"/>
      <c r="X55" s="31"/>
      <c r="Y55" s="31"/>
      <c r="Z55" s="31"/>
      <c r="AA55" s="32">
        <v>61526468</v>
      </c>
      <c r="AB55" s="32">
        <v>40151845</v>
      </c>
      <c r="AC55" s="32">
        <v>9280429</v>
      </c>
      <c r="AD55" s="32">
        <v>61184292</v>
      </c>
      <c r="AE55" s="32">
        <v>39990323</v>
      </c>
      <c r="AF55" s="32">
        <v>9268386</v>
      </c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33">
        <f t="shared" si="10"/>
        <v>-3.9995957512138913E-3</v>
      </c>
      <c r="BH55" s="33">
        <f t="shared" si="11"/>
        <v>-8.6305124957520851E-3</v>
      </c>
      <c r="BI55" s="33">
        <f t="shared" si="12"/>
        <v>-7.7641238352235686E-2</v>
      </c>
      <c r="BJ55" s="33">
        <f t="shared" si="13"/>
        <v>-4.0070088577637275E-3</v>
      </c>
      <c r="BK55" s="33">
        <f t="shared" si="14"/>
        <v>-8.3683245069063883E-3</v>
      </c>
      <c r="BL55" s="33">
        <f t="shared" si="15"/>
        <v>-7.8771643736029073E-2</v>
      </c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26"/>
    </row>
    <row r="56" spans="1:91">
      <c r="A56" s="26"/>
      <c r="B56" s="106"/>
      <c r="C56" s="26" t="s">
        <v>9</v>
      </c>
      <c r="D56" s="30"/>
      <c r="E56" s="30"/>
      <c r="F56" s="30"/>
      <c r="G56" s="31">
        <v>36850387</v>
      </c>
      <c r="H56" s="31">
        <v>25411554</v>
      </c>
      <c r="I56" s="31">
        <v>4797103</v>
      </c>
      <c r="J56" s="31">
        <v>36689912</v>
      </c>
      <c r="K56" s="31">
        <v>25377090</v>
      </c>
      <c r="L56" s="31">
        <v>4801206</v>
      </c>
      <c r="M56" s="16"/>
      <c r="N56" s="17"/>
      <c r="O56" s="31"/>
      <c r="P56" s="16"/>
      <c r="Q56" s="17"/>
      <c r="R56" s="31"/>
      <c r="S56" s="31"/>
      <c r="T56" s="31"/>
      <c r="U56" s="31"/>
      <c r="V56" s="31"/>
      <c r="W56" s="31"/>
      <c r="X56" s="31"/>
      <c r="Y56" s="31"/>
      <c r="Z56" s="31"/>
      <c r="AA56" s="32">
        <v>37181157</v>
      </c>
      <c r="AB56" s="32">
        <v>25799965</v>
      </c>
      <c r="AC56" s="32">
        <v>5466601</v>
      </c>
      <c r="AD56" s="32">
        <v>37045101</v>
      </c>
      <c r="AE56" s="32">
        <v>25788765</v>
      </c>
      <c r="AF56" s="32">
        <v>5474863</v>
      </c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33">
        <f t="shared" si="10"/>
        <v>-8.8961728651961725E-3</v>
      </c>
      <c r="BH56" s="33">
        <f t="shared" si="11"/>
        <v>-1.5054710345537292E-2</v>
      </c>
      <c r="BI56" s="33">
        <f t="shared" si="12"/>
        <v>-0.12247061748241728</v>
      </c>
      <c r="BJ56" s="33">
        <f t="shared" si="13"/>
        <v>-9.5880154301644094E-3</v>
      </c>
      <c r="BK56" s="33">
        <f t="shared" si="14"/>
        <v>-1.5963346829520497E-2</v>
      </c>
      <c r="BL56" s="33">
        <f t="shared" si="15"/>
        <v>-0.12304545337481509</v>
      </c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26"/>
    </row>
    <row r="57" spans="1:91">
      <c r="A57" s="26"/>
      <c r="B57" s="106"/>
      <c r="C57" s="26" t="s">
        <v>10</v>
      </c>
      <c r="D57" s="30"/>
      <c r="E57" s="30"/>
      <c r="F57" s="30"/>
      <c r="G57" s="31">
        <v>21484178</v>
      </c>
      <c r="H57" s="31">
        <v>15402990</v>
      </c>
      <c r="I57" s="31">
        <v>2441134</v>
      </c>
      <c r="J57" s="31">
        <v>21389744</v>
      </c>
      <c r="K57" s="31">
        <v>15406279</v>
      </c>
      <c r="L57" s="31">
        <v>2445360</v>
      </c>
      <c r="M57" s="16"/>
      <c r="N57" s="17"/>
      <c r="O57" s="31"/>
      <c r="P57" s="16"/>
      <c r="Q57" s="17"/>
      <c r="R57" s="31"/>
      <c r="S57" s="31"/>
      <c r="T57" s="31"/>
      <c r="U57" s="31"/>
      <c r="V57" s="31"/>
      <c r="W57" s="31"/>
      <c r="X57" s="31"/>
      <c r="Y57" s="31"/>
      <c r="Z57" s="31"/>
      <c r="AA57" s="32">
        <v>21802347</v>
      </c>
      <c r="AB57" s="32">
        <v>15750283</v>
      </c>
      <c r="AC57" s="32">
        <v>2959262</v>
      </c>
      <c r="AD57" s="32">
        <v>21711406</v>
      </c>
      <c r="AE57" s="32">
        <v>15752437</v>
      </c>
      <c r="AF57" s="32">
        <v>2964538</v>
      </c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33">
        <f t="shared" si="10"/>
        <v>-1.4593337130172301E-2</v>
      </c>
      <c r="BH57" s="33">
        <f t="shared" si="11"/>
        <v>-2.204995300719359E-2</v>
      </c>
      <c r="BI57" s="33">
        <f t="shared" si="12"/>
        <v>-0.17508689666545241</v>
      </c>
      <c r="BJ57" s="33">
        <f t="shared" si="13"/>
        <v>-1.4815346366789828E-2</v>
      </c>
      <c r="BK57" s="33">
        <f t="shared" si="14"/>
        <v>-2.1974885536758526E-2</v>
      </c>
      <c r="BL57" s="33">
        <f t="shared" si="15"/>
        <v>-0.17512948054637856</v>
      </c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26"/>
    </row>
    <row r="58" spans="1:91" ht="16.5" thickBot="1">
      <c r="A58" s="26"/>
      <c r="B58" s="106"/>
      <c r="C58" s="26" t="s">
        <v>11</v>
      </c>
      <c r="D58" s="30"/>
      <c r="E58" s="30"/>
      <c r="F58" s="30"/>
      <c r="G58" s="31">
        <v>12206841</v>
      </c>
      <c r="H58" s="31">
        <v>8955916</v>
      </c>
      <c r="I58" s="31">
        <v>1170677</v>
      </c>
      <c r="J58" s="31">
        <v>12145271</v>
      </c>
      <c r="K58" s="31">
        <v>8954581</v>
      </c>
      <c r="L58" s="31">
        <v>1172696</v>
      </c>
      <c r="M58" s="18"/>
      <c r="N58" s="19"/>
      <c r="O58" s="31"/>
      <c r="P58" s="18"/>
      <c r="Q58" s="19"/>
      <c r="R58" s="31"/>
      <c r="S58" s="31"/>
      <c r="T58" s="31"/>
      <c r="U58" s="31"/>
      <c r="V58" s="31"/>
      <c r="W58" s="31"/>
      <c r="X58" s="31"/>
      <c r="Y58" s="31"/>
      <c r="Z58" s="31"/>
      <c r="AA58" s="32">
        <v>12417505</v>
      </c>
      <c r="AB58" s="32">
        <v>9176549</v>
      </c>
      <c r="AC58" s="32">
        <v>1486707</v>
      </c>
      <c r="AD58" s="32">
        <v>12357206</v>
      </c>
      <c r="AE58" s="32">
        <v>9175725</v>
      </c>
      <c r="AF58" s="32">
        <v>1485872</v>
      </c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33">
        <f t="shared" si="10"/>
        <v>-1.6965082760184158E-2</v>
      </c>
      <c r="BH58" s="33">
        <f t="shared" si="11"/>
        <v>-2.4043134298089575E-2</v>
      </c>
      <c r="BI58" s="33">
        <f t="shared" si="12"/>
        <v>-0.21257046613757791</v>
      </c>
      <c r="BJ58" s="33">
        <f t="shared" si="13"/>
        <v>-1.7150721611341568E-2</v>
      </c>
      <c r="BK58" s="33">
        <f t="shared" si="14"/>
        <v>-2.4100983845963153E-2</v>
      </c>
      <c r="BL58" s="33">
        <f t="shared" si="15"/>
        <v>-0.21076916450407568</v>
      </c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26"/>
    </row>
    <row r="59" spans="1:91">
      <c r="A59" s="26"/>
      <c r="B59" s="106"/>
      <c r="C59" s="26" t="s">
        <v>20</v>
      </c>
      <c r="D59" s="30"/>
      <c r="E59" s="30"/>
      <c r="F59" s="30"/>
      <c r="G59" s="31">
        <v>149001438</v>
      </c>
      <c r="H59" s="31">
        <v>83064805</v>
      </c>
      <c r="I59" s="31">
        <v>17775722</v>
      </c>
      <c r="J59" s="31">
        <v>148453991</v>
      </c>
      <c r="K59" s="31">
        <v>82843486</v>
      </c>
      <c r="L59" s="31">
        <v>17743077</v>
      </c>
      <c r="M59" s="14"/>
      <c r="N59" s="15"/>
      <c r="O59" s="31"/>
      <c r="P59" s="14"/>
      <c r="Q59" s="15"/>
      <c r="R59" s="31"/>
      <c r="S59" s="31"/>
      <c r="T59" s="31"/>
      <c r="U59" s="31"/>
      <c r="V59" s="31"/>
      <c r="W59" s="35"/>
      <c r="X59" s="31"/>
      <c r="Y59" s="31"/>
      <c r="Z59" s="31"/>
      <c r="AA59" s="32">
        <v>150243542</v>
      </c>
      <c r="AB59" s="32">
        <v>84593422</v>
      </c>
      <c r="AC59" s="32">
        <v>19998801</v>
      </c>
      <c r="AD59" s="32">
        <v>149766881</v>
      </c>
      <c r="AE59" s="32">
        <v>84417972</v>
      </c>
      <c r="AF59" s="32">
        <v>20000136</v>
      </c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33">
        <f t="shared" si="10"/>
        <v>-8.2672704827472243E-3</v>
      </c>
      <c r="BH59" s="33">
        <f t="shared" si="11"/>
        <v>-1.8070163895249403E-2</v>
      </c>
      <c r="BI59" s="33">
        <f t="shared" si="12"/>
        <v>-0.11116061407881406</v>
      </c>
      <c r="BJ59" s="33">
        <f t="shared" si="13"/>
        <v>-8.7662238222080413E-3</v>
      </c>
      <c r="BK59" s="33">
        <f t="shared" si="14"/>
        <v>-1.8651075863324484E-2</v>
      </c>
      <c r="BL59" s="33">
        <f t="shared" si="15"/>
        <v>-0.11285218260515828</v>
      </c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26"/>
    </row>
    <row r="60" spans="1:91">
      <c r="A60" s="26"/>
      <c r="B60" s="106"/>
      <c r="C60" s="26" t="s">
        <v>21</v>
      </c>
      <c r="D60" s="30"/>
      <c r="E60" s="30"/>
      <c r="F60" s="30"/>
      <c r="G60" s="31">
        <v>94303282</v>
      </c>
      <c r="H60" s="31">
        <v>56871249</v>
      </c>
      <c r="I60" s="31">
        <v>11850389</v>
      </c>
      <c r="J60" s="31">
        <v>94150252</v>
      </c>
      <c r="K60" s="31">
        <v>56890623</v>
      </c>
      <c r="L60" s="31">
        <v>11859783</v>
      </c>
      <c r="M60" s="16"/>
      <c r="N60" s="17"/>
      <c r="O60" s="31"/>
      <c r="P60" s="16"/>
      <c r="Q60" s="17"/>
      <c r="R60" s="31"/>
      <c r="S60" s="31"/>
      <c r="T60" s="31"/>
      <c r="U60" s="31"/>
      <c r="V60" s="31"/>
      <c r="W60" s="31"/>
      <c r="X60" s="31"/>
      <c r="Y60" s="31"/>
      <c r="Z60" s="31"/>
      <c r="AA60" s="32">
        <v>94757763</v>
      </c>
      <c r="AB60" s="32">
        <v>57555070</v>
      </c>
      <c r="AC60" s="32">
        <v>13054753</v>
      </c>
      <c r="AD60" s="32">
        <v>94625075</v>
      </c>
      <c r="AE60" s="32">
        <v>57609733</v>
      </c>
      <c r="AF60" s="32">
        <v>13074348</v>
      </c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33">
        <f t="shared" si="10"/>
        <v>-4.7962402827090855E-3</v>
      </c>
      <c r="BH60" s="33">
        <f t="shared" si="11"/>
        <v>-1.1881160078512587E-2</v>
      </c>
      <c r="BI60" s="33">
        <f t="shared" si="12"/>
        <v>-9.225482856703604E-2</v>
      </c>
      <c r="BJ60" s="33">
        <f t="shared" si="13"/>
        <v>-5.0179405406018951E-3</v>
      </c>
      <c r="BK60" s="33">
        <f t="shared" si="14"/>
        <v>-1.2482439382248134E-2</v>
      </c>
      <c r="BL60" s="33">
        <f t="shared" si="15"/>
        <v>-9.2896793017900436E-2</v>
      </c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26"/>
    </row>
    <row r="61" spans="1:91">
      <c r="A61" s="26"/>
      <c r="B61" s="106"/>
      <c r="C61" s="26" t="s">
        <v>22</v>
      </c>
      <c r="D61" s="30"/>
      <c r="E61" s="30"/>
      <c r="F61" s="30"/>
      <c r="G61" s="31">
        <v>58088348</v>
      </c>
      <c r="H61" s="31">
        <v>38109008</v>
      </c>
      <c r="I61" s="31">
        <v>7490626</v>
      </c>
      <c r="J61" s="31">
        <v>57997209</v>
      </c>
      <c r="K61" s="31">
        <v>38108454</v>
      </c>
      <c r="L61" s="31">
        <v>7493234</v>
      </c>
      <c r="M61" s="16"/>
      <c r="N61" s="17"/>
      <c r="O61" s="31"/>
      <c r="P61" s="16"/>
      <c r="Q61" s="17"/>
      <c r="R61" s="31"/>
      <c r="S61" s="31"/>
      <c r="T61" s="31"/>
      <c r="U61" s="31"/>
      <c r="V61" s="31"/>
      <c r="W61" s="31"/>
      <c r="X61" s="31"/>
      <c r="Y61" s="31"/>
      <c r="Z61" s="31"/>
      <c r="AA61" s="32">
        <v>58497169</v>
      </c>
      <c r="AB61" s="32">
        <v>38667664</v>
      </c>
      <c r="AC61" s="32">
        <v>8365994</v>
      </c>
      <c r="AD61" s="32">
        <v>58399655</v>
      </c>
      <c r="AE61" s="32">
        <v>38665454</v>
      </c>
      <c r="AF61" s="32">
        <v>8372115</v>
      </c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33">
        <f t="shared" si="10"/>
        <v>-6.9887313692051922E-3</v>
      </c>
      <c r="BH61" s="33">
        <f t="shared" si="11"/>
        <v>-1.4447627350853143E-2</v>
      </c>
      <c r="BI61" s="33">
        <f t="shared" si="12"/>
        <v>-0.10463406978298095</v>
      </c>
      <c r="BJ61" s="33">
        <f t="shared" si="13"/>
        <v>-6.8912393403693928E-3</v>
      </c>
      <c r="BK61" s="33">
        <f t="shared" si="14"/>
        <v>-1.4405624203972844E-2</v>
      </c>
      <c r="BL61" s="33">
        <f t="shared" si="15"/>
        <v>-0.10497717721268762</v>
      </c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26"/>
    </row>
    <row r="62" spans="1:91" ht="16.5" thickBot="1">
      <c r="A62" s="26"/>
      <c r="B62" s="106"/>
      <c r="C62" s="26" t="s">
        <v>23</v>
      </c>
      <c r="D62" s="30"/>
      <c r="E62" s="30"/>
      <c r="F62" s="30"/>
      <c r="G62" s="31">
        <v>35156997</v>
      </c>
      <c r="H62" s="31">
        <v>24722446</v>
      </c>
      <c r="I62" s="31">
        <v>4074096</v>
      </c>
      <c r="J62" s="31">
        <v>35070743</v>
      </c>
      <c r="K62" s="31">
        <v>24726309</v>
      </c>
      <c r="L62" s="31">
        <v>4075129</v>
      </c>
      <c r="M62" s="18"/>
      <c r="N62" s="19"/>
      <c r="O62" s="31"/>
      <c r="P62" s="18"/>
      <c r="Q62" s="19"/>
      <c r="R62" s="31"/>
      <c r="S62" s="31"/>
      <c r="T62" s="31"/>
      <c r="U62" s="31"/>
      <c r="V62" s="31"/>
      <c r="W62" s="31"/>
      <c r="X62" s="31"/>
      <c r="Y62" s="31"/>
      <c r="Z62" s="31"/>
      <c r="AA62" s="32">
        <v>35745319</v>
      </c>
      <c r="AB62" s="32">
        <v>25389248</v>
      </c>
      <c r="AC62" s="32">
        <v>4970827</v>
      </c>
      <c r="AD62" s="32">
        <v>35663263</v>
      </c>
      <c r="AE62" s="32">
        <v>25385136</v>
      </c>
      <c r="AF62" s="32">
        <v>4969702</v>
      </c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33">
        <f t="shared" si="10"/>
        <v>-1.6458714496295324E-2</v>
      </c>
      <c r="BH62" s="33">
        <f t="shared" si="11"/>
        <v>-2.6263164627798319E-2</v>
      </c>
      <c r="BI62" s="33">
        <f t="shared" si="12"/>
        <v>-0.18039875457343413</v>
      </c>
      <c r="BJ62" s="33">
        <f t="shared" si="13"/>
        <v>-1.6614295781067434E-2</v>
      </c>
      <c r="BK62" s="33">
        <f t="shared" si="14"/>
        <v>-2.5953258631350229E-2</v>
      </c>
      <c r="BL62" s="33">
        <f t="shared" si="15"/>
        <v>-0.18000536048237903</v>
      </c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26"/>
    </row>
    <row r="63" spans="1:91">
      <c r="A63" s="26"/>
      <c r="B63" s="106"/>
      <c r="C63" s="26" t="s">
        <v>12</v>
      </c>
      <c r="D63" s="30"/>
      <c r="E63" s="30"/>
      <c r="F63" s="30"/>
      <c r="G63" s="31">
        <v>132321107</v>
      </c>
      <c r="H63" s="31">
        <v>81264024</v>
      </c>
      <c r="I63" s="31">
        <v>18471331</v>
      </c>
      <c r="J63" s="31">
        <v>131923792</v>
      </c>
      <c r="K63" s="31">
        <v>81111506</v>
      </c>
      <c r="L63" s="31">
        <v>18448669</v>
      </c>
      <c r="M63" s="14"/>
      <c r="N63" s="15"/>
      <c r="O63" s="31"/>
      <c r="P63" s="14"/>
      <c r="Q63" s="15"/>
      <c r="R63" s="31"/>
      <c r="S63" s="31"/>
      <c r="T63" s="31"/>
      <c r="U63" s="31"/>
      <c r="V63" s="31"/>
      <c r="W63" s="31"/>
      <c r="X63" s="31"/>
      <c r="Y63" s="31"/>
      <c r="Z63" s="31"/>
      <c r="AA63" s="32">
        <v>132617503</v>
      </c>
      <c r="AB63" s="32">
        <v>81789739</v>
      </c>
      <c r="AC63" s="32">
        <v>19858563</v>
      </c>
      <c r="AD63" s="32">
        <v>132244566</v>
      </c>
      <c r="AE63" s="32">
        <v>81669298</v>
      </c>
      <c r="AF63" s="32">
        <v>19854371</v>
      </c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33">
        <f t="shared" si="10"/>
        <v>-2.234968939205606E-3</v>
      </c>
      <c r="BH63" s="33">
        <f t="shared" si="11"/>
        <v>-6.4276400246245924E-3</v>
      </c>
      <c r="BI63" s="33">
        <f t="shared" si="12"/>
        <v>-6.9855608384151502E-2</v>
      </c>
      <c r="BJ63" s="33">
        <f t="shared" si="13"/>
        <v>-2.4256119529326714E-3</v>
      </c>
      <c r="BK63" s="33">
        <f t="shared" si="14"/>
        <v>-6.8298860607324263E-3</v>
      </c>
      <c r="BL63" s="33">
        <f t="shared" si="15"/>
        <v>-7.080063125646241E-2</v>
      </c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26"/>
    </row>
    <row r="64" spans="1:91">
      <c r="A64" s="26"/>
      <c r="B64" s="106"/>
      <c r="C64" s="26" t="s">
        <v>13</v>
      </c>
      <c r="D64" s="30"/>
      <c r="E64" s="30"/>
      <c r="F64" s="30"/>
      <c r="G64" s="31">
        <v>81301785</v>
      </c>
      <c r="H64" s="31">
        <v>54456216</v>
      </c>
      <c r="I64" s="31">
        <v>10934225</v>
      </c>
      <c r="J64" s="31">
        <v>81108812</v>
      </c>
      <c r="K64" s="31">
        <v>54476581</v>
      </c>
      <c r="L64" s="31">
        <v>10948383</v>
      </c>
      <c r="M64" s="16"/>
      <c r="N64" s="17"/>
      <c r="O64" s="31"/>
      <c r="P64" s="16"/>
      <c r="Q64" s="17"/>
      <c r="R64" s="31"/>
      <c r="S64" s="31"/>
      <c r="T64" s="31"/>
      <c r="U64" s="31"/>
      <c r="V64" s="31"/>
      <c r="W64" s="31"/>
      <c r="X64" s="31"/>
      <c r="Y64" s="31"/>
      <c r="Z64" s="31"/>
      <c r="AA64" s="32">
        <v>82272670</v>
      </c>
      <c r="AB64" s="32">
        <v>55578454</v>
      </c>
      <c r="AC64" s="32">
        <v>12679222</v>
      </c>
      <c r="AD64" s="32">
        <v>82112685</v>
      </c>
      <c r="AE64" s="32">
        <v>55628372</v>
      </c>
      <c r="AF64" s="32">
        <v>12700426</v>
      </c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33">
        <f t="shared" si="10"/>
        <v>-1.1800820369631815E-2</v>
      </c>
      <c r="BH64" s="33">
        <f t="shared" si="11"/>
        <v>-2.019196143886981E-2</v>
      </c>
      <c r="BI64" s="33">
        <f t="shared" si="12"/>
        <v>-0.13762650421295564</v>
      </c>
      <c r="BJ64" s="33">
        <f t="shared" si="13"/>
        <v>-1.2225553213854878E-2</v>
      </c>
      <c r="BK64" s="33">
        <f t="shared" si="14"/>
        <v>-2.070509990837055E-2</v>
      </c>
      <c r="BL64" s="33">
        <f t="shared" si="15"/>
        <v>-0.13795151438227349</v>
      </c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26"/>
    </row>
    <row r="65" spans="1:91">
      <c r="A65" s="26"/>
      <c r="B65" s="106"/>
      <c r="C65" s="26" t="s">
        <v>14</v>
      </c>
      <c r="D65" s="30"/>
      <c r="E65" s="30"/>
      <c r="F65" s="30"/>
      <c r="G65" s="31">
        <v>46743717</v>
      </c>
      <c r="H65" s="31">
        <v>33226637</v>
      </c>
      <c r="I65" s="31">
        <v>5419022</v>
      </c>
      <c r="J65" s="31">
        <v>46657909</v>
      </c>
      <c r="K65" s="31">
        <v>33266382</v>
      </c>
      <c r="L65" s="31">
        <v>5436940</v>
      </c>
      <c r="M65" s="16"/>
      <c r="N65" s="17"/>
      <c r="O65" s="31"/>
      <c r="P65" s="16"/>
      <c r="Q65" s="17"/>
      <c r="R65" s="31"/>
      <c r="S65" s="31"/>
      <c r="T65" s="31"/>
      <c r="U65" s="31"/>
      <c r="V65" s="31"/>
      <c r="W65" s="31"/>
      <c r="X65" s="31"/>
      <c r="Y65" s="31"/>
      <c r="Z65" s="31"/>
      <c r="AA65" s="32">
        <v>47840939</v>
      </c>
      <c r="AB65" s="32">
        <v>34380715</v>
      </c>
      <c r="AC65" s="32">
        <v>6983108</v>
      </c>
      <c r="AD65" s="32">
        <v>47744423</v>
      </c>
      <c r="AE65" s="32">
        <v>34400800</v>
      </c>
      <c r="AF65" s="32">
        <v>6992700</v>
      </c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33">
        <f t="shared" si="10"/>
        <v>-2.2934792312500396E-2</v>
      </c>
      <c r="BH65" s="33">
        <f t="shared" si="11"/>
        <v>-3.3567597416167771E-2</v>
      </c>
      <c r="BI65" s="33">
        <f t="shared" si="12"/>
        <v>-0.22398135615258996</v>
      </c>
      <c r="BJ65" s="33">
        <f t="shared" si="13"/>
        <v>-2.2756877803298603E-2</v>
      </c>
      <c r="BK65" s="33">
        <f t="shared" si="14"/>
        <v>-3.2976500546498921E-2</v>
      </c>
      <c r="BL65" s="33">
        <f t="shared" si="15"/>
        <v>-0.22248344702332434</v>
      </c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26"/>
    </row>
    <row r="66" spans="1:91" ht="16.5" thickBot="1">
      <c r="A66" s="26"/>
      <c r="B66" s="106"/>
      <c r="C66" s="26" t="s">
        <v>15</v>
      </c>
      <c r="D66" s="30"/>
      <c r="E66" s="30"/>
      <c r="F66" s="30"/>
      <c r="G66" s="31">
        <v>24862897</v>
      </c>
      <c r="H66" s="31">
        <v>18309975</v>
      </c>
      <c r="I66" s="31">
        <v>2364743</v>
      </c>
      <c r="J66" s="31">
        <v>24820430</v>
      </c>
      <c r="K66" s="31">
        <v>18316991</v>
      </c>
      <c r="L66" s="31">
        <v>2366607</v>
      </c>
      <c r="M66" s="18"/>
      <c r="N66" s="19"/>
      <c r="O66" s="31"/>
      <c r="P66" s="18"/>
      <c r="Q66" s="19"/>
      <c r="R66" s="31"/>
      <c r="S66" s="31"/>
      <c r="T66" s="31"/>
      <c r="U66" s="31"/>
      <c r="V66" s="31"/>
      <c r="W66" s="31"/>
      <c r="X66" s="31"/>
      <c r="Y66" s="31"/>
      <c r="Z66" s="31"/>
      <c r="AA66" s="32">
        <v>25565822</v>
      </c>
      <c r="AB66" s="32">
        <v>19023437</v>
      </c>
      <c r="AC66" s="32">
        <v>3296749</v>
      </c>
      <c r="AD66" s="32">
        <v>25504140</v>
      </c>
      <c r="AE66" s="32">
        <v>19022520</v>
      </c>
      <c r="AF66" s="32">
        <v>3299078</v>
      </c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33">
        <f t="shared" si="10"/>
        <v>-2.7494715405591119E-2</v>
      </c>
      <c r="BH66" s="33">
        <f t="shared" si="11"/>
        <v>-3.7504368952886891E-2</v>
      </c>
      <c r="BI66" s="33">
        <f t="shared" si="12"/>
        <v>-0.2827045674390134</v>
      </c>
      <c r="BJ66" s="33">
        <f t="shared" si="13"/>
        <v>-2.6807804536832069E-2</v>
      </c>
      <c r="BK66" s="33">
        <f t="shared" si="14"/>
        <v>-3.7089144866190193E-2</v>
      </c>
      <c r="BL66" s="33">
        <f t="shared" si="15"/>
        <v>-0.28264593925939308</v>
      </c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26"/>
    </row>
    <row r="67" spans="1:91">
      <c r="A67" s="26"/>
      <c r="B67" s="106"/>
      <c r="C67" s="26" t="s">
        <v>56</v>
      </c>
      <c r="D67" s="30"/>
      <c r="E67" s="30"/>
      <c r="F67" s="30"/>
      <c r="G67" s="31">
        <v>51101802</v>
      </c>
      <c r="H67" s="31">
        <v>32009147</v>
      </c>
      <c r="I67" s="31">
        <v>7407633</v>
      </c>
      <c r="J67" s="31">
        <v>50921844</v>
      </c>
      <c r="K67" s="31">
        <v>31938296</v>
      </c>
      <c r="L67" s="31">
        <v>7397689</v>
      </c>
      <c r="M67" s="14"/>
      <c r="N67" s="15"/>
      <c r="O67" s="31"/>
      <c r="P67" s="14"/>
      <c r="Q67" s="15"/>
      <c r="R67" s="31"/>
      <c r="S67" s="31"/>
      <c r="T67" s="31"/>
      <c r="U67" s="31"/>
      <c r="V67" s="31"/>
      <c r="W67" s="31"/>
      <c r="X67" s="31"/>
      <c r="Y67" s="31"/>
      <c r="Z67" s="31"/>
      <c r="AA67" s="32">
        <v>51311167</v>
      </c>
      <c r="AB67" s="32">
        <v>32281387</v>
      </c>
      <c r="AC67" s="32">
        <v>7986838</v>
      </c>
      <c r="AD67" s="32">
        <v>51134035</v>
      </c>
      <c r="AE67" s="32">
        <v>32201927</v>
      </c>
      <c r="AF67" s="32">
        <v>7982532</v>
      </c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33">
        <f t="shared" si="10"/>
        <v>-4.0803008826518772E-3</v>
      </c>
      <c r="BH67" s="33">
        <f t="shared" si="11"/>
        <v>-8.4333427185145915E-3</v>
      </c>
      <c r="BI67" s="33">
        <f t="shared" si="12"/>
        <v>-7.2519938428699859E-2</v>
      </c>
      <c r="BJ67" s="33">
        <f t="shared" si="13"/>
        <v>-4.1497018570898492E-3</v>
      </c>
      <c r="BK67" s="33">
        <f t="shared" si="14"/>
        <v>-8.1868081993975439E-3</v>
      </c>
      <c r="BL67" s="33">
        <f t="shared" si="15"/>
        <v>-7.326534989148803E-2</v>
      </c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26"/>
    </row>
    <row r="68" spans="1:91">
      <c r="A68" s="26"/>
      <c r="B68" s="106"/>
      <c r="C68" s="26" t="s">
        <v>57</v>
      </c>
      <c r="D68" s="30"/>
      <c r="E68" s="30"/>
      <c r="F68" s="30"/>
      <c r="G68" s="31">
        <v>30875267</v>
      </c>
      <c r="H68" s="31">
        <v>21052055</v>
      </c>
      <c r="I68" s="31">
        <v>4105802</v>
      </c>
      <c r="J68" s="31">
        <v>30780528</v>
      </c>
      <c r="K68" s="31">
        <v>21037589</v>
      </c>
      <c r="L68" s="31">
        <v>4105288</v>
      </c>
      <c r="M68" s="16"/>
      <c r="N68" s="17"/>
      <c r="O68" s="31"/>
      <c r="P68" s="16"/>
      <c r="Q68" s="17"/>
      <c r="R68" s="31"/>
      <c r="S68" s="31"/>
      <c r="T68" s="31"/>
      <c r="U68" s="31"/>
      <c r="V68" s="31"/>
      <c r="W68" s="31"/>
      <c r="X68" s="31"/>
      <c r="Y68" s="31"/>
      <c r="Z68" s="31"/>
      <c r="AA68" s="32">
        <v>31451885</v>
      </c>
      <c r="AB68" s="32">
        <v>21658297</v>
      </c>
      <c r="AC68" s="32">
        <v>4947154</v>
      </c>
      <c r="AD68" s="32">
        <v>31361136</v>
      </c>
      <c r="AE68" s="32">
        <v>21649686</v>
      </c>
      <c r="AF68" s="32">
        <v>4952811</v>
      </c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33">
        <f t="shared" si="10"/>
        <v>-1.8333336777747955E-2</v>
      </c>
      <c r="BH68" s="33">
        <f t="shared" si="11"/>
        <v>-2.7991212790183795E-2</v>
      </c>
      <c r="BI68" s="33">
        <f t="shared" si="12"/>
        <v>-0.17006788145264939</v>
      </c>
      <c r="BJ68" s="33">
        <f t="shared" si="13"/>
        <v>-1.8513615068025624E-2</v>
      </c>
      <c r="BK68" s="33">
        <f t="shared" si="14"/>
        <v>-2.8272788806267268E-2</v>
      </c>
      <c r="BL68" s="33">
        <f t="shared" si="15"/>
        <v>-0.17111959249000219</v>
      </c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26"/>
    </row>
    <row r="69" spans="1:91">
      <c r="A69" s="26"/>
      <c r="B69" s="106"/>
      <c r="C69" s="26" t="s">
        <v>58</v>
      </c>
      <c r="D69" s="30"/>
      <c r="E69" s="30"/>
      <c r="F69" s="30"/>
      <c r="G69" s="31">
        <v>17241721</v>
      </c>
      <c r="H69" s="31">
        <v>12357311</v>
      </c>
      <c r="I69" s="31">
        <v>1902111</v>
      </c>
      <c r="J69" s="31">
        <v>17187474</v>
      </c>
      <c r="K69" s="31">
        <v>12356717</v>
      </c>
      <c r="L69" s="31">
        <v>1903513</v>
      </c>
      <c r="M69" s="16"/>
      <c r="N69" s="17"/>
      <c r="O69" s="31"/>
      <c r="P69" s="16"/>
      <c r="Q69" s="17"/>
      <c r="R69" s="31"/>
      <c r="S69" s="31"/>
      <c r="T69" s="31"/>
      <c r="U69" s="31"/>
      <c r="V69" s="31"/>
      <c r="W69" s="31"/>
      <c r="X69" s="31"/>
      <c r="Y69" s="31"/>
      <c r="Z69" s="31"/>
      <c r="AA69" s="32">
        <v>17703318</v>
      </c>
      <c r="AB69" s="32">
        <v>12828349</v>
      </c>
      <c r="AC69" s="32">
        <v>2535991</v>
      </c>
      <c r="AD69" s="32">
        <v>17650912</v>
      </c>
      <c r="AE69" s="32">
        <v>12830633</v>
      </c>
      <c r="AF69" s="32">
        <v>2538768</v>
      </c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33">
        <f t="shared" ref="BG69:BG132" si="16">G69/AA69-1</f>
        <v>-2.6074038776233932E-2</v>
      </c>
      <c r="BH69" s="33">
        <f t="shared" si="11"/>
        <v>-3.6718520832259904E-2</v>
      </c>
      <c r="BI69" s="33">
        <f t="shared" si="12"/>
        <v>-0.24995356844720662</v>
      </c>
      <c r="BJ69" s="33">
        <f t="shared" si="13"/>
        <v>-2.6255753810341398E-2</v>
      </c>
      <c r="BK69" s="33">
        <f t="shared" si="14"/>
        <v>-3.6936291451871495E-2</v>
      </c>
      <c r="BL69" s="33">
        <f t="shared" si="15"/>
        <v>-0.25022176110617433</v>
      </c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26"/>
    </row>
    <row r="70" spans="1:91" ht="16.5" thickBot="1">
      <c r="A70" s="26"/>
      <c r="B70" s="107"/>
      <c r="C70" s="26" t="s">
        <v>59</v>
      </c>
      <c r="D70" s="30"/>
      <c r="E70" s="30"/>
      <c r="F70" s="30"/>
      <c r="G70" s="31">
        <v>8848986</v>
      </c>
      <c r="H70" s="31">
        <v>6401651</v>
      </c>
      <c r="I70" s="31">
        <v>872502</v>
      </c>
      <c r="J70" s="31">
        <v>8826993</v>
      </c>
      <c r="K70" s="31">
        <v>6404329</v>
      </c>
      <c r="L70" s="31">
        <v>873228</v>
      </c>
      <c r="M70" s="18"/>
      <c r="N70" s="19"/>
      <c r="O70" s="31"/>
      <c r="P70" s="18"/>
      <c r="Q70" s="19"/>
      <c r="R70" s="31"/>
      <c r="S70" s="31"/>
      <c r="T70" s="31"/>
      <c r="U70" s="31"/>
      <c r="V70" s="31"/>
      <c r="W70" s="31"/>
      <c r="X70" s="31"/>
      <c r="Y70" s="31"/>
      <c r="Z70" s="31"/>
      <c r="AA70" s="32">
        <v>9005045</v>
      </c>
      <c r="AB70" s="32">
        <v>6562389</v>
      </c>
      <c r="AC70" s="32">
        <v>1111539</v>
      </c>
      <c r="AD70" s="32">
        <v>8980936</v>
      </c>
      <c r="AE70" s="32">
        <v>6563552</v>
      </c>
      <c r="AF70" s="32">
        <v>1113930</v>
      </c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33">
        <f t="shared" si="16"/>
        <v>-1.7330174363370809E-2</v>
      </c>
      <c r="BH70" s="33">
        <f t="shared" ref="BH70:BH133" si="17">H70/AB70-1</f>
        <v>-2.4493823819343841E-2</v>
      </c>
      <c r="BI70" s="33">
        <f t="shared" ref="BI70:BI133" si="18">I70/AC70-1</f>
        <v>-0.21505048405858906</v>
      </c>
      <c r="BJ70" s="33">
        <f t="shared" ref="BJ70:BJ133" si="19">J70/AD70-1</f>
        <v>-1.7141086407920114E-2</v>
      </c>
      <c r="BK70" s="33">
        <f t="shared" ref="BK70:BK133" si="20">K70/AE70-1</f>
        <v>-2.4258663601659625E-2</v>
      </c>
      <c r="BL70" s="33">
        <f t="shared" ref="BL70:BL133" si="21">L70/AF70-1</f>
        <v>-0.2160835959171582</v>
      </c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26"/>
    </row>
    <row r="71" spans="1:91">
      <c r="A71" s="26"/>
      <c r="B71" s="105" t="s">
        <v>286</v>
      </c>
      <c r="C71" s="26" t="s">
        <v>291</v>
      </c>
      <c r="D71" s="30"/>
      <c r="E71" s="30"/>
      <c r="F71" s="30"/>
      <c r="G71" s="31">
        <v>357274845</v>
      </c>
      <c r="H71" s="31">
        <v>228335771</v>
      </c>
      <c r="I71" s="31">
        <v>47010723</v>
      </c>
      <c r="J71" s="31">
        <v>352933615</v>
      </c>
      <c r="K71" s="31">
        <v>225843220</v>
      </c>
      <c r="L71" s="31">
        <v>46864894</v>
      </c>
      <c r="M71" s="14"/>
      <c r="N71" s="15"/>
      <c r="O71" s="31"/>
      <c r="P71" s="14"/>
      <c r="Q71" s="15"/>
      <c r="R71" s="31"/>
      <c r="S71" s="31"/>
      <c r="T71" s="31"/>
      <c r="U71" s="31"/>
      <c r="V71" s="31"/>
      <c r="W71" s="31"/>
      <c r="X71" s="31"/>
      <c r="Y71" s="31"/>
      <c r="Z71" s="31"/>
      <c r="AA71" s="32">
        <v>357532999</v>
      </c>
      <c r="AB71" s="32">
        <v>228756249</v>
      </c>
      <c r="AC71" s="32">
        <v>49792975</v>
      </c>
      <c r="AD71" s="32">
        <v>353299282</v>
      </c>
      <c r="AE71" s="32">
        <v>226380348</v>
      </c>
      <c r="AF71" s="32">
        <v>49765480</v>
      </c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33">
        <f t="shared" si="16"/>
        <v>-7.2204244285711816E-4</v>
      </c>
      <c r="BH71" s="33">
        <f t="shared" si="17"/>
        <v>-1.8381049778447567E-3</v>
      </c>
      <c r="BI71" s="33">
        <f t="shared" si="18"/>
        <v>-5.5876396218542901E-2</v>
      </c>
      <c r="BJ71" s="33">
        <f t="shared" si="19"/>
        <v>-1.0350063490930372E-3</v>
      </c>
      <c r="BK71" s="33">
        <f t="shared" si="20"/>
        <v>-2.372679451840054E-3</v>
      </c>
      <c r="BL71" s="33">
        <f t="shared" si="21"/>
        <v>-5.8285100435080728E-2</v>
      </c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26"/>
    </row>
    <row r="72" spans="1:91">
      <c r="A72" s="26"/>
      <c r="B72" s="106"/>
      <c r="C72" s="26" t="s">
        <v>292</v>
      </c>
      <c r="D72" s="30"/>
      <c r="E72" s="30"/>
      <c r="F72" s="30"/>
      <c r="G72" s="31">
        <v>222915071</v>
      </c>
      <c r="H72" s="31">
        <v>149578825</v>
      </c>
      <c r="I72" s="31">
        <v>27630102</v>
      </c>
      <c r="J72" s="31">
        <v>221756736</v>
      </c>
      <c r="K72" s="31">
        <v>149532346</v>
      </c>
      <c r="L72" s="31">
        <v>27739242</v>
      </c>
      <c r="M72" s="16"/>
      <c r="N72" s="17"/>
      <c r="O72" s="31"/>
      <c r="P72" s="16"/>
      <c r="Q72" s="17"/>
      <c r="R72" s="31"/>
      <c r="S72" s="31"/>
      <c r="T72" s="31"/>
      <c r="U72" s="31"/>
      <c r="V72" s="31"/>
      <c r="W72" s="31"/>
      <c r="X72" s="31"/>
      <c r="Y72" s="31"/>
      <c r="Z72" s="31"/>
      <c r="AA72" s="32">
        <v>223705486</v>
      </c>
      <c r="AB72" s="32">
        <v>150451350</v>
      </c>
      <c r="AC72" s="32">
        <v>29714856</v>
      </c>
      <c r="AD72" s="32">
        <v>222474241</v>
      </c>
      <c r="AE72" s="32">
        <v>150355702</v>
      </c>
      <c r="AF72" s="32">
        <v>29824691</v>
      </c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33">
        <f t="shared" si="16"/>
        <v>-3.5332839356474466E-3</v>
      </c>
      <c r="BH72" s="33">
        <f t="shared" si="17"/>
        <v>-5.7993829899166682E-3</v>
      </c>
      <c r="BI72" s="33">
        <f t="shared" si="18"/>
        <v>-7.0158643878334814E-2</v>
      </c>
      <c r="BJ72" s="33">
        <f t="shared" si="19"/>
        <v>-3.2251149471277385E-3</v>
      </c>
      <c r="BK72" s="33">
        <f t="shared" si="20"/>
        <v>-5.4760543767072845E-3</v>
      </c>
      <c r="BL72" s="33">
        <f t="shared" si="21"/>
        <v>-6.9923574396797639E-2</v>
      </c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26"/>
    </row>
    <row r="73" spans="1:91">
      <c r="A73" s="26"/>
      <c r="B73" s="106"/>
      <c r="C73" s="26" t="s">
        <v>293</v>
      </c>
      <c r="D73" s="30"/>
      <c r="E73" s="30"/>
      <c r="F73" s="30"/>
      <c r="G73" s="31">
        <v>141235757</v>
      </c>
      <c r="H73" s="31">
        <v>99175186</v>
      </c>
      <c r="I73" s="31">
        <v>15585142</v>
      </c>
      <c r="J73" s="31">
        <v>140594504</v>
      </c>
      <c r="K73" s="31">
        <v>99123039</v>
      </c>
      <c r="L73" s="31">
        <v>15608843</v>
      </c>
      <c r="M73" s="16"/>
      <c r="N73" s="17"/>
      <c r="O73" s="31"/>
      <c r="P73" s="16"/>
      <c r="Q73" s="17"/>
      <c r="R73" s="31"/>
      <c r="S73" s="31"/>
      <c r="T73" s="31"/>
      <c r="U73" s="31"/>
      <c r="V73" s="31"/>
      <c r="W73" s="31"/>
      <c r="X73" s="31"/>
      <c r="Y73" s="31"/>
      <c r="Z73" s="31"/>
      <c r="AA73" s="32">
        <v>142413748</v>
      </c>
      <c r="AB73" s="32">
        <v>100312637</v>
      </c>
      <c r="AC73" s="32">
        <v>17470173</v>
      </c>
      <c r="AD73" s="32">
        <v>141790119</v>
      </c>
      <c r="AE73" s="32">
        <v>100307949</v>
      </c>
      <c r="AF73" s="32">
        <v>17511785</v>
      </c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33">
        <f t="shared" si="16"/>
        <v>-8.2716101257302999E-3</v>
      </c>
      <c r="BH73" s="33">
        <f t="shared" si="17"/>
        <v>-1.1339059903290205E-2</v>
      </c>
      <c r="BI73" s="33">
        <f t="shared" si="18"/>
        <v>-0.10789996183781347</v>
      </c>
      <c r="BJ73" s="33">
        <f t="shared" si="19"/>
        <v>-8.4322871609974204E-3</v>
      </c>
      <c r="BK73" s="33">
        <f t="shared" si="20"/>
        <v>-1.1812722838147161E-2</v>
      </c>
      <c r="BL73" s="33">
        <f t="shared" si="21"/>
        <v>-0.10866636382299122</v>
      </c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26"/>
    </row>
    <row r="74" spans="1:91" ht="16.5" thickBot="1">
      <c r="A74" s="26"/>
      <c r="B74" s="106"/>
      <c r="C74" s="26" t="s">
        <v>294</v>
      </c>
      <c r="D74" s="30"/>
      <c r="E74" s="30"/>
      <c r="F74" s="30"/>
      <c r="G74" s="31">
        <v>88464759</v>
      </c>
      <c r="H74" s="31">
        <v>64241422</v>
      </c>
      <c r="I74" s="31">
        <v>8489561</v>
      </c>
      <c r="J74" s="31">
        <v>88233197</v>
      </c>
      <c r="K74" s="31">
        <v>64358909</v>
      </c>
      <c r="L74" s="31">
        <v>8497649</v>
      </c>
      <c r="M74" s="18"/>
      <c r="N74" s="19"/>
      <c r="O74" s="31"/>
      <c r="P74" s="18"/>
      <c r="Q74" s="19"/>
      <c r="R74" s="31"/>
      <c r="S74" s="31"/>
      <c r="T74" s="31"/>
      <c r="U74" s="31"/>
      <c r="V74" s="31"/>
      <c r="W74" s="31"/>
      <c r="X74" s="31"/>
      <c r="Y74" s="31"/>
      <c r="Z74" s="31"/>
      <c r="AA74" s="32">
        <v>89753872</v>
      </c>
      <c r="AB74" s="32">
        <v>65504120</v>
      </c>
      <c r="AC74" s="32">
        <v>10101034</v>
      </c>
      <c r="AD74" s="32">
        <v>89493811</v>
      </c>
      <c r="AE74" s="32">
        <v>65597805</v>
      </c>
      <c r="AF74" s="32">
        <v>10103467</v>
      </c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33">
        <f t="shared" si="16"/>
        <v>-1.4362756405651211E-2</v>
      </c>
      <c r="BH74" s="33">
        <f t="shared" si="17"/>
        <v>-1.9276619546984231E-2</v>
      </c>
      <c r="BI74" s="33">
        <f t="shared" si="18"/>
        <v>-0.15953544953912635</v>
      </c>
      <c r="BJ74" s="33">
        <f t="shared" si="19"/>
        <v>-1.4086046687630693E-2</v>
      </c>
      <c r="BK74" s="33">
        <f t="shared" si="20"/>
        <v>-1.8886241696654316E-2</v>
      </c>
      <c r="BL74" s="33">
        <f t="shared" si="21"/>
        <v>-0.15893732319806653</v>
      </c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26"/>
    </row>
    <row r="75" spans="1:91">
      <c r="A75" s="26"/>
      <c r="B75" s="106"/>
      <c r="C75" s="26" t="s">
        <v>295</v>
      </c>
      <c r="D75" s="30"/>
      <c r="E75" s="30"/>
      <c r="F75" s="30"/>
      <c r="G75" s="31">
        <v>234339971</v>
      </c>
      <c r="H75" s="31">
        <v>156119420</v>
      </c>
      <c r="I75" s="31">
        <v>29609744</v>
      </c>
      <c r="J75" s="31">
        <v>230221351</v>
      </c>
      <c r="K75" s="31">
        <v>153584599</v>
      </c>
      <c r="L75" s="31">
        <v>29398261</v>
      </c>
      <c r="M75" s="14"/>
      <c r="N75" s="15"/>
      <c r="O75" s="31"/>
      <c r="P75" s="14"/>
      <c r="Q75" s="15"/>
      <c r="R75" s="31"/>
      <c r="S75" s="31"/>
      <c r="T75" s="31"/>
      <c r="U75" s="31"/>
      <c r="V75" s="31"/>
      <c r="W75" s="31"/>
      <c r="X75" s="31"/>
      <c r="Y75" s="31"/>
      <c r="Z75" s="31"/>
      <c r="AA75" s="32">
        <v>237010194</v>
      </c>
      <c r="AB75" s="32">
        <v>158958491</v>
      </c>
      <c r="AC75" s="32">
        <v>34274940</v>
      </c>
      <c r="AD75" s="32">
        <v>233029838</v>
      </c>
      <c r="AE75" s="32">
        <v>156576274</v>
      </c>
      <c r="AF75" s="32">
        <v>34166190</v>
      </c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33">
        <f t="shared" si="16"/>
        <v>-1.1266279120466849E-2</v>
      </c>
      <c r="BH75" s="33">
        <f t="shared" si="17"/>
        <v>-1.7860455154924737E-2</v>
      </c>
      <c r="BI75" s="33">
        <f t="shared" si="18"/>
        <v>-0.13611098954513123</v>
      </c>
      <c r="BJ75" s="33">
        <f t="shared" si="19"/>
        <v>-1.2052048888262945E-2</v>
      </c>
      <c r="BK75" s="33">
        <f t="shared" si="20"/>
        <v>-1.9106822020812708E-2</v>
      </c>
      <c r="BL75" s="33">
        <f t="shared" si="21"/>
        <v>-0.13955108837128172</v>
      </c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26"/>
    </row>
    <row r="76" spans="1:91">
      <c r="A76" s="26"/>
      <c r="B76" s="106"/>
      <c r="C76" s="26" t="s">
        <v>296</v>
      </c>
      <c r="D76" s="30"/>
      <c r="E76" s="30"/>
      <c r="F76" s="30"/>
      <c r="G76" s="31">
        <v>133982462</v>
      </c>
      <c r="H76" s="31">
        <v>93145643</v>
      </c>
      <c r="I76" s="31">
        <v>15580597</v>
      </c>
      <c r="J76" s="31">
        <v>133044093</v>
      </c>
      <c r="K76" s="31">
        <v>92978693</v>
      </c>
      <c r="L76" s="31">
        <v>15626834</v>
      </c>
      <c r="M76" s="16"/>
      <c r="N76" s="17"/>
      <c r="O76" s="31"/>
      <c r="P76" s="16"/>
      <c r="Q76" s="17"/>
      <c r="R76" s="31"/>
      <c r="S76" s="31"/>
      <c r="T76" s="31"/>
      <c r="U76" s="31"/>
      <c r="V76" s="31"/>
      <c r="W76" s="31"/>
      <c r="X76" s="31"/>
      <c r="Y76" s="31"/>
      <c r="Z76" s="31"/>
      <c r="AA76" s="32">
        <v>135327886</v>
      </c>
      <c r="AB76" s="32">
        <v>94608687</v>
      </c>
      <c r="AC76" s="32">
        <v>17904327</v>
      </c>
      <c r="AD76" s="32">
        <v>134331710</v>
      </c>
      <c r="AE76" s="32">
        <v>94396082</v>
      </c>
      <c r="AF76" s="32">
        <v>17944882</v>
      </c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33">
        <f t="shared" si="16"/>
        <v>-9.9419568262523184E-3</v>
      </c>
      <c r="BH76" s="33">
        <f t="shared" si="17"/>
        <v>-1.5464161340702276E-2</v>
      </c>
      <c r="BI76" s="33">
        <f t="shared" si="18"/>
        <v>-0.12978594503998953</v>
      </c>
      <c r="BJ76" s="33">
        <f t="shared" si="19"/>
        <v>-9.5853540463379794E-3</v>
      </c>
      <c r="BK76" s="33">
        <f t="shared" si="20"/>
        <v>-1.5015337183168276E-2</v>
      </c>
      <c r="BL76" s="33">
        <f t="shared" si="21"/>
        <v>-0.12917599569615446</v>
      </c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26"/>
    </row>
    <row r="77" spans="1:91">
      <c r="A77" s="26"/>
      <c r="B77" s="106"/>
      <c r="C77" s="26" t="s">
        <v>297</v>
      </c>
      <c r="D77" s="30"/>
      <c r="E77" s="30"/>
      <c r="F77" s="30"/>
      <c r="G77" s="31">
        <v>80087254</v>
      </c>
      <c r="H77" s="31">
        <v>57662545</v>
      </c>
      <c r="I77" s="31">
        <v>8046999</v>
      </c>
      <c r="J77" s="31">
        <v>79558388</v>
      </c>
      <c r="K77" s="31">
        <v>57606254</v>
      </c>
      <c r="L77" s="31">
        <v>8048279</v>
      </c>
      <c r="M77" s="16"/>
      <c r="N77" s="17"/>
      <c r="O77" s="31"/>
      <c r="P77" s="16"/>
      <c r="Q77" s="17"/>
      <c r="R77" s="31"/>
      <c r="S77" s="31"/>
      <c r="T77" s="31"/>
      <c r="U77" s="31"/>
      <c r="V77" s="31"/>
      <c r="W77" s="31"/>
      <c r="X77" s="31"/>
      <c r="Y77" s="31"/>
      <c r="Z77" s="31"/>
      <c r="AA77" s="32">
        <v>80923029</v>
      </c>
      <c r="AB77" s="32">
        <v>58544255</v>
      </c>
      <c r="AC77" s="32">
        <v>9395248</v>
      </c>
      <c r="AD77" s="32">
        <v>80389742</v>
      </c>
      <c r="AE77" s="32">
        <v>58484889</v>
      </c>
      <c r="AF77" s="32">
        <v>9405744</v>
      </c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33">
        <f t="shared" si="16"/>
        <v>-1.0328024177147399E-2</v>
      </c>
      <c r="BH77" s="33">
        <f t="shared" si="17"/>
        <v>-1.506057255319071E-2</v>
      </c>
      <c r="BI77" s="33">
        <f t="shared" si="18"/>
        <v>-0.14350329017392627</v>
      </c>
      <c r="BJ77" s="33">
        <f t="shared" si="19"/>
        <v>-1.0341543327754388E-2</v>
      </c>
      <c r="BK77" s="33">
        <f t="shared" si="20"/>
        <v>-1.5023282338793575E-2</v>
      </c>
      <c r="BL77" s="33">
        <f t="shared" si="21"/>
        <v>-0.14432297966008856</v>
      </c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26"/>
    </row>
    <row r="78" spans="1:91" ht="16.5" thickBot="1">
      <c r="A78" s="26"/>
      <c r="B78" s="106"/>
      <c r="C78" s="26" t="s">
        <v>298</v>
      </c>
      <c r="D78" s="30"/>
      <c r="E78" s="30"/>
      <c r="F78" s="30"/>
      <c r="G78" s="31">
        <v>48881979</v>
      </c>
      <c r="H78" s="31">
        <v>36093497</v>
      </c>
      <c r="I78" s="31">
        <v>4115505</v>
      </c>
      <c r="J78" s="31">
        <v>48572034</v>
      </c>
      <c r="K78" s="31">
        <v>36050247</v>
      </c>
      <c r="L78" s="31">
        <v>4102199</v>
      </c>
      <c r="M78" s="18"/>
      <c r="N78" s="19"/>
      <c r="O78" s="31"/>
      <c r="P78" s="18"/>
      <c r="Q78" s="19"/>
      <c r="R78" s="31"/>
      <c r="S78" s="31"/>
      <c r="T78" s="31"/>
      <c r="U78" s="31"/>
      <c r="V78" s="31"/>
      <c r="W78" s="31"/>
      <c r="X78" s="31"/>
      <c r="Y78" s="31"/>
      <c r="Z78" s="31"/>
      <c r="AA78" s="32">
        <v>49323309</v>
      </c>
      <c r="AB78" s="32">
        <v>36552137</v>
      </c>
      <c r="AC78" s="32">
        <v>4882979</v>
      </c>
      <c r="AD78" s="32">
        <v>49001072</v>
      </c>
      <c r="AE78" s="32">
        <v>36504663</v>
      </c>
      <c r="AF78" s="32">
        <v>4865098</v>
      </c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33">
        <f t="shared" si="16"/>
        <v>-8.9476965140355968E-3</v>
      </c>
      <c r="BH78" s="33">
        <f t="shared" si="17"/>
        <v>-1.254755638500693E-2</v>
      </c>
      <c r="BI78" s="33">
        <f t="shared" si="18"/>
        <v>-0.15717331571567272</v>
      </c>
      <c r="BJ78" s="33">
        <f t="shared" si="19"/>
        <v>-8.7556859980533197E-3</v>
      </c>
      <c r="BK78" s="33">
        <f t="shared" si="20"/>
        <v>-1.2448163129187062E-2</v>
      </c>
      <c r="BL78" s="33">
        <f t="shared" si="21"/>
        <v>-0.15681061306473165</v>
      </c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26"/>
    </row>
    <row r="79" spans="1:91">
      <c r="A79" s="26"/>
      <c r="B79" s="106"/>
      <c r="C79" s="26" t="s">
        <v>299</v>
      </c>
      <c r="D79" s="30"/>
      <c r="E79" s="30"/>
      <c r="F79" s="30"/>
      <c r="G79" s="31">
        <v>257213223</v>
      </c>
      <c r="H79" s="31">
        <v>163248431</v>
      </c>
      <c r="I79" s="31">
        <v>33710355</v>
      </c>
      <c r="J79" s="31">
        <v>252897834</v>
      </c>
      <c r="K79" s="31">
        <v>160669365</v>
      </c>
      <c r="L79" s="31">
        <v>33556858</v>
      </c>
      <c r="M79" s="14"/>
      <c r="N79" s="15"/>
      <c r="O79" s="31"/>
      <c r="P79" s="14"/>
      <c r="Q79" s="15"/>
      <c r="R79" s="31"/>
      <c r="S79" s="31"/>
      <c r="T79" s="31"/>
      <c r="U79" s="31"/>
      <c r="V79" s="31"/>
      <c r="W79" s="31"/>
      <c r="X79" s="31"/>
      <c r="Y79" s="31"/>
      <c r="Z79" s="31"/>
      <c r="AA79" s="32">
        <v>258257572</v>
      </c>
      <c r="AB79" s="32">
        <v>164601228</v>
      </c>
      <c r="AC79" s="32">
        <v>36733563</v>
      </c>
      <c r="AD79" s="32">
        <v>254031133</v>
      </c>
      <c r="AE79" s="32">
        <v>162091354</v>
      </c>
      <c r="AF79" s="32">
        <v>36678456</v>
      </c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33">
        <f t="shared" si="16"/>
        <v>-4.043827222227625E-3</v>
      </c>
      <c r="BH79" s="33">
        <f t="shared" si="17"/>
        <v>-8.2186324879666151E-3</v>
      </c>
      <c r="BI79" s="33">
        <f t="shared" si="18"/>
        <v>-8.2300973635473396E-2</v>
      </c>
      <c r="BJ79" s="33">
        <f t="shared" si="19"/>
        <v>-4.4612602660792922E-3</v>
      </c>
      <c r="BK79" s="33">
        <f t="shared" si="20"/>
        <v>-8.7727627964659938E-3</v>
      </c>
      <c r="BL79" s="33">
        <f t="shared" si="21"/>
        <v>-8.5107126646770559E-2</v>
      </c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26"/>
    </row>
    <row r="80" spans="1:91">
      <c r="A80" s="26"/>
      <c r="B80" s="106"/>
      <c r="C80" s="26" t="s">
        <v>300</v>
      </c>
      <c r="D80" s="30"/>
      <c r="E80" s="30"/>
      <c r="F80" s="30"/>
      <c r="G80" s="31">
        <v>156193006</v>
      </c>
      <c r="H80" s="31">
        <v>104202338</v>
      </c>
      <c r="I80" s="31">
        <v>19532664</v>
      </c>
      <c r="J80" s="31">
        <v>155182696</v>
      </c>
      <c r="K80" s="31">
        <v>104067177</v>
      </c>
      <c r="L80" s="31">
        <v>19581154</v>
      </c>
      <c r="M80" s="16"/>
      <c r="N80" s="17"/>
      <c r="O80" s="31"/>
      <c r="P80" s="16"/>
      <c r="Q80" s="17"/>
      <c r="R80" s="31"/>
      <c r="S80" s="31"/>
      <c r="T80" s="31"/>
      <c r="U80" s="31"/>
      <c r="V80" s="31"/>
      <c r="W80" s="31"/>
      <c r="X80" s="31"/>
      <c r="Y80" s="31"/>
      <c r="Z80" s="31"/>
      <c r="AA80" s="32">
        <v>157097811</v>
      </c>
      <c r="AB80" s="32">
        <v>105312987</v>
      </c>
      <c r="AC80" s="32">
        <v>21509080</v>
      </c>
      <c r="AD80" s="32">
        <v>156109822</v>
      </c>
      <c r="AE80" s="32">
        <v>105203554</v>
      </c>
      <c r="AF80" s="32">
        <v>21578162</v>
      </c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33">
        <f t="shared" si="16"/>
        <v>-5.7595010028497207E-3</v>
      </c>
      <c r="BH80" s="33">
        <f t="shared" si="17"/>
        <v>-1.0546173189447172E-2</v>
      </c>
      <c r="BI80" s="33">
        <f t="shared" si="18"/>
        <v>-9.1887519131455209E-2</v>
      </c>
      <c r="BJ80" s="33">
        <f t="shared" si="19"/>
        <v>-5.9389344509021003E-3</v>
      </c>
      <c r="BK80" s="33">
        <f t="shared" si="20"/>
        <v>-1.0801697820969069E-2</v>
      </c>
      <c r="BL80" s="33">
        <f t="shared" si="21"/>
        <v>-9.2547641453428753E-2</v>
      </c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26"/>
    </row>
    <row r="81" spans="1:91">
      <c r="A81" s="26"/>
      <c r="B81" s="106"/>
      <c r="C81" s="26" t="s">
        <v>301</v>
      </c>
      <c r="D81" s="30"/>
      <c r="E81" s="30"/>
      <c r="F81" s="30"/>
      <c r="G81" s="31">
        <v>97455927</v>
      </c>
      <c r="H81" s="31">
        <v>68090441</v>
      </c>
      <c r="I81" s="31">
        <v>10816095</v>
      </c>
      <c r="J81" s="31">
        <v>96989134</v>
      </c>
      <c r="K81" s="31">
        <v>68105204</v>
      </c>
      <c r="L81" s="31">
        <v>10834376</v>
      </c>
      <c r="M81" s="16"/>
      <c r="N81" s="17"/>
      <c r="O81" s="31"/>
      <c r="P81" s="16"/>
      <c r="Q81" s="17"/>
      <c r="R81" s="31"/>
      <c r="S81" s="31"/>
      <c r="T81" s="31"/>
      <c r="U81" s="31"/>
      <c r="V81" s="31"/>
      <c r="W81" s="31"/>
      <c r="X81" s="31"/>
      <c r="Y81" s="31"/>
      <c r="Z81" s="31"/>
      <c r="AA81" s="32">
        <v>98396270</v>
      </c>
      <c r="AB81" s="32">
        <v>69115862</v>
      </c>
      <c r="AC81" s="32">
        <v>12356494</v>
      </c>
      <c r="AD81" s="32">
        <v>97951283</v>
      </c>
      <c r="AE81" s="32">
        <v>69155532</v>
      </c>
      <c r="AF81" s="32">
        <v>12384784</v>
      </c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33">
        <f t="shared" si="16"/>
        <v>-9.5566935616563375E-3</v>
      </c>
      <c r="BH81" s="33">
        <f t="shared" si="17"/>
        <v>-1.4836261464842959E-2</v>
      </c>
      <c r="BI81" s="33">
        <f t="shared" si="18"/>
        <v>-0.12466311236828176</v>
      </c>
      <c r="BJ81" s="33">
        <f t="shared" si="19"/>
        <v>-9.8227299381060673E-3</v>
      </c>
      <c r="BK81" s="33">
        <f t="shared" si="20"/>
        <v>-1.518791005757858E-2</v>
      </c>
      <c r="BL81" s="33">
        <f t="shared" si="21"/>
        <v>-0.12518651919968893</v>
      </c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26"/>
    </row>
    <row r="82" spans="1:91" ht="16.5" thickBot="1">
      <c r="A82" s="26"/>
      <c r="B82" s="107"/>
      <c r="C82" s="26" t="s">
        <v>302</v>
      </c>
      <c r="D82" s="30"/>
      <c r="E82" s="30"/>
      <c r="F82" s="30"/>
      <c r="G82" s="31">
        <v>61811109</v>
      </c>
      <c r="H82" s="31">
        <v>44812081</v>
      </c>
      <c r="I82" s="31">
        <v>5935492</v>
      </c>
      <c r="J82" s="31">
        <v>61521226</v>
      </c>
      <c r="K82" s="31">
        <v>44793956</v>
      </c>
      <c r="L82" s="31">
        <v>5929608</v>
      </c>
      <c r="M82" s="18"/>
      <c r="N82" s="19"/>
      <c r="O82" s="31"/>
      <c r="P82" s="18"/>
      <c r="Q82" s="19"/>
      <c r="R82" s="31"/>
      <c r="S82" s="31"/>
      <c r="T82" s="31"/>
      <c r="U82" s="31"/>
      <c r="V82" s="31"/>
      <c r="W82" s="31"/>
      <c r="X82" s="31"/>
      <c r="Y82" s="31"/>
      <c r="Z82" s="31"/>
      <c r="AA82" s="32">
        <v>62384453</v>
      </c>
      <c r="AB82" s="32">
        <v>45417255</v>
      </c>
      <c r="AC82" s="32">
        <v>6876685</v>
      </c>
      <c r="AD82" s="32">
        <v>62146232</v>
      </c>
      <c r="AE82" s="32">
        <v>45430608</v>
      </c>
      <c r="AF82" s="32">
        <v>6877768</v>
      </c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33">
        <f t="shared" si="16"/>
        <v>-9.1904949459122864E-3</v>
      </c>
      <c r="BH82" s="33">
        <f t="shared" si="17"/>
        <v>-1.3324759499445782E-2</v>
      </c>
      <c r="BI82" s="33">
        <f t="shared" si="18"/>
        <v>-0.13686725508002762</v>
      </c>
      <c r="BJ82" s="33">
        <f t="shared" si="19"/>
        <v>-1.0057021638898433E-2</v>
      </c>
      <c r="BK82" s="33">
        <f t="shared" si="20"/>
        <v>-1.401372396336853E-2</v>
      </c>
      <c r="BL82" s="33">
        <f t="shared" si="21"/>
        <v>-0.13785867740813584</v>
      </c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26"/>
    </row>
    <row r="83" spans="1:91">
      <c r="A83" s="26"/>
      <c r="B83" s="105" t="s">
        <v>436</v>
      </c>
      <c r="C83" s="26" t="s">
        <v>303</v>
      </c>
      <c r="D83" s="30"/>
      <c r="E83" s="30"/>
      <c r="F83" s="30"/>
      <c r="G83" s="31">
        <v>259747350</v>
      </c>
      <c r="H83" s="31">
        <v>170745621</v>
      </c>
      <c r="I83" s="31">
        <v>31040459</v>
      </c>
      <c r="J83" s="31">
        <v>258685560</v>
      </c>
      <c r="K83" s="31">
        <v>170511855</v>
      </c>
      <c r="L83" s="31">
        <v>31084193</v>
      </c>
      <c r="M83" s="14"/>
      <c r="N83" s="15"/>
      <c r="O83" s="31"/>
      <c r="P83" s="14"/>
      <c r="Q83" s="15"/>
      <c r="R83" s="31"/>
      <c r="S83" s="31"/>
      <c r="T83" s="31"/>
      <c r="U83" s="31"/>
      <c r="V83" s="31"/>
      <c r="W83" s="31"/>
      <c r="X83" s="31"/>
      <c r="Y83" s="31"/>
      <c r="Z83" s="31"/>
      <c r="AA83" s="32">
        <v>262403301</v>
      </c>
      <c r="AB83" s="32">
        <v>173789695</v>
      </c>
      <c r="AC83" s="32">
        <v>36350552</v>
      </c>
      <c r="AD83" s="32">
        <v>261448465</v>
      </c>
      <c r="AE83" s="32">
        <v>173664946</v>
      </c>
      <c r="AF83" s="32">
        <v>36472653</v>
      </c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33">
        <f t="shared" si="16"/>
        <v>-1.01216371512034E-2</v>
      </c>
      <c r="BH83" s="33">
        <f t="shared" si="17"/>
        <v>-1.751584868136169E-2</v>
      </c>
      <c r="BI83" s="33">
        <f t="shared" si="18"/>
        <v>-0.146080120048796</v>
      </c>
      <c r="BJ83" s="33">
        <f t="shared" si="19"/>
        <v>-1.0567684916413689E-2</v>
      </c>
      <c r="BK83" s="33">
        <f t="shared" si="20"/>
        <v>-1.8156174130846137E-2</v>
      </c>
      <c r="BL83" s="33">
        <f t="shared" si="21"/>
        <v>-0.14773973256072159</v>
      </c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26"/>
    </row>
    <row r="84" spans="1:91">
      <c r="A84" s="26"/>
      <c r="B84" s="106"/>
      <c r="C84" s="26" t="s">
        <v>304</v>
      </c>
      <c r="D84" s="30"/>
      <c r="E84" s="30"/>
      <c r="F84" s="30"/>
      <c r="G84" s="31">
        <v>150754720</v>
      </c>
      <c r="H84" s="31">
        <v>102442137</v>
      </c>
      <c r="I84" s="31">
        <v>17358509</v>
      </c>
      <c r="J84" s="31">
        <v>150178163</v>
      </c>
      <c r="K84" s="31">
        <v>102411725</v>
      </c>
      <c r="L84" s="31">
        <v>17390914</v>
      </c>
      <c r="M84" s="16"/>
      <c r="N84" s="17"/>
      <c r="O84" s="31"/>
      <c r="P84" s="16"/>
      <c r="Q84" s="17"/>
      <c r="R84" s="31"/>
      <c r="S84" s="31"/>
      <c r="T84" s="31"/>
      <c r="U84" s="31"/>
      <c r="V84" s="31"/>
      <c r="W84" s="31"/>
      <c r="X84" s="31"/>
      <c r="Y84" s="31"/>
      <c r="Z84" s="31"/>
      <c r="AA84" s="32">
        <v>152378982</v>
      </c>
      <c r="AB84" s="32">
        <v>104273102</v>
      </c>
      <c r="AC84" s="32">
        <v>20420355</v>
      </c>
      <c r="AD84" s="32">
        <v>151763816</v>
      </c>
      <c r="AE84" s="32">
        <v>104228615</v>
      </c>
      <c r="AF84" s="32">
        <v>20475864</v>
      </c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33">
        <f t="shared" si="16"/>
        <v>-1.0659357207150832E-2</v>
      </c>
      <c r="BH84" s="33">
        <f t="shared" si="17"/>
        <v>-1.7559322249759091E-2</v>
      </c>
      <c r="BI84" s="33">
        <f t="shared" si="18"/>
        <v>-0.14994088006795181</v>
      </c>
      <c r="BJ84" s="33">
        <f t="shared" si="19"/>
        <v>-1.044816242627955E-2</v>
      </c>
      <c r="BK84" s="33">
        <f t="shared" si="20"/>
        <v>-1.7431777252340908E-2</v>
      </c>
      <c r="BL84" s="33">
        <f t="shared" si="21"/>
        <v>-0.15066275103214199</v>
      </c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26"/>
    </row>
    <row r="85" spans="1:91">
      <c r="A85" s="26"/>
      <c r="B85" s="106"/>
      <c r="C85" s="26" t="s">
        <v>305</v>
      </c>
      <c r="D85" s="30"/>
      <c r="E85" s="30"/>
      <c r="F85" s="30"/>
      <c r="G85" s="31">
        <v>88081100</v>
      </c>
      <c r="H85" s="31">
        <v>61534033</v>
      </c>
      <c r="I85" s="31">
        <v>9633046</v>
      </c>
      <c r="J85" s="31">
        <v>87243013</v>
      </c>
      <c r="K85" s="31">
        <v>61414456</v>
      </c>
      <c r="L85" s="31">
        <v>9640416</v>
      </c>
      <c r="M85" s="16"/>
      <c r="N85" s="17"/>
      <c r="O85" s="31"/>
      <c r="P85" s="16"/>
      <c r="Q85" s="17"/>
      <c r="R85" s="31"/>
      <c r="S85" s="31"/>
      <c r="T85" s="31"/>
      <c r="U85" s="31"/>
      <c r="V85" s="31"/>
      <c r="W85" s="31"/>
      <c r="X85" s="31"/>
      <c r="Y85" s="31"/>
      <c r="Z85" s="31"/>
      <c r="AA85" s="32">
        <v>89147485</v>
      </c>
      <c r="AB85" s="32">
        <v>62705509</v>
      </c>
      <c r="AC85" s="32">
        <v>11449606</v>
      </c>
      <c r="AD85" s="32">
        <v>88302524</v>
      </c>
      <c r="AE85" s="32">
        <v>62576576</v>
      </c>
      <c r="AF85" s="32">
        <v>11462521</v>
      </c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33">
        <f t="shared" si="16"/>
        <v>-1.1962031233971437E-2</v>
      </c>
      <c r="BH85" s="33">
        <f t="shared" si="17"/>
        <v>-1.8682186281272384E-2</v>
      </c>
      <c r="BI85" s="33">
        <f t="shared" si="18"/>
        <v>-0.15865698784744209</v>
      </c>
      <c r="BJ85" s="33">
        <f t="shared" si="19"/>
        <v>-1.1998649098637348E-2</v>
      </c>
      <c r="BK85" s="33">
        <f t="shared" si="20"/>
        <v>-1.8571166309898413E-2</v>
      </c>
      <c r="BL85" s="33">
        <f t="shared" si="21"/>
        <v>-0.1589619770380355</v>
      </c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26"/>
    </row>
    <row r="86" spans="1:91" ht="16.5" thickBot="1">
      <c r="A86" s="26"/>
      <c r="B86" s="106"/>
      <c r="C86" s="26" t="s">
        <v>306</v>
      </c>
      <c r="D86" s="30"/>
      <c r="E86" s="30"/>
      <c r="F86" s="30"/>
      <c r="G86" s="31">
        <v>52638454</v>
      </c>
      <c r="H86" s="31">
        <v>37241598</v>
      </c>
      <c r="I86" s="31">
        <v>5122113</v>
      </c>
      <c r="J86" s="31">
        <v>51976901</v>
      </c>
      <c r="K86" s="31">
        <v>37209847</v>
      </c>
      <c r="L86" s="31">
        <v>5125692</v>
      </c>
      <c r="M86" s="18"/>
      <c r="N86" s="19"/>
      <c r="O86" s="31"/>
      <c r="P86" s="18"/>
      <c r="Q86" s="19"/>
      <c r="R86" s="31"/>
      <c r="S86" s="31"/>
      <c r="T86" s="31"/>
      <c r="U86" s="31"/>
      <c r="V86" s="31"/>
      <c r="W86" s="31"/>
      <c r="X86" s="31"/>
      <c r="Y86" s="31"/>
      <c r="Z86" s="31"/>
      <c r="AA86" s="32">
        <v>53591977</v>
      </c>
      <c r="AB86" s="32">
        <v>38280084</v>
      </c>
      <c r="AC86" s="32">
        <v>6490222</v>
      </c>
      <c r="AD86" s="32">
        <v>52942382</v>
      </c>
      <c r="AE86" s="32">
        <v>38255931</v>
      </c>
      <c r="AF86" s="32">
        <v>6497269</v>
      </c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33">
        <f t="shared" si="16"/>
        <v>-1.7792271406595006E-2</v>
      </c>
      <c r="BH86" s="33">
        <f t="shared" si="17"/>
        <v>-2.7128623855684375E-2</v>
      </c>
      <c r="BI86" s="33">
        <f t="shared" si="18"/>
        <v>-0.21079540884733994</v>
      </c>
      <c r="BJ86" s="33">
        <f t="shared" si="19"/>
        <v>-1.8236448069148037E-2</v>
      </c>
      <c r="BK86" s="33">
        <f t="shared" si="20"/>
        <v>-2.734436132269269E-2</v>
      </c>
      <c r="BL86" s="33">
        <f t="shared" si="21"/>
        <v>-0.21110054085801278</v>
      </c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26"/>
    </row>
    <row r="87" spans="1:91">
      <c r="A87" s="26"/>
      <c r="B87" s="106"/>
      <c r="C87" s="26" t="s">
        <v>307</v>
      </c>
      <c r="D87" s="30"/>
      <c r="E87" s="30"/>
      <c r="F87" s="30"/>
      <c r="G87" s="31">
        <v>424352932</v>
      </c>
      <c r="H87" s="31">
        <v>250126261</v>
      </c>
      <c r="I87" s="31">
        <v>49239334</v>
      </c>
      <c r="J87" s="31">
        <v>422870577</v>
      </c>
      <c r="K87" s="31">
        <v>249442562</v>
      </c>
      <c r="L87" s="31">
        <v>49270257</v>
      </c>
      <c r="M87" s="14"/>
      <c r="N87" s="15"/>
      <c r="O87" s="31"/>
      <c r="P87" s="14"/>
      <c r="Q87" s="15"/>
      <c r="R87" s="31"/>
      <c r="S87" s="31"/>
      <c r="T87" s="31"/>
      <c r="U87" s="31"/>
      <c r="V87" s="31"/>
      <c r="W87" s="31"/>
      <c r="X87" s="31"/>
      <c r="Y87" s="31"/>
      <c r="Z87" s="31"/>
      <c r="AA87" s="32">
        <v>424489286</v>
      </c>
      <c r="AB87" s="32">
        <v>250838527</v>
      </c>
      <c r="AC87" s="32">
        <v>51230784</v>
      </c>
      <c r="AD87" s="32">
        <v>423029429</v>
      </c>
      <c r="AE87" s="32">
        <v>250187286</v>
      </c>
      <c r="AF87" s="32">
        <v>51297359</v>
      </c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33">
        <f t="shared" si="16"/>
        <v>-3.212189435565227E-4</v>
      </c>
      <c r="BH87" s="33">
        <f t="shared" si="17"/>
        <v>-2.8395398765835855E-3</v>
      </c>
      <c r="BI87" s="33">
        <f t="shared" si="18"/>
        <v>-3.8872135940765662E-2</v>
      </c>
      <c r="BJ87" s="33">
        <f t="shared" si="19"/>
        <v>-3.7551051796913537E-4</v>
      </c>
      <c r="BK87" s="33">
        <f t="shared" si="20"/>
        <v>-2.9766660484897844E-3</v>
      </c>
      <c r="BL87" s="33">
        <f t="shared" si="21"/>
        <v>-3.9516693247307333E-2</v>
      </c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26"/>
    </row>
    <row r="88" spans="1:91">
      <c r="A88" s="26"/>
      <c r="B88" s="106"/>
      <c r="C88" s="26" t="s">
        <v>308</v>
      </c>
      <c r="D88" s="30"/>
      <c r="E88" s="30"/>
      <c r="F88" s="30"/>
      <c r="G88" s="31">
        <v>287158439</v>
      </c>
      <c r="H88" s="31">
        <v>180431075</v>
      </c>
      <c r="I88" s="31">
        <v>32288022</v>
      </c>
      <c r="J88" s="31">
        <v>286444404</v>
      </c>
      <c r="K88" s="31">
        <v>180305713</v>
      </c>
      <c r="L88" s="31">
        <v>32311046</v>
      </c>
      <c r="M88" s="16"/>
      <c r="N88" s="17"/>
      <c r="O88" s="31"/>
      <c r="P88" s="16"/>
      <c r="Q88" s="17"/>
      <c r="R88" s="31"/>
      <c r="S88" s="31"/>
      <c r="T88" s="31"/>
      <c r="U88" s="31"/>
      <c r="V88" s="31"/>
      <c r="W88" s="31"/>
      <c r="X88" s="31"/>
      <c r="Y88" s="31"/>
      <c r="Z88" s="31"/>
      <c r="AA88" s="32">
        <v>287650976</v>
      </c>
      <c r="AB88" s="32">
        <v>181308245</v>
      </c>
      <c r="AC88" s="32">
        <v>34132000</v>
      </c>
      <c r="AD88" s="32">
        <v>286952457</v>
      </c>
      <c r="AE88" s="32">
        <v>181210529</v>
      </c>
      <c r="AF88" s="32">
        <v>34177849</v>
      </c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33">
        <f t="shared" si="16"/>
        <v>-1.7122730012917309E-3</v>
      </c>
      <c r="BH88" s="33">
        <f t="shared" si="17"/>
        <v>-4.8380039197886138E-3</v>
      </c>
      <c r="BI88" s="33">
        <f t="shared" si="18"/>
        <v>-5.4024903316535755E-2</v>
      </c>
      <c r="BJ88" s="33">
        <f t="shared" si="19"/>
        <v>-1.7705128065865772E-3</v>
      </c>
      <c r="BK88" s="33">
        <f t="shared" si="20"/>
        <v>-4.9931756448876596E-3</v>
      </c>
      <c r="BL88" s="33">
        <f t="shared" si="21"/>
        <v>-5.4620260040355362E-2</v>
      </c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26"/>
    </row>
    <row r="89" spans="1:91">
      <c r="A89" s="26"/>
      <c r="B89" s="106"/>
      <c r="C89" s="26" t="s">
        <v>309</v>
      </c>
      <c r="D89" s="30"/>
      <c r="E89" s="30"/>
      <c r="F89" s="30"/>
      <c r="G89" s="31">
        <v>190816296</v>
      </c>
      <c r="H89" s="31">
        <v>126973102</v>
      </c>
      <c r="I89" s="31">
        <v>20732540</v>
      </c>
      <c r="J89" s="31">
        <v>190225247</v>
      </c>
      <c r="K89" s="31">
        <v>126892548</v>
      </c>
      <c r="L89" s="31">
        <v>20725597</v>
      </c>
      <c r="M89" s="16"/>
      <c r="N89" s="17"/>
      <c r="O89" s="31"/>
      <c r="P89" s="16"/>
      <c r="Q89" s="17"/>
      <c r="R89" s="31"/>
      <c r="S89" s="31"/>
      <c r="T89" s="31"/>
      <c r="U89" s="31"/>
      <c r="V89" s="31"/>
      <c r="W89" s="31"/>
      <c r="X89" s="31"/>
      <c r="Y89" s="31"/>
      <c r="Z89" s="31"/>
      <c r="AA89" s="32">
        <v>191208028</v>
      </c>
      <c r="AB89" s="32">
        <v>127564142</v>
      </c>
      <c r="AC89" s="32">
        <v>21970750</v>
      </c>
      <c r="AD89" s="32">
        <v>190560189</v>
      </c>
      <c r="AE89" s="32">
        <v>127450512</v>
      </c>
      <c r="AF89" s="32">
        <v>21950722</v>
      </c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33">
        <f t="shared" si="16"/>
        <v>-2.0487215107934942E-3</v>
      </c>
      <c r="BH89" s="33">
        <f t="shared" si="17"/>
        <v>-4.6332769596020285E-3</v>
      </c>
      <c r="BI89" s="33">
        <f t="shared" si="18"/>
        <v>-5.6357202189274425E-2</v>
      </c>
      <c r="BJ89" s="33">
        <f t="shared" si="19"/>
        <v>-1.7576703809839556E-3</v>
      </c>
      <c r="BK89" s="33">
        <f t="shared" si="20"/>
        <v>-4.3778874736886131E-3</v>
      </c>
      <c r="BL89" s="33">
        <f t="shared" si="21"/>
        <v>-5.5812514959644566E-2</v>
      </c>
      <c r="BM89" s="33"/>
      <c r="BN89" s="33"/>
      <c r="BO89" s="33"/>
      <c r="BP89" s="33"/>
      <c r="BQ89" s="33"/>
      <c r="BR89" s="33"/>
      <c r="BS89" s="33"/>
      <c r="BT89" s="33"/>
      <c r="BU89" s="33"/>
      <c r="BV89" s="33"/>
      <c r="BW89" s="33"/>
      <c r="BX89" s="33"/>
      <c r="BY89" s="33"/>
      <c r="BZ89" s="33"/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26"/>
    </row>
    <row r="90" spans="1:91" ht="16.5" thickBot="1">
      <c r="A90" s="26"/>
      <c r="B90" s="106"/>
      <c r="C90" s="26" t="s">
        <v>310</v>
      </c>
      <c r="D90" s="30"/>
      <c r="E90" s="30"/>
      <c r="F90" s="30"/>
      <c r="G90" s="31">
        <v>127862963</v>
      </c>
      <c r="H90" s="31">
        <v>89432971</v>
      </c>
      <c r="I90" s="31">
        <v>13074468</v>
      </c>
      <c r="J90" s="31">
        <v>127389473</v>
      </c>
      <c r="K90" s="31">
        <v>89400370</v>
      </c>
      <c r="L90" s="31">
        <v>13064911</v>
      </c>
      <c r="M90" s="18"/>
      <c r="N90" s="19"/>
      <c r="O90" s="31"/>
      <c r="P90" s="18"/>
      <c r="Q90" s="19"/>
      <c r="R90" s="31"/>
      <c r="S90" s="31"/>
      <c r="T90" s="31"/>
      <c r="U90" s="31"/>
      <c r="V90" s="31"/>
      <c r="W90" s="31"/>
      <c r="X90" s="31"/>
      <c r="Y90" s="31"/>
      <c r="Z90" s="31"/>
      <c r="AA90" s="32">
        <v>128481743</v>
      </c>
      <c r="AB90" s="32">
        <v>90151861</v>
      </c>
      <c r="AC90" s="32">
        <v>14223229</v>
      </c>
      <c r="AD90" s="32">
        <v>128012129</v>
      </c>
      <c r="AE90" s="32">
        <v>90112674</v>
      </c>
      <c r="AF90" s="32">
        <v>14231260</v>
      </c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33">
        <f t="shared" si="16"/>
        <v>-4.8160928202849451E-3</v>
      </c>
      <c r="BH90" s="33">
        <f t="shared" si="17"/>
        <v>-7.9742114253192886E-3</v>
      </c>
      <c r="BI90" s="33">
        <f t="shared" si="18"/>
        <v>-8.0766540424822009E-2</v>
      </c>
      <c r="BJ90" s="33">
        <f t="shared" si="19"/>
        <v>-4.864039094295558E-3</v>
      </c>
      <c r="BK90" s="33">
        <f t="shared" si="20"/>
        <v>-7.9045928655939734E-3</v>
      </c>
      <c r="BL90" s="33">
        <f t="shared" si="21"/>
        <v>-8.1956833056243794E-2</v>
      </c>
      <c r="BM90" s="33"/>
      <c r="BN90" s="33"/>
      <c r="BO90" s="33"/>
      <c r="BP90" s="33"/>
      <c r="BQ90" s="33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26"/>
    </row>
    <row r="91" spans="1:91">
      <c r="A91" s="26"/>
      <c r="B91" s="106"/>
      <c r="C91" s="26" t="s">
        <v>311</v>
      </c>
      <c r="D91" s="30"/>
      <c r="E91" s="30"/>
      <c r="F91" s="30"/>
      <c r="G91" s="31">
        <v>381530151</v>
      </c>
      <c r="H91" s="31">
        <v>197491367</v>
      </c>
      <c r="I91" s="31">
        <v>36757740</v>
      </c>
      <c r="J91" s="31">
        <v>381143683</v>
      </c>
      <c r="K91" s="31">
        <v>197228172</v>
      </c>
      <c r="L91" s="31">
        <v>36856998</v>
      </c>
      <c r="M91" s="14"/>
      <c r="N91" s="15"/>
      <c r="O91" s="31"/>
      <c r="P91" s="14"/>
      <c r="Q91" s="15"/>
      <c r="R91" s="31"/>
      <c r="S91" s="31"/>
      <c r="T91" s="31"/>
      <c r="U91" s="31"/>
      <c r="V91" s="31"/>
      <c r="W91" s="31"/>
      <c r="X91" s="31"/>
      <c r="Y91" s="31"/>
      <c r="Z91" s="31"/>
      <c r="AA91" s="32">
        <v>380165662</v>
      </c>
      <c r="AB91" s="32">
        <v>196334638</v>
      </c>
      <c r="AC91" s="32">
        <v>36009018</v>
      </c>
      <c r="AD91" s="32">
        <v>379892584</v>
      </c>
      <c r="AE91" s="32">
        <v>196140224</v>
      </c>
      <c r="AF91" s="32">
        <v>36113501</v>
      </c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33">
        <f t="shared" si="16"/>
        <v>3.5891958069584895E-3</v>
      </c>
      <c r="BH91" s="33">
        <f t="shared" si="17"/>
        <v>5.8916195928708781E-3</v>
      </c>
      <c r="BI91" s="33">
        <f t="shared" si="18"/>
        <v>2.0792624780825664E-2</v>
      </c>
      <c r="BJ91" s="33">
        <f t="shared" si="19"/>
        <v>3.2932967177901062E-3</v>
      </c>
      <c r="BK91" s="33">
        <f t="shared" si="20"/>
        <v>5.5467867723042463E-3</v>
      </c>
      <c r="BL91" s="33">
        <f t="shared" si="21"/>
        <v>2.0587785161012118E-2</v>
      </c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26"/>
    </row>
    <row r="92" spans="1:91">
      <c r="A92" s="26"/>
      <c r="B92" s="106"/>
      <c r="C92" s="26" t="s">
        <v>312</v>
      </c>
      <c r="D92" s="30"/>
      <c r="E92" s="30"/>
      <c r="F92" s="30"/>
      <c r="G92" s="31">
        <v>289643022</v>
      </c>
      <c r="H92" s="31">
        <v>159764527</v>
      </c>
      <c r="I92" s="31">
        <v>29635597</v>
      </c>
      <c r="J92" s="31">
        <v>289106737</v>
      </c>
      <c r="K92" s="31">
        <v>159714082</v>
      </c>
      <c r="L92" s="31">
        <v>29681611</v>
      </c>
      <c r="M92" s="16"/>
      <c r="N92" s="17"/>
      <c r="O92" s="31"/>
      <c r="P92" s="16"/>
      <c r="Q92" s="17"/>
      <c r="R92" s="31"/>
      <c r="S92" s="31"/>
      <c r="T92" s="31"/>
      <c r="U92" s="31"/>
      <c r="V92" s="31"/>
      <c r="W92" s="31"/>
      <c r="X92" s="31"/>
      <c r="Y92" s="31"/>
      <c r="Z92" s="31"/>
      <c r="AA92" s="32">
        <v>287027062</v>
      </c>
      <c r="AB92" s="32">
        <v>157325377</v>
      </c>
      <c r="AC92" s="32">
        <v>27444822</v>
      </c>
      <c r="AD92" s="32">
        <v>286386446</v>
      </c>
      <c r="AE92" s="32">
        <v>157166682</v>
      </c>
      <c r="AF92" s="32">
        <v>27477290</v>
      </c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33">
        <f t="shared" si="16"/>
        <v>9.1139838235880788E-3</v>
      </c>
      <c r="BH92" s="33">
        <f t="shared" si="17"/>
        <v>1.550385606258553E-2</v>
      </c>
      <c r="BI92" s="33">
        <f t="shared" si="18"/>
        <v>7.982471156125559E-2</v>
      </c>
      <c r="BJ92" s="33">
        <f t="shared" si="19"/>
        <v>9.4986722940093582E-3</v>
      </c>
      <c r="BK92" s="33">
        <f t="shared" si="20"/>
        <v>1.6208269892724392E-2</v>
      </c>
      <c r="BL92" s="33">
        <f t="shared" si="21"/>
        <v>8.0223377196222856E-2</v>
      </c>
      <c r="BM92" s="33"/>
      <c r="BN92" s="33"/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26"/>
    </row>
    <row r="93" spans="1:91">
      <c r="A93" s="26"/>
      <c r="B93" s="106"/>
      <c r="C93" s="26" t="s">
        <v>313</v>
      </c>
      <c r="D93" s="30"/>
      <c r="E93" s="30"/>
      <c r="F93" s="30"/>
      <c r="G93" s="31">
        <v>223971005</v>
      </c>
      <c r="H93" s="31">
        <v>138221765</v>
      </c>
      <c r="I93" s="31">
        <v>24852477</v>
      </c>
      <c r="J93" s="31">
        <v>223187910</v>
      </c>
      <c r="K93" s="31">
        <v>138094544</v>
      </c>
      <c r="L93" s="31">
        <v>24815502</v>
      </c>
      <c r="M93" s="16"/>
      <c r="N93" s="17"/>
      <c r="O93" s="31"/>
      <c r="P93" s="16"/>
      <c r="Q93" s="17"/>
      <c r="R93" s="31"/>
      <c r="S93" s="31"/>
      <c r="T93" s="31"/>
      <c r="U93" s="31"/>
      <c r="V93" s="31"/>
      <c r="W93" s="31"/>
      <c r="X93" s="31"/>
      <c r="Y93" s="31"/>
      <c r="Z93" s="31"/>
      <c r="AA93" s="32">
        <v>221387072</v>
      </c>
      <c r="AB93" s="32">
        <v>135756025</v>
      </c>
      <c r="AC93" s="32">
        <v>22657567</v>
      </c>
      <c r="AD93" s="32">
        <v>220681288</v>
      </c>
      <c r="AE93" s="32">
        <v>135661511</v>
      </c>
      <c r="AF93" s="32">
        <v>22624928</v>
      </c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33">
        <f t="shared" si="16"/>
        <v>1.1671562285263004E-2</v>
      </c>
      <c r="BH93" s="33">
        <f t="shared" si="17"/>
        <v>1.8163024440351672E-2</v>
      </c>
      <c r="BI93" s="33">
        <f t="shared" si="18"/>
        <v>9.6873155003800671E-2</v>
      </c>
      <c r="BJ93" s="33">
        <f t="shared" si="19"/>
        <v>1.1358561583164173E-2</v>
      </c>
      <c r="BK93" s="33">
        <f t="shared" si="20"/>
        <v>1.7934585735227326E-2</v>
      </c>
      <c r="BL93" s="33">
        <f t="shared" si="21"/>
        <v>9.6821258392512988E-2</v>
      </c>
      <c r="BM93" s="33"/>
      <c r="BN93" s="33"/>
      <c r="BO93" s="33"/>
      <c r="BP93" s="33"/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26"/>
    </row>
    <row r="94" spans="1:91" ht="16.5" thickBot="1">
      <c r="A94" s="26"/>
      <c r="B94" s="106"/>
      <c r="C94" s="26" t="s">
        <v>314</v>
      </c>
      <c r="D94" s="30"/>
      <c r="E94" s="30"/>
      <c r="F94" s="30"/>
      <c r="G94" s="31">
        <v>171024736</v>
      </c>
      <c r="H94" s="31">
        <v>117896155</v>
      </c>
      <c r="I94" s="31">
        <v>19467048</v>
      </c>
      <c r="J94" s="31">
        <v>170368440</v>
      </c>
      <c r="K94" s="31">
        <v>117868071</v>
      </c>
      <c r="L94" s="31">
        <v>19430859</v>
      </c>
      <c r="M94" s="18"/>
      <c r="N94" s="19"/>
      <c r="O94" s="31"/>
      <c r="P94" s="18"/>
      <c r="Q94" s="19"/>
      <c r="R94" s="31"/>
      <c r="S94" s="31"/>
      <c r="T94" s="31"/>
      <c r="U94" s="31"/>
      <c r="V94" s="31"/>
      <c r="W94" s="31"/>
      <c r="X94" s="31"/>
      <c r="Y94" s="31"/>
      <c r="Z94" s="31"/>
      <c r="AA94" s="32">
        <v>169452347</v>
      </c>
      <c r="AB94" s="32">
        <v>116380678</v>
      </c>
      <c r="AC94" s="32">
        <v>18066370</v>
      </c>
      <c r="AD94" s="32">
        <v>168738819</v>
      </c>
      <c r="AE94" s="32">
        <v>116296410</v>
      </c>
      <c r="AF94" s="32">
        <v>18045150</v>
      </c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33">
        <f t="shared" si="16"/>
        <v>9.2792400213848047E-3</v>
      </c>
      <c r="BH94" s="33">
        <f t="shared" si="17"/>
        <v>1.3021723417009134E-2</v>
      </c>
      <c r="BI94" s="33">
        <f t="shared" si="18"/>
        <v>7.752957567015395E-2</v>
      </c>
      <c r="BJ94" s="33">
        <f t="shared" si="19"/>
        <v>9.6576532279748495E-3</v>
      </c>
      <c r="BK94" s="33">
        <f t="shared" si="20"/>
        <v>1.351426927108057E-2</v>
      </c>
      <c r="BL94" s="33">
        <f t="shared" si="21"/>
        <v>7.6791215368118282E-2</v>
      </c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26"/>
    </row>
    <row r="95" spans="1:91">
      <c r="A95" s="26"/>
      <c r="B95" s="106"/>
      <c r="C95" s="26" t="s">
        <v>315</v>
      </c>
      <c r="D95" s="30"/>
      <c r="E95" s="30"/>
      <c r="F95" s="30"/>
      <c r="G95" s="31">
        <v>151636134</v>
      </c>
      <c r="H95" s="31">
        <v>89267694</v>
      </c>
      <c r="I95" s="31">
        <v>18151755</v>
      </c>
      <c r="J95" s="31">
        <v>150961261</v>
      </c>
      <c r="K95" s="31">
        <v>88841768</v>
      </c>
      <c r="L95" s="31">
        <v>18110272</v>
      </c>
      <c r="M95" s="14"/>
      <c r="N95" s="15"/>
      <c r="O95" s="31"/>
      <c r="P95" s="14"/>
      <c r="Q95" s="15"/>
      <c r="R95" s="31"/>
      <c r="S95" s="31"/>
      <c r="T95" s="31"/>
      <c r="U95" s="31"/>
      <c r="V95" s="31"/>
      <c r="W95" s="31"/>
      <c r="X95" s="31"/>
      <c r="Y95" s="31"/>
      <c r="Z95" s="31"/>
      <c r="AA95" s="32">
        <v>150994473</v>
      </c>
      <c r="AB95" s="32">
        <v>88896754</v>
      </c>
      <c r="AC95" s="32">
        <v>18462810</v>
      </c>
      <c r="AD95" s="32">
        <v>150465786</v>
      </c>
      <c r="AE95" s="32">
        <v>88610329</v>
      </c>
      <c r="AF95" s="32">
        <v>18476021</v>
      </c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33">
        <f t="shared" si="16"/>
        <v>4.2495661414043706E-3</v>
      </c>
      <c r="BH95" s="33">
        <f t="shared" si="17"/>
        <v>4.1727057885601049E-3</v>
      </c>
      <c r="BI95" s="33">
        <f t="shared" si="18"/>
        <v>-1.6847652117960354E-2</v>
      </c>
      <c r="BJ95" s="33">
        <f t="shared" si="19"/>
        <v>3.2929412936439917E-3</v>
      </c>
      <c r="BK95" s="33">
        <f t="shared" si="20"/>
        <v>2.6118738369653727E-3</v>
      </c>
      <c r="BL95" s="33">
        <f t="shared" si="21"/>
        <v>-1.9795874880202846E-2</v>
      </c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26"/>
    </row>
    <row r="96" spans="1:91">
      <c r="A96" s="26"/>
      <c r="B96" s="106"/>
      <c r="C96" s="26" t="s">
        <v>316</v>
      </c>
      <c r="D96" s="30"/>
      <c r="E96" s="30"/>
      <c r="F96" s="30"/>
      <c r="G96" s="31">
        <v>104878391</v>
      </c>
      <c r="H96" s="31">
        <v>65976927</v>
      </c>
      <c r="I96" s="31">
        <v>12449923</v>
      </c>
      <c r="J96" s="31">
        <v>104495202</v>
      </c>
      <c r="K96" s="31">
        <v>65924524</v>
      </c>
      <c r="L96" s="31">
        <v>12463511</v>
      </c>
      <c r="M96" s="16"/>
      <c r="N96" s="17"/>
      <c r="O96" s="31"/>
      <c r="P96" s="16"/>
      <c r="Q96" s="17"/>
      <c r="R96" s="31"/>
      <c r="S96" s="31"/>
      <c r="T96" s="31"/>
      <c r="U96" s="31"/>
      <c r="V96" s="31"/>
      <c r="W96" s="31"/>
      <c r="X96" s="31"/>
      <c r="Y96" s="31"/>
      <c r="Z96" s="31"/>
      <c r="AA96" s="32">
        <v>104371489</v>
      </c>
      <c r="AB96" s="32">
        <v>65682749</v>
      </c>
      <c r="AC96" s="32">
        <v>12591919</v>
      </c>
      <c r="AD96" s="32">
        <v>103974543</v>
      </c>
      <c r="AE96" s="32">
        <v>65572484</v>
      </c>
      <c r="AF96" s="32">
        <v>12598648</v>
      </c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33">
        <f t="shared" si="16"/>
        <v>4.8567094793483534E-3</v>
      </c>
      <c r="BH96" s="33">
        <f t="shared" si="17"/>
        <v>4.4787711306053524E-3</v>
      </c>
      <c r="BI96" s="33">
        <f t="shared" si="18"/>
        <v>-1.1276756148129619E-2</v>
      </c>
      <c r="BJ96" s="33">
        <f t="shared" si="19"/>
        <v>5.0075622837792988E-3</v>
      </c>
      <c r="BK96" s="33">
        <f t="shared" si="20"/>
        <v>5.3687153288259903E-3</v>
      </c>
      <c r="BL96" s="33">
        <f t="shared" si="21"/>
        <v>-1.0726309680213264E-2</v>
      </c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26"/>
    </row>
    <row r="97" spans="1:91">
      <c r="A97" s="26"/>
      <c r="B97" s="106"/>
      <c r="C97" s="26" t="s">
        <v>317</v>
      </c>
      <c r="D97" s="30"/>
      <c r="E97" s="30"/>
      <c r="F97" s="30"/>
      <c r="G97" s="31">
        <v>73261730</v>
      </c>
      <c r="H97" s="31">
        <v>49039878</v>
      </c>
      <c r="I97" s="31">
        <v>8192195</v>
      </c>
      <c r="J97" s="31">
        <v>73065203</v>
      </c>
      <c r="K97" s="31">
        <v>49094023</v>
      </c>
      <c r="L97" s="31">
        <v>8219319</v>
      </c>
      <c r="M97" s="16"/>
      <c r="N97" s="17"/>
      <c r="O97" s="31"/>
      <c r="P97" s="16"/>
      <c r="Q97" s="17"/>
      <c r="R97" s="31"/>
      <c r="S97" s="31"/>
      <c r="T97" s="31"/>
      <c r="U97" s="31"/>
      <c r="V97" s="31"/>
      <c r="W97" s="31"/>
      <c r="X97" s="31"/>
      <c r="Y97" s="31"/>
      <c r="Z97" s="31"/>
      <c r="AA97" s="32">
        <v>73332054</v>
      </c>
      <c r="AB97" s="32">
        <v>49165854</v>
      </c>
      <c r="AC97" s="32">
        <v>8621250</v>
      </c>
      <c r="AD97" s="32">
        <v>73021259</v>
      </c>
      <c r="AE97" s="32">
        <v>49170769</v>
      </c>
      <c r="AF97" s="32">
        <v>8619223</v>
      </c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33">
        <f t="shared" si="16"/>
        <v>-9.5898036621200333E-4</v>
      </c>
      <c r="BH97" s="33">
        <f t="shared" si="17"/>
        <v>-2.5622660800318497E-3</v>
      </c>
      <c r="BI97" s="33">
        <f t="shared" si="18"/>
        <v>-4.9767145135566238E-2</v>
      </c>
      <c r="BJ97" s="33">
        <f t="shared" si="19"/>
        <v>6.0179734781073968E-4</v>
      </c>
      <c r="BK97" s="33">
        <f t="shared" si="20"/>
        <v>-1.5608053638535013E-3</v>
      </c>
      <c r="BL97" s="33">
        <f t="shared" si="21"/>
        <v>-4.639675757315942E-2</v>
      </c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26"/>
    </row>
    <row r="98" spans="1:91" ht="16.5" thickBot="1">
      <c r="A98" s="26"/>
      <c r="B98" s="107"/>
      <c r="C98" s="26" t="s">
        <v>318</v>
      </c>
      <c r="D98" s="30"/>
      <c r="E98" s="30"/>
      <c r="F98" s="30"/>
      <c r="G98" s="31">
        <v>50717695</v>
      </c>
      <c r="H98" s="31">
        <v>35508403</v>
      </c>
      <c r="I98" s="31">
        <v>5083729</v>
      </c>
      <c r="J98" s="31">
        <v>50479156</v>
      </c>
      <c r="K98" s="31">
        <v>35534929</v>
      </c>
      <c r="L98" s="31">
        <v>5076753</v>
      </c>
      <c r="M98" s="18"/>
      <c r="N98" s="19"/>
      <c r="O98" s="31"/>
      <c r="P98" s="18"/>
      <c r="Q98" s="19"/>
      <c r="R98" s="31"/>
      <c r="S98" s="31"/>
      <c r="T98" s="31"/>
      <c r="U98" s="31"/>
      <c r="V98" s="31"/>
      <c r="W98" s="31"/>
      <c r="X98" s="31"/>
      <c r="Y98" s="31"/>
      <c r="Z98" s="31"/>
      <c r="AA98" s="32">
        <v>51068013</v>
      </c>
      <c r="AB98" s="32">
        <v>35943330</v>
      </c>
      <c r="AC98" s="32">
        <v>5668177</v>
      </c>
      <c r="AD98" s="32">
        <v>50828410</v>
      </c>
      <c r="AE98" s="32">
        <v>36012518</v>
      </c>
      <c r="AF98" s="32">
        <v>5664977</v>
      </c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33">
        <f t="shared" si="16"/>
        <v>-6.8598322006380164E-3</v>
      </c>
      <c r="BH98" s="33">
        <f t="shared" si="17"/>
        <v>-1.2100353528735397E-2</v>
      </c>
      <c r="BI98" s="33">
        <f t="shared" si="18"/>
        <v>-0.10311040039857611</v>
      </c>
      <c r="BJ98" s="33">
        <f t="shared" si="19"/>
        <v>-6.8712359879051776E-3</v>
      </c>
      <c r="BK98" s="33">
        <f t="shared" si="20"/>
        <v>-1.3261749706032777E-2</v>
      </c>
      <c r="BL98" s="33">
        <f t="shared" si="21"/>
        <v>-0.10383519650653483</v>
      </c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26"/>
    </row>
    <row r="99" spans="1:91">
      <c r="A99" s="26"/>
      <c r="B99" s="105" t="s">
        <v>283</v>
      </c>
      <c r="C99" s="26" t="s">
        <v>268</v>
      </c>
      <c r="D99" s="30"/>
      <c r="E99" s="30"/>
      <c r="F99" s="30"/>
      <c r="G99" s="31">
        <v>76678780</v>
      </c>
      <c r="H99" s="31">
        <v>57703954</v>
      </c>
      <c r="I99" s="31">
        <v>7207208</v>
      </c>
      <c r="J99" s="31">
        <v>75920714</v>
      </c>
      <c r="K99" s="31">
        <v>57329632</v>
      </c>
      <c r="L99" s="31">
        <v>7173728</v>
      </c>
      <c r="M99" s="14"/>
      <c r="N99" s="15"/>
      <c r="O99" s="31"/>
      <c r="P99" s="14"/>
      <c r="Q99" s="15"/>
      <c r="R99" s="31"/>
      <c r="S99" s="31"/>
      <c r="T99" s="31"/>
      <c r="U99" s="31"/>
      <c r="V99" s="31"/>
      <c r="W99" s="31"/>
      <c r="X99" s="31"/>
      <c r="Y99" s="31"/>
      <c r="Z99" s="31"/>
      <c r="AA99" s="32">
        <v>78130517</v>
      </c>
      <c r="AB99" s="32">
        <v>59361360</v>
      </c>
      <c r="AC99" s="32">
        <v>9635975</v>
      </c>
      <c r="AD99" s="32">
        <v>77335393</v>
      </c>
      <c r="AE99" s="32">
        <v>58945579</v>
      </c>
      <c r="AF99" s="32">
        <v>9645244</v>
      </c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33">
        <f t="shared" si="16"/>
        <v>-1.8580921459920741E-2</v>
      </c>
      <c r="BH99" s="33">
        <f t="shared" si="17"/>
        <v>-2.7920620417052455E-2</v>
      </c>
      <c r="BI99" s="33">
        <f t="shared" si="18"/>
        <v>-0.2520520237962427</v>
      </c>
      <c r="BJ99" s="33">
        <f t="shared" si="19"/>
        <v>-1.829277572818433E-2</v>
      </c>
      <c r="BK99" s="33">
        <f t="shared" si="20"/>
        <v>-2.7414218800022261E-2</v>
      </c>
      <c r="BL99" s="33">
        <f t="shared" si="21"/>
        <v>-0.25624193644038451</v>
      </c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26"/>
    </row>
    <row r="100" spans="1:91">
      <c r="A100" s="26"/>
      <c r="B100" s="106"/>
      <c r="C100" s="26" t="s">
        <v>269</v>
      </c>
      <c r="D100" s="30"/>
      <c r="E100" s="30"/>
      <c r="F100" s="30"/>
      <c r="G100" s="31">
        <v>31484445</v>
      </c>
      <c r="H100" s="31">
        <v>23395995</v>
      </c>
      <c r="I100" s="31">
        <v>2749564</v>
      </c>
      <c r="J100" s="31">
        <v>31236136</v>
      </c>
      <c r="K100" s="31">
        <v>23331129</v>
      </c>
      <c r="L100" s="31">
        <v>2750564</v>
      </c>
      <c r="M100" s="16"/>
      <c r="N100" s="17"/>
      <c r="O100" s="31"/>
      <c r="P100" s="16"/>
      <c r="Q100" s="17"/>
      <c r="R100" s="31"/>
      <c r="S100" s="31"/>
      <c r="T100" s="31"/>
      <c r="U100" s="31"/>
      <c r="V100" s="31"/>
      <c r="W100" s="31"/>
      <c r="X100" s="31"/>
      <c r="Y100" s="31"/>
      <c r="Z100" s="31"/>
      <c r="AA100" s="32">
        <v>31971352</v>
      </c>
      <c r="AB100" s="32">
        <v>23934658</v>
      </c>
      <c r="AC100" s="32">
        <v>3511451</v>
      </c>
      <c r="AD100" s="32">
        <v>31768013</v>
      </c>
      <c r="AE100" s="32">
        <v>23902793</v>
      </c>
      <c r="AF100" s="32">
        <v>3523153</v>
      </c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33">
        <f t="shared" si="16"/>
        <v>-1.5229477940125857E-2</v>
      </c>
      <c r="BH100" s="33">
        <f t="shared" si="17"/>
        <v>-2.2505564942686851E-2</v>
      </c>
      <c r="BI100" s="33">
        <f t="shared" si="18"/>
        <v>-0.21697212918534248</v>
      </c>
      <c r="BJ100" s="33">
        <f t="shared" si="19"/>
        <v>-1.6742532811227395E-2</v>
      </c>
      <c r="BK100" s="33">
        <f t="shared" si="20"/>
        <v>-2.3916200922628583E-2</v>
      </c>
      <c r="BL100" s="33">
        <f t="shared" si="21"/>
        <v>-0.2192890856570805</v>
      </c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26"/>
    </row>
    <row r="101" spans="1:91">
      <c r="A101" s="26"/>
      <c r="B101" s="106"/>
      <c r="C101" s="26" t="s">
        <v>270</v>
      </c>
      <c r="D101" s="30"/>
      <c r="E101" s="30"/>
      <c r="F101" s="30"/>
      <c r="G101" s="31">
        <v>15560095</v>
      </c>
      <c r="H101" s="31">
        <v>11625864</v>
      </c>
      <c r="I101" s="31">
        <v>1204454</v>
      </c>
      <c r="J101" s="31">
        <v>15474427</v>
      </c>
      <c r="K101" s="31">
        <v>11624141</v>
      </c>
      <c r="L101" s="31">
        <v>1207511</v>
      </c>
      <c r="M101" s="16"/>
      <c r="N101" s="17"/>
      <c r="O101" s="31"/>
      <c r="P101" s="16"/>
      <c r="Q101" s="17"/>
      <c r="R101" s="31"/>
      <c r="S101" s="31"/>
      <c r="T101" s="31"/>
      <c r="U101" s="31"/>
      <c r="V101" s="31"/>
      <c r="W101" s="31"/>
      <c r="X101" s="31"/>
      <c r="Y101" s="31"/>
      <c r="Z101" s="31"/>
      <c r="AA101" s="32">
        <v>15805441</v>
      </c>
      <c r="AB101" s="32">
        <v>11883767</v>
      </c>
      <c r="AC101" s="32">
        <v>1543080</v>
      </c>
      <c r="AD101" s="32">
        <v>15744894</v>
      </c>
      <c r="AE101" s="32">
        <v>11892898</v>
      </c>
      <c r="AF101" s="32">
        <v>1548910</v>
      </c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33">
        <f t="shared" si="16"/>
        <v>-1.5522882278324324E-2</v>
      </c>
      <c r="BH101" s="33">
        <f t="shared" si="17"/>
        <v>-2.1702125260449789E-2</v>
      </c>
      <c r="BI101" s="33">
        <f t="shared" si="18"/>
        <v>-0.21944811675350595</v>
      </c>
      <c r="BJ101" s="33">
        <f t="shared" si="19"/>
        <v>-1.7178076905439932E-2</v>
      </c>
      <c r="BK101" s="33">
        <f t="shared" si="20"/>
        <v>-2.2598108551843299E-2</v>
      </c>
      <c r="BL101" s="33">
        <f t="shared" si="21"/>
        <v>-0.2204124190559813</v>
      </c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26"/>
    </row>
    <row r="102" spans="1:91" ht="16.5" thickBot="1">
      <c r="A102" s="26"/>
      <c r="B102" s="106"/>
      <c r="C102" s="26" t="s">
        <v>271</v>
      </c>
      <c r="D102" s="30"/>
      <c r="E102" s="30"/>
      <c r="F102" s="30"/>
      <c r="G102" s="31">
        <v>8435295</v>
      </c>
      <c r="H102" s="31">
        <v>6374487</v>
      </c>
      <c r="I102" s="31">
        <v>568421</v>
      </c>
      <c r="J102" s="31">
        <v>8381994</v>
      </c>
      <c r="K102" s="31">
        <v>6343088</v>
      </c>
      <c r="L102" s="31">
        <v>569704</v>
      </c>
      <c r="M102" s="18"/>
      <c r="N102" s="19"/>
      <c r="O102" s="31"/>
      <c r="P102" s="18"/>
      <c r="Q102" s="19"/>
      <c r="R102" s="31"/>
      <c r="S102" s="31"/>
      <c r="T102" s="31"/>
      <c r="U102" s="31"/>
      <c r="V102" s="31"/>
      <c r="W102" s="31"/>
      <c r="X102" s="31"/>
      <c r="Y102" s="31"/>
      <c r="Z102" s="31"/>
      <c r="AA102" s="32">
        <v>8565949</v>
      </c>
      <c r="AB102" s="32">
        <v>6508294</v>
      </c>
      <c r="AC102" s="32">
        <v>742983</v>
      </c>
      <c r="AD102" s="32">
        <v>8527159</v>
      </c>
      <c r="AE102" s="32">
        <v>6490171</v>
      </c>
      <c r="AF102" s="32">
        <v>744759</v>
      </c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33">
        <f t="shared" si="16"/>
        <v>-1.5252717474736333E-2</v>
      </c>
      <c r="BH102" s="33">
        <f t="shared" si="17"/>
        <v>-2.0559458438724532E-2</v>
      </c>
      <c r="BI102" s="33">
        <f t="shared" si="18"/>
        <v>-0.23494750216357574</v>
      </c>
      <c r="BJ102" s="33">
        <f t="shared" si="19"/>
        <v>-1.7023841117539851E-2</v>
      </c>
      <c r="BK102" s="33">
        <f t="shared" si="20"/>
        <v>-2.2662422916129632E-2</v>
      </c>
      <c r="BL102" s="33">
        <f t="shared" si="21"/>
        <v>-0.23504919040924643</v>
      </c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26"/>
    </row>
    <row r="103" spans="1:91">
      <c r="A103" s="26"/>
      <c r="B103" s="106"/>
      <c r="C103" s="26" t="s">
        <v>252</v>
      </c>
      <c r="D103" s="30"/>
      <c r="E103" s="30"/>
      <c r="F103" s="30"/>
      <c r="G103" s="31">
        <v>190707004</v>
      </c>
      <c r="H103" s="31">
        <v>130464791</v>
      </c>
      <c r="I103" s="31">
        <v>18894410</v>
      </c>
      <c r="J103" s="31">
        <v>189709277</v>
      </c>
      <c r="K103" s="31">
        <v>130050282</v>
      </c>
      <c r="L103" s="31">
        <v>18850682</v>
      </c>
      <c r="M103" s="14"/>
      <c r="N103" s="15"/>
      <c r="O103" s="31"/>
      <c r="P103" s="14"/>
      <c r="Q103" s="15"/>
      <c r="R103" s="31"/>
      <c r="S103" s="31"/>
      <c r="T103" s="31"/>
      <c r="U103" s="31"/>
      <c r="V103" s="31"/>
      <c r="W103" s="31"/>
      <c r="X103" s="31"/>
      <c r="Y103" s="31"/>
      <c r="Z103" s="31"/>
      <c r="AA103" s="32">
        <v>191556192</v>
      </c>
      <c r="AB103" s="32">
        <v>132210979</v>
      </c>
      <c r="AC103" s="32">
        <v>22987154</v>
      </c>
      <c r="AD103" s="32">
        <v>190488564</v>
      </c>
      <c r="AE103" s="32">
        <v>131742196</v>
      </c>
      <c r="AF103" s="32">
        <v>23040303</v>
      </c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33">
        <f t="shared" si="16"/>
        <v>-4.433101280276075E-3</v>
      </c>
      <c r="BH103" s="33">
        <f t="shared" si="17"/>
        <v>-1.3207586943290051E-2</v>
      </c>
      <c r="BI103" s="33">
        <f t="shared" si="18"/>
        <v>-0.17804483321423781</v>
      </c>
      <c r="BJ103" s="33">
        <f t="shared" si="19"/>
        <v>-4.0909909951339918E-3</v>
      </c>
      <c r="BK103" s="33">
        <f t="shared" si="20"/>
        <v>-1.2842612703981349E-2</v>
      </c>
      <c r="BL103" s="33">
        <f t="shared" si="21"/>
        <v>-0.1818387978665037</v>
      </c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26"/>
    </row>
    <row r="104" spans="1:91">
      <c r="A104" s="26"/>
      <c r="B104" s="106"/>
      <c r="C104" s="26" t="s">
        <v>253</v>
      </c>
      <c r="D104" s="30"/>
      <c r="E104" s="30"/>
      <c r="F104" s="30"/>
      <c r="G104" s="31">
        <v>91879284</v>
      </c>
      <c r="H104" s="31">
        <v>63331972</v>
      </c>
      <c r="I104" s="31">
        <v>7762444</v>
      </c>
      <c r="J104" s="31">
        <v>91608590</v>
      </c>
      <c r="K104" s="31">
        <v>63322067</v>
      </c>
      <c r="L104" s="31">
        <v>7787054</v>
      </c>
      <c r="M104" s="16"/>
      <c r="N104" s="17"/>
      <c r="O104" s="31"/>
      <c r="P104" s="16"/>
      <c r="Q104" s="17"/>
      <c r="R104" s="31"/>
      <c r="S104" s="31"/>
      <c r="T104" s="31"/>
      <c r="U104" s="31"/>
      <c r="V104" s="31"/>
      <c r="W104" s="31"/>
      <c r="X104" s="31"/>
      <c r="Y104" s="31"/>
      <c r="Z104" s="31"/>
      <c r="AA104" s="32">
        <v>92195501</v>
      </c>
      <c r="AB104" s="32">
        <v>63857905</v>
      </c>
      <c r="AC104" s="32">
        <v>8935856</v>
      </c>
      <c r="AD104" s="32">
        <v>91907287</v>
      </c>
      <c r="AE104" s="32">
        <v>63843031</v>
      </c>
      <c r="AF104" s="32">
        <v>8968239</v>
      </c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33">
        <f t="shared" si="16"/>
        <v>-3.4298528298034592E-3</v>
      </c>
      <c r="BH104" s="33">
        <f t="shared" si="17"/>
        <v>-8.2359889507805928E-3</v>
      </c>
      <c r="BI104" s="33">
        <f t="shared" si="18"/>
        <v>-0.13131500776198723</v>
      </c>
      <c r="BJ104" s="33">
        <f t="shared" si="19"/>
        <v>-3.2499816907880508E-3</v>
      </c>
      <c r="BK104" s="33">
        <f t="shared" si="20"/>
        <v>-8.1600762344757882E-3</v>
      </c>
      <c r="BL104" s="33">
        <f t="shared" si="21"/>
        <v>-0.13170757380573828</v>
      </c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26"/>
    </row>
    <row r="105" spans="1:91">
      <c r="A105" s="26"/>
      <c r="B105" s="106"/>
      <c r="C105" s="26" t="s">
        <v>254</v>
      </c>
      <c r="D105" s="30"/>
      <c r="E105" s="30"/>
      <c r="F105" s="30"/>
      <c r="G105" s="31">
        <v>48880603</v>
      </c>
      <c r="H105" s="31">
        <v>34052441</v>
      </c>
      <c r="I105" s="31">
        <v>3364042</v>
      </c>
      <c r="J105" s="31">
        <v>48760045</v>
      </c>
      <c r="K105" s="31">
        <v>34035652</v>
      </c>
      <c r="L105" s="31">
        <v>3365835</v>
      </c>
      <c r="M105" s="16"/>
      <c r="N105" s="17"/>
      <c r="O105" s="31"/>
      <c r="P105" s="16"/>
      <c r="Q105" s="17"/>
      <c r="R105" s="31"/>
      <c r="S105" s="31"/>
      <c r="T105" s="31"/>
      <c r="U105" s="31"/>
      <c r="V105" s="31"/>
      <c r="W105" s="31"/>
      <c r="X105" s="31"/>
      <c r="Y105" s="31"/>
      <c r="Z105" s="31"/>
      <c r="AA105" s="32">
        <v>48933200</v>
      </c>
      <c r="AB105" s="32">
        <v>34181730</v>
      </c>
      <c r="AC105" s="32">
        <v>3826580</v>
      </c>
      <c r="AD105" s="32">
        <v>48812518</v>
      </c>
      <c r="AE105" s="32">
        <v>34173001</v>
      </c>
      <c r="AF105" s="32">
        <v>3835973</v>
      </c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33">
        <f t="shared" si="16"/>
        <v>-1.074873501017759E-3</v>
      </c>
      <c r="BH105" s="33">
        <f t="shared" si="17"/>
        <v>-3.7824007152358341E-3</v>
      </c>
      <c r="BI105" s="33">
        <f t="shared" si="18"/>
        <v>-0.12087503723951931</v>
      </c>
      <c r="BJ105" s="33">
        <f t="shared" si="19"/>
        <v>-1.0749906407204746E-3</v>
      </c>
      <c r="BK105" s="33">
        <f t="shared" si="20"/>
        <v>-4.0192255868894966E-3</v>
      </c>
      <c r="BL105" s="33">
        <f t="shared" si="21"/>
        <v>-0.12256029956415226</v>
      </c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26"/>
    </row>
    <row r="106" spans="1:91" ht="16.5" thickBot="1">
      <c r="A106" s="26"/>
      <c r="B106" s="106"/>
      <c r="C106" s="26" t="s">
        <v>255</v>
      </c>
      <c r="D106" s="30"/>
      <c r="E106" s="30"/>
      <c r="F106" s="30"/>
      <c r="G106" s="31">
        <v>27929574</v>
      </c>
      <c r="H106" s="31">
        <v>19714983</v>
      </c>
      <c r="I106" s="31">
        <v>1575134</v>
      </c>
      <c r="J106" s="31">
        <v>27871955</v>
      </c>
      <c r="K106" s="31">
        <v>19713378</v>
      </c>
      <c r="L106" s="31">
        <v>1585239</v>
      </c>
      <c r="M106" s="18"/>
      <c r="N106" s="19"/>
      <c r="O106" s="31"/>
      <c r="P106" s="18"/>
      <c r="Q106" s="19"/>
      <c r="R106" s="31"/>
      <c r="S106" s="31"/>
      <c r="T106" s="31"/>
      <c r="U106" s="31"/>
      <c r="V106" s="31"/>
      <c r="W106" s="31"/>
      <c r="X106" s="31"/>
      <c r="Y106" s="31"/>
      <c r="Z106" s="31"/>
      <c r="AA106" s="32">
        <v>27960764</v>
      </c>
      <c r="AB106" s="32">
        <v>19787065</v>
      </c>
      <c r="AC106" s="32">
        <v>1814287</v>
      </c>
      <c r="AD106" s="32">
        <v>27900078</v>
      </c>
      <c r="AE106" s="32">
        <v>19768944</v>
      </c>
      <c r="AF106" s="32">
        <v>1818893</v>
      </c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33">
        <f t="shared" si="16"/>
        <v>-1.1154916940038229E-3</v>
      </c>
      <c r="BH106" s="33">
        <f t="shared" si="17"/>
        <v>-3.6428848846455919E-3</v>
      </c>
      <c r="BI106" s="33">
        <f t="shared" si="18"/>
        <v>-0.13181652075994588</v>
      </c>
      <c r="BJ106" s="33">
        <f t="shared" si="19"/>
        <v>-1.0079900135046005E-3</v>
      </c>
      <c r="BK106" s="33">
        <f t="shared" si="20"/>
        <v>-2.8107722901131726E-3</v>
      </c>
      <c r="BL106" s="33">
        <f t="shared" si="21"/>
        <v>-0.12845945308492579</v>
      </c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26"/>
    </row>
    <row r="107" spans="1:91">
      <c r="A107" s="26"/>
      <c r="B107" s="106"/>
      <c r="C107" s="26" t="s">
        <v>240</v>
      </c>
      <c r="D107" s="30"/>
      <c r="E107" s="30"/>
      <c r="F107" s="30"/>
      <c r="G107" s="31">
        <v>1223384982</v>
      </c>
      <c r="H107" s="31">
        <v>720171039</v>
      </c>
      <c r="I107" s="31">
        <v>180549897</v>
      </c>
      <c r="J107" s="31">
        <v>1218424260</v>
      </c>
      <c r="K107" s="31">
        <v>718335226</v>
      </c>
      <c r="L107" s="31">
        <v>180135264</v>
      </c>
      <c r="M107" s="14"/>
      <c r="N107" s="15"/>
      <c r="O107" s="31"/>
      <c r="P107" s="14"/>
      <c r="Q107" s="15"/>
      <c r="R107" s="31"/>
      <c r="S107" s="31"/>
      <c r="T107" s="31"/>
      <c r="U107" s="31"/>
      <c r="V107" s="31"/>
      <c r="W107" s="31"/>
      <c r="X107" s="31"/>
      <c r="Y107" s="31"/>
      <c r="Z107" s="31"/>
      <c r="AA107" s="32">
        <v>1218910882</v>
      </c>
      <c r="AB107" s="32">
        <v>718258556</v>
      </c>
      <c r="AC107" s="32">
        <v>190396611</v>
      </c>
      <c r="AD107" s="32">
        <v>1213830736</v>
      </c>
      <c r="AE107" s="32">
        <v>716326496</v>
      </c>
      <c r="AF107" s="32">
        <v>189836454</v>
      </c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33">
        <f t="shared" si="16"/>
        <v>3.670571873686912E-3</v>
      </c>
      <c r="BH107" s="33">
        <f t="shared" si="17"/>
        <v>2.6626665064048982E-3</v>
      </c>
      <c r="BI107" s="33">
        <f t="shared" si="18"/>
        <v>-5.1716855401381046E-2</v>
      </c>
      <c r="BJ107" s="33">
        <f t="shared" si="19"/>
        <v>3.7843200569604996E-3</v>
      </c>
      <c r="BK107" s="33">
        <f t="shared" si="20"/>
        <v>2.8042101070069325E-3</v>
      </c>
      <c r="BL107" s="33">
        <f t="shared" si="21"/>
        <v>-5.1102882484309387E-2</v>
      </c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26"/>
    </row>
    <row r="108" spans="1:91">
      <c r="A108" s="26"/>
      <c r="B108" s="106"/>
      <c r="C108" s="26" t="s">
        <v>241</v>
      </c>
      <c r="D108" s="30"/>
      <c r="E108" s="30"/>
      <c r="F108" s="30"/>
      <c r="G108" s="31">
        <v>607019479</v>
      </c>
      <c r="H108" s="31">
        <v>431572046</v>
      </c>
      <c r="I108" s="31">
        <v>82743152</v>
      </c>
      <c r="J108" s="31">
        <v>606881413</v>
      </c>
      <c r="K108" s="31">
        <v>431889706</v>
      </c>
      <c r="L108" s="31">
        <v>82984412</v>
      </c>
      <c r="M108" s="16"/>
      <c r="N108" s="17"/>
      <c r="O108" s="31"/>
      <c r="P108" s="16"/>
      <c r="Q108" s="17"/>
      <c r="R108" s="31"/>
      <c r="S108" s="31"/>
      <c r="T108" s="31"/>
      <c r="U108" s="31"/>
      <c r="V108" s="31"/>
      <c r="W108" s="31"/>
      <c r="X108" s="31"/>
      <c r="Y108" s="31"/>
      <c r="Z108" s="31"/>
      <c r="AA108" s="32">
        <v>607305467</v>
      </c>
      <c r="AB108" s="32">
        <v>441532308</v>
      </c>
      <c r="AC108" s="32">
        <v>101170365</v>
      </c>
      <c r="AD108" s="32">
        <v>606775538</v>
      </c>
      <c r="AE108" s="32">
        <v>441505058</v>
      </c>
      <c r="AF108" s="32">
        <v>101173624</v>
      </c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33">
        <f t="shared" si="16"/>
        <v>-4.7091293515388877E-4</v>
      </c>
      <c r="BH108" s="33">
        <f t="shared" si="17"/>
        <v>-2.2558399056043732E-2</v>
      </c>
      <c r="BI108" s="33">
        <f t="shared" si="18"/>
        <v>-0.18214042224716698</v>
      </c>
      <c r="BJ108" s="33">
        <f t="shared" si="19"/>
        <v>1.7448791747431969E-4</v>
      </c>
      <c r="BK108" s="33">
        <f t="shared" si="20"/>
        <v>-2.1778577223004358E-2</v>
      </c>
      <c r="BL108" s="33">
        <f t="shared" si="21"/>
        <v>-0.17978215349882098</v>
      </c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26"/>
    </row>
    <row r="109" spans="1:91">
      <c r="A109" s="26"/>
      <c r="B109" s="106"/>
      <c r="C109" s="26" t="s">
        <v>242</v>
      </c>
      <c r="D109" s="30"/>
      <c r="E109" s="30"/>
      <c r="F109" s="30"/>
      <c r="G109" s="31">
        <v>184037318</v>
      </c>
      <c r="H109" s="31">
        <v>143728520</v>
      </c>
      <c r="I109" s="31">
        <v>14099775</v>
      </c>
      <c r="J109" s="31">
        <v>184559321</v>
      </c>
      <c r="K109" s="31">
        <v>144253629</v>
      </c>
      <c r="L109" s="31">
        <v>14175769</v>
      </c>
      <c r="M109" s="16"/>
      <c r="N109" s="17"/>
      <c r="O109" s="31"/>
      <c r="P109" s="16"/>
      <c r="Q109" s="17"/>
      <c r="R109" s="31"/>
      <c r="S109" s="31"/>
      <c r="T109" s="31"/>
      <c r="U109" s="31"/>
      <c r="V109" s="31"/>
      <c r="W109" s="31"/>
      <c r="X109" s="31"/>
      <c r="Y109" s="31"/>
      <c r="Z109" s="31"/>
      <c r="AA109" s="32">
        <v>192460355</v>
      </c>
      <c r="AB109" s="32">
        <v>152927664</v>
      </c>
      <c r="AC109" s="32">
        <v>29898872</v>
      </c>
      <c r="AD109" s="32">
        <v>193128837</v>
      </c>
      <c r="AE109" s="32">
        <v>153568469</v>
      </c>
      <c r="AF109" s="32">
        <v>30035422</v>
      </c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33">
        <f t="shared" si="16"/>
        <v>-4.3765049690363544E-2</v>
      </c>
      <c r="BH109" s="33">
        <f t="shared" si="17"/>
        <v>-6.0153563844406843E-2</v>
      </c>
      <c r="BI109" s="33">
        <f t="shared" si="18"/>
        <v>-0.52841782793678638</v>
      </c>
      <c r="BJ109" s="33">
        <f t="shared" si="19"/>
        <v>-4.4372016800370395E-2</v>
      </c>
      <c r="BK109" s="33">
        <f t="shared" si="20"/>
        <v>-6.0655941031749205E-2</v>
      </c>
      <c r="BL109" s="33">
        <f t="shared" si="21"/>
        <v>-0.52803163544697318</v>
      </c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26"/>
    </row>
    <row r="110" spans="1:91" ht="16.5" thickBot="1">
      <c r="A110" s="26"/>
      <c r="B110" s="106"/>
      <c r="C110" s="26" t="s">
        <v>243</v>
      </c>
      <c r="D110" s="30"/>
      <c r="E110" s="30"/>
      <c r="F110" s="30"/>
      <c r="G110" s="31">
        <v>48573804</v>
      </c>
      <c r="H110" s="31">
        <v>39619562</v>
      </c>
      <c r="I110" s="31">
        <v>2720303</v>
      </c>
      <c r="J110" s="31">
        <v>48736104</v>
      </c>
      <c r="K110" s="31">
        <v>39800152</v>
      </c>
      <c r="L110" s="31">
        <v>2725585</v>
      </c>
      <c r="M110" s="18"/>
      <c r="N110" s="19"/>
      <c r="O110" s="31"/>
      <c r="P110" s="18"/>
      <c r="Q110" s="19"/>
      <c r="R110" s="31"/>
      <c r="S110" s="31"/>
      <c r="T110" s="31"/>
      <c r="U110" s="31"/>
      <c r="V110" s="31"/>
      <c r="W110" s="31"/>
      <c r="X110" s="31"/>
      <c r="Y110" s="31"/>
      <c r="Z110" s="31"/>
      <c r="AA110" s="32">
        <v>51080119</v>
      </c>
      <c r="AB110" s="32">
        <v>42195811</v>
      </c>
      <c r="AC110" s="32">
        <v>5763298</v>
      </c>
      <c r="AD110" s="32">
        <v>51332072</v>
      </c>
      <c r="AE110" s="32">
        <v>42446624</v>
      </c>
      <c r="AF110" s="32">
        <v>5789304</v>
      </c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33">
        <f t="shared" si="16"/>
        <v>-4.9066350060774089E-2</v>
      </c>
      <c r="BH110" s="33">
        <f t="shared" si="17"/>
        <v>-6.1054615113334321E-2</v>
      </c>
      <c r="BI110" s="33">
        <f t="shared" si="18"/>
        <v>-0.5279954290061003</v>
      </c>
      <c r="BJ110" s="33">
        <f t="shared" si="19"/>
        <v>-5.0572047822265986E-2</v>
      </c>
      <c r="BK110" s="33">
        <f t="shared" si="20"/>
        <v>-6.2348232924248626E-2</v>
      </c>
      <c r="BL110" s="33">
        <f t="shared" si="21"/>
        <v>-0.52920333774146255</v>
      </c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26"/>
    </row>
    <row r="111" spans="1:91">
      <c r="A111" s="26"/>
      <c r="B111" s="106"/>
      <c r="C111" s="26" t="s">
        <v>264</v>
      </c>
      <c r="D111" s="30"/>
      <c r="E111" s="30"/>
      <c r="F111" s="30"/>
      <c r="G111" s="31">
        <v>148478031</v>
      </c>
      <c r="H111" s="31">
        <v>112627909</v>
      </c>
      <c r="I111" s="31">
        <v>12358022</v>
      </c>
      <c r="J111" s="31">
        <v>146148705</v>
      </c>
      <c r="K111" s="31">
        <v>111485897</v>
      </c>
      <c r="L111" s="31">
        <v>12230763</v>
      </c>
      <c r="M111" s="14"/>
      <c r="N111" s="15"/>
      <c r="O111" s="31"/>
      <c r="P111" s="14"/>
      <c r="Q111" s="15"/>
      <c r="R111" s="31"/>
      <c r="S111" s="31"/>
      <c r="T111" s="31"/>
      <c r="U111" s="31"/>
      <c r="V111" s="31"/>
      <c r="W111" s="31"/>
      <c r="X111" s="31"/>
      <c r="Y111" s="31"/>
      <c r="Z111" s="31"/>
      <c r="AA111" s="32">
        <v>154279638</v>
      </c>
      <c r="AB111" s="32">
        <v>118907104</v>
      </c>
      <c r="AC111" s="32">
        <v>21815753</v>
      </c>
      <c r="AD111" s="32">
        <v>151853608</v>
      </c>
      <c r="AE111" s="32">
        <v>117754927</v>
      </c>
      <c r="AF111" s="32">
        <v>21751110</v>
      </c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33">
        <f t="shared" si="16"/>
        <v>-3.7604489323471157E-2</v>
      </c>
      <c r="BH111" s="33">
        <f t="shared" si="17"/>
        <v>-5.2807568166827079E-2</v>
      </c>
      <c r="BI111" s="33">
        <f t="shared" si="18"/>
        <v>-0.43352759815349939</v>
      </c>
      <c r="BJ111" s="33">
        <f t="shared" si="19"/>
        <v>-3.7568438940219329E-2</v>
      </c>
      <c r="BK111" s="33">
        <f t="shared" si="20"/>
        <v>-5.3237942222154278E-2</v>
      </c>
      <c r="BL111" s="33">
        <f t="shared" si="21"/>
        <v>-0.43769476592229084</v>
      </c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26"/>
    </row>
    <row r="112" spans="1:91">
      <c r="A112" s="26"/>
      <c r="B112" s="106"/>
      <c r="C112" s="26" t="s">
        <v>265</v>
      </c>
      <c r="D112" s="30"/>
      <c r="E112" s="30"/>
      <c r="F112" s="30"/>
      <c r="G112" s="31">
        <v>38102378</v>
      </c>
      <c r="H112" s="31">
        <v>28066817</v>
      </c>
      <c r="I112" s="31">
        <v>3263271</v>
      </c>
      <c r="J112" s="31">
        <v>37698068</v>
      </c>
      <c r="K112" s="31">
        <v>27845413</v>
      </c>
      <c r="L112" s="31">
        <v>3275522</v>
      </c>
      <c r="M112" s="16"/>
      <c r="N112" s="17"/>
      <c r="O112" s="31"/>
      <c r="P112" s="16"/>
      <c r="Q112" s="17"/>
      <c r="R112" s="31"/>
      <c r="S112" s="31"/>
      <c r="T112" s="31"/>
      <c r="U112" s="31"/>
      <c r="V112" s="31"/>
      <c r="W112" s="31"/>
      <c r="X112" s="31"/>
      <c r="Y112" s="31"/>
      <c r="Z112" s="31"/>
      <c r="AA112" s="32">
        <v>38737886</v>
      </c>
      <c r="AB112" s="32">
        <v>28807086</v>
      </c>
      <c r="AC112" s="32">
        <v>4574416</v>
      </c>
      <c r="AD112" s="32">
        <v>38268032</v>
      </c>
      <c r="AE112" s="32">
        <v>28559365</v>
      </c>
      <c r="AF112" s="32">
        <v>4599504</v>
      </c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33">
        <f t="shared" si="16"/>
        <v>-1.6405335076880578E-2</v>
      </c>
      <c r="BH112" s="33">
        <f t="shared" si="17"/>
        <v>-2.5697462075824018E-2</v>
      </c>
      <c r="BI112" s="33">
        <f t="shared" si="18"/>
        <v>-0.28662565888192071</v>
      </c>
      <c r="BJ112" s="33">
        <f t="shared" si="19"/>
        <v>-1.4893998207171966E-2</v>
      </c>
      <c r="BK112" s="33">
        <f t="shared" si="20"/>
        <v>-2.4998875150060273E-2</v>
      </c>
      <c r="BL112" s="33">
        <f t="shared" si="21"/>
        <v>-0.2878532119985111</v>
      </c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26"/>
    </row>
    <row r="113" spans="1:91">
      <c r="A113" s="26"/>
      <c r="B113" s="106"/>
      <c r="C113" s="26" t="s">
        <v>266</v>
      </c>
      <c r="D113" s="30"/>
      <c r="E113" s="30"/>
      <c r="F113" s="30"/>
      <c r="G113" s="31">
        <v>16396712</v>
      </c>
      <c r="H113" s="31">
        <v>12099925</v>
      </c>
      <c r="I113" s="31">
        <v>1399904</v>
      </c>
      <c r="J113" s="31">
        <v>16306454</v>
      </c>
      <c r="K113" s="31">
        <v>12076610</v>
      </c>
      <c r="L113" s="31">
        <v>1405071</v>
      </c>
      <c r="M113" s="16"/>
      <c r="N113" s="17"/>
      <c r="O113" s="31"/>
      <c r="P113" s="16"/>
      <c r="Q113" s="17"/>
      <c r="R113" s="31"/>
      <c r="S113" s="31"/>
      <c r="T113" s="31"/>
      <c r="U113" s="31"/>
      <c r="V113" s="31"/>
      <c r="W113" s="31"/>
      <c r="X113" s="31"/>
      <c r="Y113" s="31"/>
      <c r="Z113" s="31"/>
      <c r="AA113" s="32">
        <v>16470224</v>
      </c>
      <c r="AB113" s="32">
        <v>12214578</v>
      </c>
      <c r="AC113" s="32">
        <v>1669338</v>
      </c>
      <c r="AD113" s="32">
        <v>16438081</v>
      </c>
      <c r="AE113" s="32">
        <v>12225515</v>
      </c>
      <c r="AF113" s="32">
        <v>1681375</v>
      </c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33">
        <f t="shared" si="16"/>
        <v>-4.4633272747232056E-3</v>
      </c>
      <c r="BH113" s="33">
        <f t="shared" si="17"/>
        <v>-9.3865707026472567E-3</v>
      </c>
      <c r="BI113" s="33">
        <f t="shared" si="18"/>
        <v>-0.16140170534667031</v>
      </c>
      <c r="BJ113" s="33">
        <f t="shared" si="19"/>
        <v>-8.0074432045930122E-3</v>
      </c>
      <c r="BK113" s="33">
        <f t="shared" si="20"/>
        <v>-1.2179854999973427E-2</v>
      </c>
      <c r="BL113" s="33">
        <f t="shared" si="21"/>
        <v>-0.16433216861199906</v>
      </c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26"/>
    </row>
    <row r="114" spans="1:91" ht="16.5" thickBot="1">
      <c r="A114" s="26"/>
      <c r="B114" s="107"/>
      <c r="C114" s="26" t="s">
        <v>267</v>
      </c>
      <c r="D114" s="30"/>
      <c r="E114" s="30"/>
      <c r="F114" s="30"/>
      <c r="G114" s="31">
        <v>8359907</v>
      </c>
      <c r="H114" s="31">
        <v>6221566</v>
      </c>
      <c r="I114" s="31">
        <v>635282</v>
      </c>
      <c r="J114" s="31">
        <v>8327235</v>
      </c>
      <c r="K114" s="31">
        <v>6211535</v>
      </c>
      <c r="L114" s="31">
        <v>636252</v>
      </c>
      <c r="M114" s="18"/>
      <c r="N114" s="19"/>
      <c r="O114" s="31"/>
      <c r="P114" s="18"/>
      <c r="Q114" s="19"/>
      <c r="R114" s="31"/>
      <c r="S114" s="31"/>
      <c r="T114" s="31"/>
      <c r="U114" s="31"/>
      <c r="V114" s="31"/>
      <c r="W114" s="31"/>
      <c r="X114" s="31"/>
      <c r="Y114" s="31"/>
      <c r="Z114" s="31"/>
      <c r="AA114" s="32">
        <v>8388985</v>
      </c>
      <c r="AB114" s="32">
        <v>6270925</v>
      </c>
      <c r="AC114" s="32">
        <v>762313</v>
      </c>
      <c r="AD114" s="32">
        <v>8398087</v>
      </c>
      <c r="AE114" s="32">
        <v>6296478</v>
      </c>
      <c r="AF114" s="32">
        <v>765581</v>
      </c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33">
        <f t="shared" si="16"/>
        <v>-3.4662119433995775E-3</v>
      </c>
      <c r="BH114" s="33">
        <f t="shared" si="17"/>
        <v>-7.8710875987194617E-3</v>
      </c>
      <c r="BI114" s="33">
        <f t="shared" si="18"/>
        <v>-0.16663890029423611</v>
      </c>
      <c r="BJ114" s="33">
        <f t="shared" si="19"/>
        <v>-8.4366832589374274E-3</v>
      </c>
      <c r="BK114" s="33">
        <f t="shared" si="20"/>
        <v>-1.3490557737198428E-2</v>
      </c>
      <c r="BL114" s="33">
        <f t="shared" si="21"/>
        <v>-0.16892921846284059</v>
      </c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26"/>
    </row>
    <row r="115" spans="1:91">
      <c r="A115" s="26"/>
      <c r="B115" s="105" t="s">
        <v>287</v>
      </c>
      <c r="C115" s="26" t="s">
        <v>236</v>
      </c>
      <c r="D115" s="30"/>
      <c r="E115" s="30"/>
      <c r="F115" s="30"/>
      <c r="G115" s="31">
        <v>56795381</v>
      </c>
      <c r="H115" s="31">
        <v>38021503</v>
      </c>
      <c r="I115" s="31">
        <v>5902928</v>
      </c>
      <c r="J115" s="31">
        <v>55808515</v>
      </c>
      <c r="K115" s="31">
        <v>37519491</v>
      </c>
      <c r="L115" s="31">
        <v>5850672</v>
      </c>
      <c r="M115" s="14"/>
      <c r="N115" s="15"/>
      <c r="O115" s="31"/>
      <c r="P115" s="14"/>
      <c r="Q115" s="15"/>
      <c r="R115" s="31"/>
      <c r="S115" s="31"/>
      <c r="T115" s="31"/>
      <c r="U115" s="31"/>
      <c r="V115" s="31"/>
      <c r="W115" s="31"/>
      <c r="X115" s="31"/>
      <c r="Y115" s="31"/>
      <c r="Z115" s="31"/>
      <c r="AA115" s="32">
        <v>57177287</v>
      </c>
      <c r="AB115" s="32">
        <v>38635822</v>
      </c>
      <c r="AC115" s="32">
        <v>7252724</v>
      </c>
      <c r="AD115" s="32">
        <v>56167706</v>
      </c>
      <c r="AE115" s="32">
        <v>38113617</v>
      </c>
      <c r="AF115" s="32">
        <v>7262701</v>
      </c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33">
        <f t="shared" si="16"/>
        <v>-6.6793305530568059E-3</v>
      </c>
      <c r="BH115" s="33">
        <f t="shared" si="17"/>
        <v>-1.5900244079186443E-2</v>
      </c>
      <c r="BI115" s="33">
        <f t="shared" si="18"/>
        <v>-0.18610883303983439</v>
      </c>
      <c r="BJ115" s="33">
        <f t="shared" si="19"/>
        <v>-6.3949736526537349E-3</v>
      </c>
      <c r="BK115" s="33">
        <f t="shared" si="20"/>
        <v>-1.558828698939807E-2</v>
      </c>
      <c r="BL115" s="33">
        <f t="shared" si="21"/>
        <v>-0.19442202012722265</v>
      </c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26"/>
    </row>
    <row r="116" spans="1:91">
      <c r="A116" s="26"/>
      <c r="B116" s="106"/>
      <c r="C116" s="26" t="s">
        <v>237</v>
      </c>
      <c r="D116" s="30"/>
      <c r="E116" s="30"/>
      <c r="F116" s="30"/>
      <c r="G116" s="31">
        <v>26165698</v>
      </c>
      <c r="H116" s="31">
        <v>17738591</v>
      </c>
      <c r="I116" s="31">
        <v>2679470</v>
      </c>
      <c r="J116" s="31">
        <v>26029063</v>
      </c>
      <c r="K116" s="31">
        <v>17722632</v>
      </c>
      <c r="L116" s="31">
        <v>2670635</v>
      </c>
      <c r="M116" s="16"/>
      <c r="N116" s="17"/>
      <c r="O116" s="31"/>
      <c r="P116" s="16"/>
      <c r="Q116" s="17"/>
      <c r="R116" s="31"/>
      <c r="S116" s="31"/>
      <c r="T116" s="31"/>
      <c r="U116" s="31"/>
      <c r="V116" s="31"/>
      <c r="W116" s="31"/>
      <c r="X116" s="31"/>
      <c r="Y116" s="31"/>
      <c r="Z116" s="31"/>
      <c r="AA116" s="32">
        <v>26309051</v>
      </c>
      <c r="AB116" s="32">
        <v>17985357</v>
      </c>
      <c r="AC116" s="32">
        <v>3188941</v>
      </c>
      <c r="AD116" s="32">
        <v>26165325</v>
      </c>
      <c r="AE116" s="32">
        <v>17971833</v>
      </c>
      <c r="AF116" s="32">
        <v>3196136</v>
      </c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33">
        <f t="shared" si="16"/>
        <v>-5.4488092329898485E-3</v>
      </c>
      <c r="BH116" s="33">
        <f t="shared" si="17"/>
        <v>-1.3720383754406429E-2</v>
      </c>
      <c r="BI116" s="33">
        <f t="shared" si="18"/>
        <v>-0.15976181434526382</v>
      </c>
      <c r="BJ116" s="33">
        <f t="shared" si="19"/>
        <v>-5.2077319888057527E-3</v>
      </c>
      <c r="BK116" s="33">
        <f t="shared" si="20"/>
        <v>-1.38661982892897E-2</v>
      </c>
      <c r="BL116" s="33">
        <f t="shared" si="21"/>
        <v>-0.16441759674807332</v>
      </c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26"/>
    </row>
    <row r="117" spans="1:91">
      <c r="A117" s="26"/>
      <c r="B117" s="106"/>
      <c r="C117" s="26" t="s">
        <v>238</v>
      </c>
      <c r="D117" s="30"/>
      <c r="E117" s="30"/>
      <c r="F117" s="30"/>
      <c r="G117" s="31">
        <v>13157246</v>
      </c>
      <c r="H117" s="31">
        <v>9240936</v>
      </c>
      <c r="I117" s="31">
        <v>1225683</v>
      </c>
      <c r="J117" s="31">
        <v>13120169</v>
      </c>
      <c r="K117" s="31">
        <v>9231021</v>
      </c>
      <c r="L117" s="31">
        <v>1228206</v>
      </c>
      <c r="M117" s="16"/>
      <c r="N117" s="17"/>
      <c r="O117" s="31"/>
      <c r="P117" s="16"/>
      <c r="Q117" s="17"/>
      <c r="R117" s="31"/>
      <c r="S117" s="31"/>
      <c r="T117" s="31"/>
      <c r="U117" s="31"/>
      <c r="V117" s="31"/>
      <c r="W117" s="31"/>
      <c r="X117" s="31"/>
      <c r="Y117" s="31"/>
      <c r="Z117" s="31"/>
      <c r="AA117" s="32">
        <v>13287222</v>
      </c>
      <c r="AB117" s="32">
        <v>9405394</v>
      </c>
      <c r="AC117" s="32">
        <v>1502101</v>
      </c>
      <c r="AD117" s="32">
        <v>13229169</v>
      </c>
      <c r="AE117" s="32">
        <v>9378179</v>
      </c>
      <c r="AF117" s="32">
        <v>1505129</v>
      </c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33">
        <f t="shared" si="16"/>
        <v>-9.7820296823519781E-3</v>
      </c>
      <c r="BH117" s="33">
        <f t="shared" si="17"/>
        <v>-1.748549821517309E-2</v>
      </c>
      <c r="BI117" s="33">
        <f t="shared" si="18"/>
        <v>-0.18402091470546922</v>
      </c>
      <c r="BJ117" s="33">
        <f t="shared" si="19"/>
        <v>-8.2393686254972343E-3</v>
      </c>
      <c r="BK117" s="33">
        <f t="shared" si="20"/>
        <v>-1.5691532439293332E-2</v>
      </c>
      <c r="BL117" s="33">
        <f t="shared" si="21"/>
        <v>-0.18398622310778678</v>
      </c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26"/>
    </row>
    <row r="118" spans="1:91" ht="16.5" thickBot="1">
      <c r="A118" s="26"/>
      <c r="B118" s="106"/>
      <c r="C118" s="26" t="s">
        <v>239</v>
      </c>
      <c r="D118" s="30"/>
      <c r="E118" s="30"/>
      <c r="F118" s="30"/>
      <c r="G118" s="31">
        <v>7026072</v>
      </c>
      <c r="H118" s="31">
        <v>5121139</v>
      </c>
      <c r="I118" s="31">
        <v>567230</v>
      </c>
      <c r="J118" s="31">
        <v>7001187</v>
      </c>
      <c r="K118" s="31">
        <v>5107628</v>
      </c>
      <c r="L118" s="31">
        <v>569789</v>
      </c>
      <c r="M118" s="18"/>
      <c r="N118" s="19"/>
      <c r="O118" s="31"/>
      <c r="P118" s="18"/>
      <c r="Q118" s="19"/>
      <c r="R118" s="31"/>
      <c r="S118" s="31"/>
      <c r="T118" s="31"/>
      <c r="U118" s="31"/>
      <c r="V118" s="31"/>
      <c r="W118" s="31"/>
      <c r="X118" s="31"/>
      <c r="Y118" s="31"/>
      <c r="Z118" s="31"/>
      <c r="AA118" s="32">
        <v>7111058</v>
      </c>
      <c r="AB118" s="32">
        <v>5219464</v>
      </c>
      <c r="AC118" s="32">
        <v>724060</v>
      </c>
      <c r="AD118" s="32">
        <v>7077804</v>
      </c>
      <c r="AE118" s="32">
        <v>5199198</v>
      </c>
      <c r="AF118" s="32">
        <v>724912</v>
      </c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33">
        <f t="shared" si="16"/>
        <v>-1.1951245510864905E-2</v>
      </c>
      <c r="BH118" s="33">
        <f t="shared" si="17"/>
        <v>-1.883814123442562E-2</v>
      </c>
      <c r="BI118" s="33">
        <f t="shared" si="18"/>
        <v>-0.21659807198298486</v>
      </c>
      <c r="BJ118" s="33">
        <f t="shared" si="19"/>
        <v>-1.0824967744232583E-2</v>
      </c>
      <c r="BK118" s="33">
        <f t="shared" si="20"/>
        <v>-1.761233174808885E-2</v>
      </c>
      <c r="BL118" s="33">
        <f t="shared" si="21"/>
        <v>-0.21398873242545302</v>
      </c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26"/>
    </row>
    <row r="119" spans="1:91">
      <c r="A119" s="26"/>
      <c r="B119" s="106"/>
      <c r="C119" s="26" t="s">
        <v>244</v>
      </c>
      <c r="D119" s="30"/>
      <c r="E119" s="30"/>
      <c r="F119" s="30"/>
      <c r="G119" s="31">
        <v>90930901</v>
      </c>
      <c r="H119" s="31">
        <v>66475776</v>
      </c>
      <c r="I119" s="31">
        <v>9259689</v>
      </c>
      <c r="J119" s="31">
        <v>90061986</v>
      </c>
      <c r="K119" s="31">
        <v>66019408</v>
      </c>
      <c r="L119" s="31">
        <v>9201876</v>
      </c>
      <c r="M119" s="14"/>
      <c r="N119" s="15"/>
      <c r="O119" s="31"/>
      <c r="P119" s="14"/>
      <c r="Q119" s="15"/>
      <c r="R119" s="31"/>
      <c r="S119" s="31"/>
      <c r="T119" s="31"/>
      <c r="U119" s="31"/>
      <c r="V119" s="31"/>
      <c r="W119" s="31"/>
      <c r="X119" s="31"/>
      <c r="Y119" s="31"/>
      <c r="Z119" s="31"/>
      <c r="AA119" s="32">
        <v>92472725</v>
      </c>
      <c r="AB119" s="32">
        <v>68237020</v>
      </c>
      <c r="AC119" s="32">
        <v>12010592</v>
      </c>
      <c r="AD119" s="32">
        <v>91609464</v>
      </c>
      <c r="AE119" s="32">
        <v>67772897</v>
      </c>
      <c r="AF119" s="32">
        <v>12008087</v>
      </c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33">
        <f t="shared" si="16"/>
        <v>-1.6673283933181349E-2</v>
      </c>
      <c r="BH119" s="33">
        <f t="shared" si="17"/>
        <v>-2.5810681650517586E-2</v>
      </c>
      <c r="BI119" s="33">
        <f t="shared" si="18"/>
        <v>-0.22903975091319395</v>
      </c>
      <c r="BJ119" s="33">
        <f t="shared" si="19"/>
        <v>-1.6892119355703228E-2</v>
      </c>
      <c r="BK119" s="33">
        <f t="shared" si="20"/>
        <v>-2.5873012334119316E-2</v>
      </c>
      <c r="BL119" s="33">
        <f t="shared" si="21"/>
        <v>-0.23369342677147498</v>
      </c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26"/>
    </row>
    <row r="120" spans="1:91">
      <c r="A120" s="26"/>
      <c r="B120" s="106"/>
      <c r="C120" s="26" t="s">
        <v>245</v>
      </c>
      <c r="D120" s="30"/>
      <c r="E120" s="30"/>
      <c r="F120" s="30"/>
      <c r="G120" s="31">
        <v>39694179</v>
      </c>
      <c r="H120" s="31">
        <v>29233933</v>
      </c>
      <c r="I120" s="31">
        <v>3721188</v>
      </c>
      <c r="J120" s="31">
        <v>39501105</v>
      </c>
      <c r="K120" s="31">
        <v>29198330</v>
      </c>
      <c r="L120" s="31">
        <v>3725869</v>
      </c>
      <c r="M120" s="16"/>
      <c r="N120" s="17"/>
      <c r="O120" s="31"/>
      <c r="P120" s="16"/>
      <c r="Q120" s="17"/>
      <c r="R120" s="31"/>
      <c r="S120" s="31"/>
      <c r="T120" s="31"/>
      <c r="U120" s="31"/>
      <c r="V120" s="31"/>
      <c r="W120" s="31"/>
      <c r="X120" s="31"/>
      <c r="Y120" s="31"/>
      <c r="Z120" s="31"/>
      <c r="AA120" s="32">
        <v>40429451</v>
      </c>
      <c r="AB120" s="32">
        <v>30016685</v>
      </c>
      <c r="AC120" s="32">
        <v>4820175</v>
      </c>
      <c r="AD120" s="32">
        <v>40224293</v>
      </c>
      <c r="AE120" s="32">
        <v>29972488</v>
      </c>
      <c r="AF120" s="32">
        <v>4832715</v>
      </c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33">
        <f t="shared" si="16"/>
        <v>-1.8186544259530035E-2</v>
      </c>
      <c r="BH120" s="33">
        <f t="shared" si="17"/>
        <v>-2.6077230047222066E-2</v>
      </c>
      <c r="BI120" s="33">
        <f t="shared" si="18"/>
        <v>-0.22799732374861914</v>
      </c>
      <c r="BJ120" s="33">
        <f t="shared" si="19"/>
        <v>-1.797888654003188E-2</v>
      </c>
      <c r="BK120" s="33">
        <f t="shared" si="20"/>
        <v>-2.5828953538992172E-2</v>
      </c>
      <c r="BL120" s="33">
        <f t="shared" si="21"/>
        <v>-0.22903192098023573</v>
      </c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26"/>
    </row>
    <row r="121" spans="1:91">
      <c r="A121" s="26"/>
      <c r="B121" s="106"/>
      <c r="C121" s="26" t="s">
        <v>246</v>
      </c>
      <c r="D121" s="30"/>
      <c r="E121" s="30"/>
      <c r="F121" s="30"/>
      <c r="G121" s="31">
        <v>18782213</v>
      </c>
      <c r="H121" s="31">
        <v>14080337</v>
      </c>
      <c r="I121" s="31">
        <v>1534315</v>
      </c>
      <c r="J121" s="31">
        <v>18738960</v>
      </c>
      <c r="K121" s="31">
        <v>14105465</v>
      </c>
      <c r="L121" s="31">
        <v>1541703</v>
      </c>
      <c r="M121" s="16"/>
      <c r="N121" s="17"/>
      <c r="O121" s="31"/>
      <c r="P121" s="16"/>
      <c r="Q121" s="17"/>
      <c r="R121" s="31"/>
      <c r="S121" s="31"/>
      <c r="T121" s="31"/>
      <c r="U121" s="31"/>
      <c r="V121" s="31"/>
      <c r="W121" s="31"/>
      <c r="X121" s="31"/>
      <c r="Y121" s="31"/>
      <c r="Z121" s="31"/>
      <c r="AA121" s="32">
        <v>19150217</v>
      </c>
      <c r="AB121" s="32">
        <v>14470488</v>
      </c>
      <c r="AC121" s="32">
        <v>2042501</v>
      </c>
      <c r="AD121" s="32">
        <v>19105182</v>
      </c>
      <c r="AE121" s="32">
        <v>14485267</v>
      </c>
      <c r="AF121" s="32">
        <v>2049723</v>
      </c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33">
        <f t="shared" si="16"/>
        <v>-1.9216701304220263E-2</v>
      </c>
      <c r="BH121" s="33">
        <f t="shared" si="17"/>
        <v>-2.6961841231615713E-2</v>
      </c>
      <c r="BI121" s="33">
        <f t="shared" si="18"/>
        <v>-0.24880575333867649</v>
      </c>
      <c r="BJ121" s="33">
        <f t="shared" si="19"/>
        <v>-1.9168726055580065E-2</v>
      </c>
      <c r="BK121" s="33">
        <f t="shared" si="20"/>
        <v>-2.621988258828778E-2</v>
      </c>
      <c r="BL121" s="33">
        <f t="shared" si="21"/>
        <v>-0.24784812386844468</v>
      </c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26"/>
    </row>
    <row r="122" spans="1:91" ht="16.5" thickBot="1">
      <c r="A122" s="26"/>
      <c r="B122" s="106"/>
      <c r="C122" s="26" t="s">
        <v>247</v>
      </c>
      <c r="D122" s="30"/>
      <c r="E122" s="30"/>
      <c r="F122" s="30"/>
      <c r="G122" s="31">
        <v>9219346</v>
      </c>
      <c r="H122" s="31">
        <v>7060065</v>
      </c>
      <c r="I122" s="31">
        <v>638146</v>
      </c>
      <c r="J122" s="31">
        <v>9186163</v>
      </c>
      <c r="K122" s="31">
        <v>7046063</v>
      </c>
      <c r="L122" s="31">
        <v>640341</v>
      </c>
      <c r="M122" s="18"/>
      <c r="N122" s="19"/>
      <c r="O122" s="31"/>
      <c r="P122" s="18"/>
      <c r="Q122" s="19"/>
      <c r="R122" s="31"/>
      <c r="S122" s="31"/>
      <c r="T122" s="31"/>
      <c r="U122" s="31"/>
      <c r="V122" s="31"/>
      <c r="W122" s="31"/>
      <c r="X122" s="31"/>
      <c r="Y122" s="31"/>
      <c r="Z122" s="31"/>
      <c r="AA122" s="32">
        <v>9414708</v>
      </c>
      <c r="AB122" s="32">
        <v>7255254</v>
      </c>
      <c r="AC122" s="32">
        <v>882684</v>
      </c>
      <c r="AD122" s="32">
        <v>9375762</v>
      </c>
      <c r="AE122" s="32">
        <v>7241119</v>
      </c>
      <c r="AF122" s="32">
        <v>887381</v>
      </c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33">
        <f t="shared" si="16"/>
        <v>-2.0750723230077872E-2</v>
      </c>
      <c r="BH122" s="33">
        <f t="shared" si="17"/>
        <v>-2.6903124273802148E-2</v>
      </c>
      <c r="BI122" s="33">
        <f t="shared" si="18"/>
        <v>-0.27703912158824673</v>
      </c>
      <c r="BJ122" s="33">
        <f t="shared" si="19"/>
        <v>-2.0222249668880199E-2</v>
      </c>
      <c r="BK122" s="33">
        <f t="shared" si="20"/>
        <v>-2.693727309273608E-2</v>
      </c>
      <c r="BL122" s="33">
        <f t="shared" si="21"/>
        <v>-0.27839225766609832</v>
      </c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26"/>
    </row>
    <row r="123" spans="1:91">
      <c r="A123" s="26"/>
      <c r="B123" s="106"/>
      <c r="C123" s="26" t="s">
        <v>232</v>
      </c>
      <c r="D123" s="30"/>
      <c r="E123" s="30"/>
      <c r="F123" s="30"/>
      <c r="G123" s="31">
        <v>231587277</v>
      </c>
      <c r="H123" s="31">
        <v>177610198</v>
      </c>
      <c r="I123" s="31">
        <v>19586165</v>
      </c>
      <c r="J123" s="31">
        <v>228403103</v>
      </c>
      <c r="K123" s="31">
        <v>175811746</v>
      </c>
      <c r="L123" s="31">
        <v>19420131</v>
      </c>
      <c r="M123" s="14"/>
      <c r="N123" s="15"/>
      <c r="O123" s="31"/>
      <c r="P123" s="14"/>
      <c r="Q123" s="15"/>
      <c r="R123" s="31"/>
      <c r="S123" s="31"/>
      <c r="T123" s="31"/>
      <c r="U123" s="31"/>
      <c r="V123" s="31"/>
      <c r="W123" s="31"/>
      <c r="X123" s="31"/>
      <c r="Y123" s="31"/>
      <c r="Z123" s="31"/>
      <c r="AA123" s="32">
        <v>234225961</v>
      </c>
      <c r="AB123" s="32">
        <v>181116199</v>
      </c>
      <c r="AC123" s="32">
        <v>28664441</v>
      </c>
      <c r="AD123" s="32">
        <v>230941048</v>
      </c>
      <c r="AE123" s="32">
        <v>179251249</v>
      </c>
      <c r="AF123" s="32">
        <v>28595425</v>
      </c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33">
        <f t="shared" si="16"/>
        <v>-1.1265548826161043E-2</v>
      </c>
      <c r="BH123" s="33">
        <f t="shared" si="17"/>
        <v>-1.9357743919968251E-2</v>
      </c>
      <c r="BI123" s="33">
        <f t="shared" si="18"/>
        <v>-0.31670863562279128</v>
      </c>
      <c r="BJ123" s="33">
        <f t="shared" si="19"/>
        <v>-1.0989579470514932E-2</v>
      </c>
      <c r="BK123" s="33">
        <f t="shared" si="20"/>
        <v>-1.9188167553577218E-2</v>
      </c>
      <c r="BL123" s="33">
        <f t="shared" si="21"/>
        <v>-0.32086580283384492</v>
      </c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26"/>
    </row>
    <row r="124" spans="1:91">
      <c r="A124" s="26"/>
      <c r="B124" s="106"/>
      <c r="C124" s="26" t="s">
        <v>233</v>
      </c>
      <c r="D124" s="30"/>
      <c r="E124" s="30"/>
      <c r="F124" s="30"/>
      <c r="G124" s="31">
        <v>68737667</v>
      </c>
      <c r="H124" s="31">
        <v>49871454</v>
      </c>
      <c r="I124" s="31">
        <v>6382175</v>
      </c>
      <c r="J124" s="31">
        <v>68222313</v>
      </c>
      <c r="K124" s="31">
        <v>49730621</v>
      </c>
      <c r="L124" s="31">
        <v>6386422</v>
      </c>
      <c r="M124" s="16"/>
      <c r="N124" s="17"/>
      <c r="O124" s="31"/>
      <c r="P124" s="16"/>
      <c r="Q124" s="17"/>
      <c r="R124" s="31"/>
      <c r="S124" s="31"/>
      <c r="T124" s="31"/>
      <c r="U124" s="31"/>
      <c r="V124" s="31"/>
      <c r="W124" s="31"/>
      <c r="X124" s="31"/>
      <c r="Y124" s="31"/>
      <c r="Z124" s="31"/>
      <c r="AA124" s="32">
        <v>69539675</v>
      </c>
      <c r="AB124" s="32">
        <v>50812825</v>
      </c>
      <c r="AC124" s="32">
        <v>8018757</v>
      </c>
      <c r="AD124" s="32">
        <v>68989340</v>
      </c>
      <c r="AE124" s="32">
        <v>50635173</v>
      </c>
      <c r="AF124" s="32">
        <v>8032879</v>
      </c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33">
        <f t="shared" si="16"/>
        <v>-1.1533099629815635E-2</v>
      </c>
      <c r="BH124" s="33">
        <f t="shared" si="17"/>
        <v>-1.8526248048597926E-2</v>
      </c>
      <c r="BI124" s="33">
        <f t="shared" si="18"/>
        <v>-0.20409422557635803</v>
      </c>
      <c r="BJ124" s="33">
        <f t="shared" si="19"/>
        <v>-1.1118050991645978E-2</v>
      </c>
      <c r="BK124" s="33">
        <f t="shared" si="20"/>
        <v>-1.7864104068529563E-2</v>
      </c>
      <c r="BL124" s="33">
        <f t="shared" si="21"/>
        <v>-0.20496474551652033</v>
      </c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26"/>
    </row>
    <row r="125" spans="1:91">
      <c r="A125" s="26"/>
      <c r="B125" s="106"/>
      <c r="C125" s="26" t="s">
        <v>234</v>
      </c>
      <c r="D125" s="30"/>
      <c r="E125" s="30"/>
      <c r="F125" s="30"/>
      <c r="G125" s="31">
        <v>32833872</v>
      </c>
      <c r="H125" s="31">
        <v>24108701</v>
      </c>
      <c r="I125" s="31">
        <v>2656546</v>
      </c>
      <c r="J125" s="31">
        <v>32693055</v>
      </c>
      <c r="K125" s="31">
        <v>24091655</v>
      </c>
      <c r="L125" s="31">
        <v>2658415</v>
      </c>
      <c r="M125" s="16"/>
      <c r="N125" s="17"/>
      <c r="O125" s="31"/>
      <c r="P125" s="16"/>
      <c r="Q125" s="17"/>
      <c r="R125" s="31"/>
      <c r="S125" s="31"/>
      <c r="T125" s="31"/>
      <c r="U125" s="31"/>
      <c r="V125" s="31"/>
      <c r="W125" s="31"/>
      <c r="X125" s="31"/>
      <c r="Y125" s="31"/>
      <c r="Z125" s="31"/>
      <c r="AA125" s="32">
        <v>33198783</v>
      </c>
      <c r="AB125" s="32">
        <v>24519824</v>
      </c>
      <c r="AC125" s="32">
        <v>3311584</v>
      </c>
      <c r="AD125" s="32">
        <v>33065621</v>
      </c>
      <c r="AE125" s="32">
        <v>24510536</v>
      </c>
      <c r="AF125" s="32">
        <v>3326120</v>
      </c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33">
        <f t="shared" si="16"/>
        <v>-1.0991698099294789E-2</v>
      </c>
      <c r="BH125" s="33">
        <f t="shared" si="17"/>
        <v>-1.6766963743296004E-2</v>
      </c>
      <c r="BI125" s="33">
        <f t="shared" si="18"/>
        <v>-0.1978020186110333</v>
      </c>
      <c r="BJ125" s="33">
        <f t="shared" si="19"/>
        <v>-1.1267473246608595E-2</v>
      </c>
      <c r="BK125" s="33">
        <f t="shared" si="20"/>
        <v>-1.708983434715583E-2</v>
      </c>
      <c r="BL125" s="33">
        <f t="shared" si="21"/>
        <v>-0.20074591415823839</v>
      </c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26"/>
    </row>
    <row r="126" spans="1:91" ht="16.5" thickBot="1">
      <c r="A126" s="26"/>
      <c r="B126" s="106"/>
      <c r="C126" s="26" t="s">
        <v>235</v>
      </c>
      <c r="D126" s="30"/>
      <c r="E126" s="30"/>
      <c r="F126" s="30"/>
      <c r="G126" s="31">
        <v>17578664</v>
      </c>
      <c r="H126" s="31">
        <v>13151178</v>
      </c>
      <c r="I126" s="31">
        <v>1178603</v>
      </c>
      <c r="J126" s="31">
        <v>17443727</v>
      </c>
      <c r="K126" s="31">
        <v>13074692</v>
      </c>
      <c r="L126" s="31">
        <v>1180820</v>
      </c>
      <c r="M126" s="18"/>
      <c r="N126" s="19"/>
      <c r="O126" s="31"/>
      <c r="P126" s="18"/>
      <c r="Q126" s="19"/>
      <c r="R126" s="31"/>
      <c r="S126" s="31"/>
      <c r="T126" s="31"/>
      <c r="U126" s="31"/>
      <c r="V126" s="31"/>
      <c r="W126" s="31"/>
      <c r="X126" s="31"/>
      <c r="Y126" s="31"/>
      <c r="Z126" s="31"/>
      <c r="AA126" s="32">
        <v>17744981</v>
      </c>
      <c r="AB126" s="32">
        <v>13339099</v>
      </c>
      <c r="AC126" s="32">
        <v>1482739</v>
      </c>
      <c r="AD126" s="32">
        <v>17628895</v>
      </c>
      <c r="AE126" s="32">
        <v>13283069</v>
      </c>
      <c r="AF126" s="32">
        <v>1488076</v>
      </c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33">
        <f t="shared" si="16"/>
        <v>-9.3726220388740122E-3</v>
      </c>
      <c r="BH126" s="33">
        <f t="shared" si="17"/>
        <v>-1.4087983003949534E-2</v>
      </c>
      <c r="BI126" s="33">
        <f t="shared" si="18"/>
        <v>-0.20511769097595733</v>
      </c>
      <c r="BJ126" s="33">
        <f t="shared" si="19"/>
        <v>-1.050366458022467E-2</v>
      </c>
      <c r="BK126" s="33">
        <f t="shared" si="20"/>
        <v>-1.5687413804746475E-2</v>
      </c>
      <c r="BL126" s="33">
        <f t="shared" si="21"/>
        <v>-0.20647870135665114</v>
      </c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26"/>
    </row>
    <row r="127" spans="1:91">
      <c r="A127" s="26"/>
      <c r="B127" s="106"/>
      <c r="C127" s="26" t="s">
        <v>208</v>
      </c>
      <c r="D127" s="30"/>
      <c r="E127" s="30"/>
      <c r="F127" s="30"/>
      <c r="G127" s="31">
        <v>219713932</v>
      </c>
      <c r="H127" s="31">
        <v>165164880</v>
      </c>
      <c r="I127" s="31">
        <v>20233559</v>
      </c>
      <c r="J127" s="31">
        <v>216941433</v>
      </c>
      <c r="K127" s="31">
        <v>163704390</v>
      </c>
      <c r="L127" s="31">
        <v>20141115</v>
      </c>
      <c r="M127" s="14"/>
      <c r="N127" s="15"/>
      <c r="O127" s="31"/>
      <c r="P127" s="14"/>
      <c r="Q127" s="15"/>
      <c r="R127" s="31"/>
      <c r="S127" s="31"/>
      <c r="T127" s="31"/>
      <c r="U127" s="31"/>
      <c r="V127" s="31"/>
      <c r="W127" s="31"/>
      <c r="X127" s="31"/>
      <c r="Y127" s="31"/>
      <c r="Z127" s="31"/>
      <c r="AA127" s="32">
        <v>221784606</v>
      </c>
      <c r="AB127" s="32">
        <v>168040888</v>
      </c>
      <c r="AC127" s="32">
        <v>27639666</v>
      </c>
      <c r="AD127" s="32">
        <v>218739720</v>
      </c>
      <c r="AE127" s="32">
        <v>166373455</v>
      </c>
      <c r="AF127" s="32">
        <v>27558977</v>
      </c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33">
        <f t="shared" si="16"/>
        <v>-9.336418957770265E-3</v>
      </c>
      <c r="BH127" s="33">
        <f t="shared" si="17"/>
        <v>-1.711492979018292E-2</v>
      </c>
      <c r="BI127" s="33">
        <f t="shared" si="18"/>
        <v>-0.26795211635335969</v>
      </c>
      <c r="BJ127" s="33">
        <f t="shared" si="19"/>
        <v>-8.221126917415833E-3</v>
      </c>
      <c r="BK127" s="33">
        <f t="shared" si="20"/>
        <v>-1.6042613288279717E-2</v>
      </c>
      <c r="BL127" s="33">
        <f t="shared" si="21"/>
        <v>-0.26916318410512841</v>
      </c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26"/>
    </row>
    <row r="128" spans="1:91">
      <c r="A128" s="26"/>
      <c r="B128" s="106"/>
      <c r="C128" s="26" t="s">
        <v>209</v>
      </c>
      <c r="D128" s="30"/>
      <c r="E128" s="30"/>
      <c r="F128" s="30"/>
      <c r="G128" s="31">
        <v>74878545</v>
      </c>
      <c r="H128" s="31">
        <v>54805628</v>
      </c>
      <c r="I128" s="31">
        <v>6989412</v>
      </c>
      <c r="J128" s="31">
        <v>74144498</v>
      </c>
      <c r="K128" s="31">
        <v>54516540</v>
      </c>
      <c r="L128" s="31">
        <v>6983530</v>
      </c>
      <c r="M128" s="16"/>
      <c r="N128" s="17"/>
      <c r="O128" s="31"/>
      <c r="P128" s="16"/>
      <c r="Q128" s="17"/>
      <c r="R128" s="31"/>
      <c r="S128" s="31"/>
      <c r="T128" s="31"/>
      <c r="U128" s="31"/>
      <c r="V128" s="31"/>
      <c r="W128" s="31"/>
      <c r="X128" s="31"/>
      <c r="Y128" s="31"/>
      <c r="Z128" s="31"/>
      <c r="AA128" s="32">
        <v>74856787</v>
      </c>
      <c r="AB128" s="32">
        <v>55005189</v>
      </c>
      <c r="AC128" s="32">
        <v>8143261</v>
      </c>
      <c r="AD128" s="32">
        <v>74103689</v>
      </c>
      <c r="AE128" s="32">
        <v>54697390</v>
      </c>
      <c r="AF128" s="32">
        <v>8154663</v>
      </c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33">
        <f t="shared" si="16"/>
        <v>2.9066168709590556E-4</v>
      </c>
      <c r="BH128" s="33">
        <f t="shared" si="17"/>
        <v>-3.6280395291433676E-3</v>
      </c>
      <c r="BI128" s="33">
        <f t="shared" si="18"/>
        <v>-0.14169372687428294</v>
      </c>
      <c r="BJ128" s="33">
        <f t="shared" si="19"/>
        <v>5.5070132878265454E-4</v>
      </c>
      <c r="BK128" s="33">
        <f t="shared" si="20"/>
        <v>-3.3063734850967696E-3</v>
      </c>
      <c r="BL128" s="33">
        <f t="shared" si="21"/>
        <v>-0.14361513161242834</v>
      </c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26"/>
    </row>
    <row r="129" spans="1:91">
      <c r="A129" s="26"/>
      <c r="B129" s="106"/>
      <c r="C129" s="26" t="s">
        <v>210</v>
      </c>
      <c r="D129" s="30"/>
      <c r="E129" s="30"/>
      <c r="F129" s="30"/>
      <c r="G129" s="31">
        <v>35539695</v>
      </c>
      <c r="H129" s="31">
        <v>26060729</v>
      </c>
      <c r="I129" s="31">
        <v>2868716</v>
      </c>
      <c r="J129" s="31">
        <v>35367137</v>
      </c>
      <c r="K129" s="31">
        <v>26042909</v>
      </c>
      <c r="L129" s="31">
        <v>2877184</v>
      </c>
      <c r="M129" s="16"/>
      <c r="N129" s="17"/>
      <c r="O129" s="31"/>
      <c r="P129" s="16"/>
      <c r="Q129" s="17"/>
      <c r="R129" s="31"/>
      <c r="S129" s="31"/>
      <c r="T129" s="31"/>
      <c r="U129" s="31"/>
      <c r="V129" s="31"/>
      <c r="W129" s="31"/>
      <c r="X129" s="31"/>
      <c r="Y129" s="31"/>
      <c r="Z129" s="31"/>
      <c r="AA129" s="32">
        <v>35545887</v>
      </c>
      <c r="AB129" s="32">
        <v>26154125</v>
      </c>
      <c r="AC129" s="32">
        <v>3312992</v>
      </c>
      <c r="AD129" s="32">
        <v>35415091</v>
      </c>
      <c r="AE129" s="32">
        <v>26186026</v>
      </c>
      <c r="AF129" s="32">
        <v>3332025</v>
      </c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33">
        <f t="shared" si="16"/>
        <v>-1.7419736916401973E-4</v>
      </c>
      <c r="BH129" s="33">
        <f t="shared" si="17"/>
        <v>-3.5709854564051069E-3</v>
      </c>
      <c r="BI129" s="33">
        <f t="shared" si="18"/>
        <v>-0.13410113878934815</v>
      </c>
      <c r="BJ129" s="33">
        <f t="shared" si="19"/>
        <v>-1.354055535251919E-3</v>
      </c>
      <c r="BK129" s="33">
        <f t="shared" si="20"/>
        <v>-5.4653959329300505E-3</v>
      </c>
      <c r="BL129" s="33">
        <f t="shared" si="21"/>
        <v>-0.13650587855733376</v>
      </c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26"/>
    </row>
    <row r="130" spans="1:91" ht="16.5" thickBot="1">
      <c r="A130" s="26"/>
      <c r="B130" s="106"/>
      <c r="C130" s="26" t="s">
        <v>211</v>
      </c>
      <c r="D130" s="30"/>
      <c r="E130" s="30"/>
      <c r="F130" s="30"/>
      <c r="G130" s="31">
        <v>19248006</v>
      </c>
      <c r="H130" s="31">
        <v>14238426</v>
      </c>
      <c r="I130" s="31">
        <v>1265623</v>
      </c>
      <c r="J130" s="31">
        <v>19114205</v>
      </c>
      <c r="K130" s="31">
        <v>14178296</v>
      </c>
      <c r="L130" s="31">
        <v>1270811</v>
      </c>
      <c r="M130" s="18"/>
      <c r="N130" s="19"/>
      <c r="O130" s="31"/>
      <c r="P130" s="18"/>
      <c r="Q130" s="19"/>
      <c r="R130" s="31"/>
      <c r="S130" s="31"/>
      <c r="T130" s="31"/>
      <c r="U130" s="31"/>
      <c r="V130" s="31"/>
      <c r="W130" s="31"/>
      <c r="X130" s="31"/>
      <c r="Y130" s="31"/>
      <c r="Z130" s="31"/>
      <c r="AA130" s="32">
        <v>19289960</v>
      </c>
      <c r="AB130" s="32">
        <v>14322658</v>
      </c>
      <c r="AC130" s="32">
        <v>1515481</v>
      </c>
      <c r="AD130" s="32">
        <v>19163743</v>
      </c>
      <c r="AE130" s="32">
        <v>14274174</v>
      </c>
      <c r="AF130" s="32">
        <v>1522118</v>
      </c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33">
        <f t="shared" si="16"/>
        <v>-2.1749137893495307E-3</v>
      </c>
      <c r="BH130" s="33">
        <f t="shared" si="17"/>
        <v>-5.8810313001957937E-3</v>
      </c>
      <c r="BI130" s="33">
        <f t="shared" si="18"/>
        <v>-0.16487042727688439</v>
      </c>
      <c r="BJ130" s="33">
        <f t="shared" si="19"/>
        <v>-2.5849856158058904E-3</v>
      </c>
      <c r="BK130" s="33">
        <f t="shared" si="20"/>
        <v>-6.7168860348767456E-3</v>
      </c>
      <c r="BL130" s="33">
        <f t="shared" si="21"/>
        <v>-0.16510349394724977</v>
      </c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26"/>
    </row>
    <row r="131" spans="1:91">
      <c r="A131" s="26"/>
      <c r="B131" s="106"/>
      <c r="C131" s="26" t="s">
        <v>228</v>
      </c>
      <c r="D131" s="30"/>
      <c r="E131" s="30"/>
      <c r="F131" s="30"/>
      <c r="G131" s="31">
        <v>545632628</v>
      </c>
      <c r="H131" s="31">
        <v>447178381</v>
      </c>
      <c r="I131" s="31">
        <v>35306556</v>
      </c>
      <c r="J131" s="31">
        <v>547422840</v>
      </c>
      <c r="K131" s="31">
        <v>449658457</v>
      </c>
      <c r="L131" s="31">
        <v>35370100</v>
      </c>
      <c r="M131" s="14"/>
      <c r="N131" s="15"/>
      <c r="O131" s="31"/>
      <c r="P131" s="14"/>
      <c r="Q131" s="15"/>
      <c r="R131" s="31"/>
      <c r="S131" s="31"/>
      <c r="T131" s="31"/>
      <c r="U131" s="31"/>
      <c r="V131" s="31"/>
      <c r="W131" s="31"/>
      <c r="X131" s="31"/>
      <c r="Y131" s="31"/>
      <c r="Z131" s="31"/>
      <c r="AA131" s="32">
        <v>572056974</v>
      </c>
      <c r="AB131" s="32">
        <v>475002134</v>
      </c>
      <c r="AC131" s="32">
        <v>71870091</v>
      </c>
      <c r="AD131" s="32">
        <v>573237283</v>
      </c>
      <c r="AE131" s="32">
        <v>476952506</v>
      </c>
      <c r="AF131" s="32">
        <v>71993670</v>
      </c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33">
        <f t="shared" si="16"/>
        <v>-4.6191808160702563E-2</v>
      </c>
      <c r="BH131" s="33">
        <f t="shared" si="17"/>
        <v>-5.8576058944610931E-2</v>
      </c>
      <c r="BI131" s="33">
        <f t="shared" si="18"/>
        <v>-0.5087447990012981</v>
      </c>
      <c r="BJ131" s="33">
        <f t="shared" si="19"/>
        <v>-4.5032735597555384E-2</v>
      </c>
      <c r="BK131" s="33">
        <f t="shared" si="20"/>
        <v>-5.7225926390247372E-2</v>
      </c>
      <c r="BL131" s="33">
        <f t="shared" si="21"/>
        <v>-0.50870541812912162</v>
      </c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26"/>
    </row>
    <row r="132" spans="1:91">
      <c r="A132" s="26"/>
      <c r="B132" s="106"/>
      <c r="C132" s="26" t="s">
        <v>229</v>
      </c>
      <c r="D132" s="30"/>
      <c r="E132" s="30"/>
      <c r="F132" s="30"/>
      <c r="G132" s="31">
        <v>99098933</v>
      </c>
      <c r="H132" s="31">
        <v>79860014</v>
      </c>
      <c r="I132" s="31">
        <v>6648776</v>
      </c>
      <c r="J132" s="31">
        <v>99126536</v>
      </c>
      <c r="K132" s="31">
        <v>80241391</v>
      </c>
      <c r="L132" s="31">
        <v>6657329</v>
      </c>
      <c r="M132" s="16"/>
      <c r="N132" s="17"/>
      <c r="O132" s="31"/>
      <c r="P132" s="16"/>
      <c r="Q132" s="17"/>
      <c r="R132" s="31"/>
      <c r="S132" s="31"/>
      <c r="T132" s="31"/>
      <c r="U132" s="31"/>
      <c r="V132" s="31"/>
      <c r="W132" s="31"/>
      <c r="X132" s="31"/>
      <c r="Y132" s="31"/>
      <c r="Z132" s="31"/>
      <c r="AA132" s="32">
        <v>100489667</v>
      </c>
      <c r="AB132" s="32">
        <v>81526303</v>
      </c>
      <c r="AC132" s="32">
        <v>10298008</v>
      </c>
      <c r="AD132" s="32">
        <v>100121537</v>
      </c>
      <c r="AE132" s="32">
        <v>81539792</v>
      </c>
      <c r="AF132" s="32">
        <v>10302485</v>
      </c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33">
        <f t="shared" si="16"/>
        <v>-1.3839572182083204E-2</v>
      </c>
      <c r="BH132" s="33">
        <f t="shared" si="17"/>
        <v>-2.043866750587231E-2</v>
      </c>
      <c r="BI132" s="33">
        <f t="shared" si="18"/>
        <v>-0.35436290202920795</v>
      </c>
      <c r="BJ132" s="33">
        <f t="shared" si="19"/>
        <v>-9.9379317359061803E-3</v>
      </c>
      <c r="BK132" s="33">
        <f t="shared" si="20"/>
        <v>-1.5923526025182877E-2</v>
      </c>
      <c r="BL132" s="33">
        <f t="shared" si="21"/>
        <v>-0.35381327902928272</v>
      </c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  <c r="BZ132" s="33"/>
      <c r="CA132" s="33"/>
      <c r="CB132" s="33"/>
      <c r="CC132" s="33"/>
      <c r="CD132" s="33"/>
      <c r="CE132" s="33"/>
      <c r="CF132" s="33"/>
      <c r="CG132" s="33"/>
      <c r="CH132" s="33"/>
      <c r="CI132" s="33"/>
      <c r="CJ132" s="33"/>
      <c r="CK132" s="33"/>
      <c r="CL132" s="33"/>
      <c r="CM132" s="26"/>
    </row>
    <row r="133" spans="1:91">
      <c r="A133" s="26"/>
      <c r="B133" s="106"/>
      <c r="C133" s="26" t="s">
        <v>230</v>
      </c>
      <c r="D133" s="30"/>
      <c r="E133" s="30"/>
      <c r="F133" s="30"/>
      <c r="G133" s="31">
        <v>30313553</v>
      </c>
      <c r="H133" s="31">
        <v>23822140</v>
      </c>
      <c r="I133" s="31">
        <v>2057953</v>
      </c>
      <c r="J133" s="31">
        <v>30364574</v>
      </c>
      <c r="K133" s="31">
        <v>24012718</v>
      </c>
      <c r="L133" s="31">
        <v>2071040</v>
      </c>
      <c r="M133" s="16"/>
      <c r="N133" s="17"/>
      <c r="O133" s="31"/>
      <c r="P133" s="16"/>
      <c r="Q133" s="17"/>
      <c r="R133" s="31"/>
      <c r="S133" s="31"/>
      <c r="T133" s="31"/>
      <c r="U133" s="31"/>
      <c r="V133" s="31"/>
      <c r="W133" s="31"/>
      <c r="X133" s="31"/>
      <c r="Y133" s="31"/>
      <c r="Z133" s="31"/>
      <c r="AA133" s="32">
        <v>30606010</v>
      </c>
      <c r="AB133" s="32">
        <v>24161306</v>
      </c>
      <c r="AC133" s="32">
        <v>2764354</v>
      </c>
      <c r="AD133" s="32">
        <v>30589645</v>
      </c>
      <c r="AE133" s="32">
        <v>24298214</v>
      </c>
      <c r="AF133" s="32">
        <v>2786205</v>
      </c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33">
        <f t="shared" ref="BG133:BG196" si="22">G133/AA133-1</f>
        <v>-9.5555415423310697E-3</v>
      </c>
      <c r="BH133" s="33">
        <f t="shared" si="17"/>
        <v>-1.4037568995649452E-2</v>
      </c>
      <c r="BI133" s="33">
        <f t="shared" si="18"/>
        <v>-0.2555392688490693</v>
      </c>
      <c r="BJ133" s="33">
        <f t="shared" si="19"/>
        <v>-7.3577512913275411E-3</v>
      </c>
      <c r="BK133" s="33">
        <f t="shared" si="20"/>
        <v>-1.1749670160942638E-2</v>
      </c>
      <c r="BL133" s="33">
        <f t="shared" si="21"/>
        <v>-0.25668068214650397</v>
      </c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26"/>
    </row>
    <row r="134" spans="1:91" ht="16.5" thickBot="1">
      <c r="A134" s="26"/>
      <c r="B134" s="107"/>
      <c r="C134" s="26" t="s">
        <v>231</v>
      </c>
      <c r="D134" s="30"/>
      <c r="E134" s="30"/>
      <c r="F134" s="30"/>
      <c r="G134" s="31">
        <v>13503017</v>
      </c>
      <c r="H134" s="31">
        <v>10517686</v>
      </c>
      <c r="I134" s="31">
        <v>783824</v>
      </c>
      <c r="J134" s="31">
        <v>13387732</v>
      </c>
      <c r="K134" s="31">
        <v>10480554</v>
      </c>
      <c r="L134" s="31">
        <v>789585</v>
      </c>
      <c r="M134" s="18"/>
      <c r="N134" s="19"/>
      <c r="O134" s="31"/>
      <c r="P134" s="18"/>
      <c r="Q134" s="19"/>
      <c r="R134" s="31"/>
      <c r="S134" s="31"/>
      <c r="T134" s="31"/>
      <c r="U134" s="31"/>
      <c r="V134" s="31"/>
      <c r="W134" s="31"/>
      <c r="X134" s="31"/>
      <c r="Y134" s="31"/>
      <c r="Z134" s="31"/>
      <c r="AA134" s="32">
        <v>13658983</v>
      </c>
      <c r="AB134" s="32">
        <v>10677798</v>
      </c>
      <c r="AC134" s="32">
        <v>1072711</v>
      </c>
      <c r="AD134" s="32">
        <v>13585796</v>
      </c>
      <c r="AE134" s="32">
        <v>10689618</v>
      </c>
      <c r="AF134" s="32">
        <v>1081053</v>
      </c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33">
        <f t="shared" si="22"/>
        <v>-1.1418566082116111E-2</v>
      </c>
      <c r="BH134" s="33">
        <f t="shared" ref="BH134:BH197" si="23">H134/AB134-1</f>
        <v>-1.4994851934827746E-2</v>
      </c>
      <c r="BI134" s="33">
        <f t="shared" ref="BI134:BI197" si="24">I134/AC134-1</f>
        <v>-0.2693055259058591</v>
      </c>
      <c r="BJ134" s="33">
        <f t="shared" ref="BJ134:BJ197" si="25">J134/AD134-1</f>
        <v>-1.4578755635665352E-2</v>
      </c>
      <c r="BK134" s="33">
        <f t="shared" ref="BK134:BK197" si="26">K134/AE134-1</f>
        <v>-1.9557668010213303E-2</v>
      </c>
      <c r="BL134" s="33">
        <f t="shared" ref="BL134:BL197" si="27">L134/AF134-1</f>
        <v>-0.26961490324711179</v>
      </c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26"/>
    </row>
    <row r="135" spans="1:91">
      <c r="A135" s="26"/>
      <c r="B135" s="105" t="s">
        <v>284</v>
      </c>
      <c r="C135" s="26" t="s">
        <v>204</v>
      </c>
      <c r="D135" s="30"/>
      <c r="E135" s="30"/>
      <c r="F135" s="30"/>
      <c r="G135" s="31">
        <v>40020670</v>
      </c>
      <c r="H135" s="31">
        <v>28357202</v>
      </c>
      <c r="I135" s="31">
        <v>4282681</v>
      </c>
      <c r="J135" s="31">
        <v>39686566</v>
      </c>
      <c r="K135" s="31">
        <v>28180673</v>
      </c>
      <c r="L135" s="31">
        <v>4290287</v>
      </c>
      <c r="M135" s="14"/>
      <c r="N135" s="15"/>
      <c r="O135" s="31"/>
      <c r="P135" s="14"/>
      <c r="Q135" s="15"/>
      <c r="R135" s="31"/>
      <c r="S135" s="31"/>
      <c r="T135" s="31"/>
      <c r="U135" s="31"/>
      <c r="V135" s="31"/>
      <c r="W135" s="31"/>
      <c r="X135" s="31"/>
      <c r="Y135" s="31"/>
      <c r="Z135" s="31"/>
      <c r="AA135" s="32">
        <v>40065289</v>
      </c>
      <c r="AB135" s="32">
        <v>28513656</v>
      </c>
      <c r="AC135" s="32">
        <v>4930585</v>
      </c>
      <c r="AD135" s="32">
        <v>39702094</v>
      </c>
      <c r="AE135" s="32">
        <v>28339371</v>
      </c>
      <c r="AF135" s="32">
        <v>4937536</v>
      </c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33">
        <f t="shared" si="22"/>
        <v>-1.1136572607775008E-3</v>
      </c>
      <c r="BH135" s="33">
        <f t="shared" si="23"/>
        <v>-5.4869849029531848E-3</v>
      </c>
      <c r="BI135" s="33">
        <f t="shared" si="24"/>
        <v>-0.13140509696111113</v>
      </c>
      <c r="BJ135" s="33">
        <f t="shared" si="25"/>
        <v>-3.9111287177950871E-4</v>
      </c>
      <c r="BK135" s="33">
        <f t="shared" si="26"/>
        <v>-5.5999125739241151E-3</v>
      </c>
      <c r="BL135" s="33">
        <f t="shared" si="27"/>
        <v>-0.13108744928644567</v>
      </c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26"/>
    </row>
    <row r="136" spans="1:91">
      <c r="A136" s="26"/>
      <c r="B136" s="106"/>
      <c r="C136" s="26" t="s">
        <v>205</v>
      </c>
      <c r="D136" s="30"/>
      <c r="E136" s="30"/>
      <c r="F136" s="30"/>
      <c r="G136" s="31">
        <v>19303472</v>
      </c>
      <c r="H136" s="31">
        <v>13811077</v>
      </c>
      <c r="I136" s="31">
        <v>1817826</v>
      </c>
      <c r="J136" s="31">
        <v>19190788</v>
      </c>
      <c r="K136" s="31">
        <v>13780152</v>
      </c>
      <c r="L136" s="31">
        <v>1824226</v>
      </c>
      <c r="M136" s="16"/>
      <c r="N136" s="17"/>
      <c r="O136" s="31"/>
      <c r="P136" s="16"/>
      <c r="Q136" s="17"/>
      <c r="R136" s="31"/>
      <c r="S136" s="31"/>
      <c r="T136" s="31"/>
      <c r="U136" s="31"/>
      <c r="V136" s="31"/>
      <c r="W136" s="31"/>
      <c r="X136" s="31"/>
      <c r="Y136" s="31"/>
      <c r="Z136" s="31"/>
      <c r="AA136" s="32">
        <v>19335603</v>
      </c>
      <c r="AB136" s="32">
        <v>13883034</v>
      </c>
      <c r="AC136" s="32">
        <v>2079133</v>
      </c>
      <c r="AD136" s="32">
        <v>19231419</v>
      </c>
      <c r="AE136" s="32">
        <v>13859817</v>
      </c>
      <c r="AF136" s="32">
        <v>2088022</v>
      </c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33">
        <f t="shared" si="22"/>
        <v>-1.6617531917675343E-3</v>
      </c>
      <c r="BH136" s="33">
        <f t="shared" si="23"/>
        <v>-5.1830889415094283E-3</v>
      </c>
      <c r="BI136" s="33">
        <f t="shared" si="24"/>
        <v>-0.12568075250597244</v>
      </c>
      <c r="BJ136" s="33">
        <f t="shared" si="25"/>
        <v>-2.11274061472011E-3</v>
      </c>
      <c r="BK136" s="33">
        <f t="shared" si="26"/>
        <v>-5.7479113901720558E-3</v>
      </c>
      <c r="BL136" s="33">
        <f t="shared" si="27"/>
        <v>-0.12633774931490183</v>
      </c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26"/>
    </row>
    <row r="137" spans="1:91">
      <c r="A137" s="26"/>
      <c r="B137" s="106"/>
      <c r="C137" s="26" t="s">
        <v>206</v>
      </c>
      <c r="D137" s="30"/>
      <c r="E137" s="30"/>
      <c r="F137" s="30"/>
      <c r="G137" s="31">
        <v>9517001</v>
      </c>
      <c r="H137" s="31">
        <v>6843465</v>
      </c>
      <c r="I137" s="31">
        <v>762433</v>
      </c>
      <c r="J137" s="31">
        <v>9477403</v>
      </c>
      <c r="K137" s="31">
        <v>6851440</v>
      </c>
      <c r="L137" s="31">
        <v>766423</v>
      </c>
      <c r="M137" s="16"/>
      <c r="N137" s="17"/>
      <c r="O137" s="31"/>
      <c r="P137" s="16"/>
      <c r="Q137" s="17"/>
      <c r="R137" s="31"/>
      <c r="S137" s="31"/>
      <c r="T137" s="31"/>
      <c r="U137" s="31"/>
      <c r="V137" s="31"/>
      <c r="W137" s="31"/>
      <c r="X137" s="31"/>
      <c r="Y137" s="31"/>
      <c r="Z137" s="31"/>
      <c r="AA137" s="32">
        <v>9561002</v>
      </c>
      <c r="AB137" s="32">
        <v>6907493</v>
      </c>
      <c r="AC137" s="32">
        <v>894109</v>
      </c>
      <c r="AD137" s="32">
        <v>9517724</v>
      </c>
      <c r="AE137" s="32">
        <v>6912879</v>
      </c>
      <c r="AF137" s="32">
        <v>897630</v>
      </c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33">
        <f t="shared" si="22"/>
        <v>-4.6021327053378247E-3</v>
      </c>
      <c r="BH137" s="33">
        <f t="shared" si="23"/>
        <v>-9.2693543084300112E-3</v>
      </c>
      <c r="BI137" s="33">
        <f t="shared" si="24"/>
        <v>-0.14727063478837588</v>
      </c>
      <c r="BJ137" s="33">
        <f t="shared" si="25"/>
        <v>-4.236411982528554E-3</v>
      </c>
      <c r="BK137" s="33">
        <f t="shared" si="26"/>
        <v>-8.8876139738595095E-3</v>
      </c>
      <c r="BL137" s="33">
        <f t="shared" si="27"/>
        <v>-0.14617047112952997</v>
      </c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26"/>
    </row>
    <row r="138" spans="1:91" ht="16.5" thickBot="1">
      <c r="A138" s="26"/>
      <c r="B138" s="106"/>
      <c r="C138" s="26" t="s">
        <v>207</v>
      </c>
      <c r="D138" s="30"/>
      <c r="E138" s="30"/>
      <c r="F138" s="30"/>
      <c r="G138" s="31">
        <v>5130703</v>
      </c>
      <c r="H138" s="31">
        <v>3708555</v>
      </c>
      <c r="I138" s="31">
        <v>340771</v>
      </c>
      <c r="J138" s="31">
        <v>5076244</v>
      </c>
      <c r="K138" s="31">
        <v>3690704</v>
      </c>
      <c r="L138" s="31">
        <v>341273</v>
      </c>
      <c r="M138" s="18"/>
      <c r="N138" s="19"/>
      <c r="O138" s="31"/>
      <c r="P138" s="18"/>
      <c r="Q138" s="19"/>
      <c r="R138" s="31"/>
      <c r="S138" s="31"/>
      <c r="T138" s="31"/>
      <c r="U138" s="31"/>
      <c r="V138" s="31"/>
      <c r="W138" s="31"/>
      <c r="X138" s="31"/>
      <c r="Y138" s="31"/>
      <c r="Z138" s="31"/>
      <c r="AA138" s="32">
        <v>5154326</v>
      </c>
      <c r="AB138" s="32">
        <v>3744932</v>
      </c>
      <c r="AC138" s="32">
        <v>416764</v>
      </c>
      <c r="AD138" s="32">
        <v>5101361</v>
      </c>
      <c r="AE138" s="32">
        <v>3727195</v>
      </c>
      <c r="AF138" s="32">
        <v>416980</v>
      </c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33">
        <f t="shared" si="22"/>
        <v>-4.5831404532813425E-3</v>
      </c>
      <c r="BH138" s="33">
        <f t="shared" si="23"/>
        <v>-9.7136610224164421E-3</v>
      </c>
      <c r="BI138" s="33">
        <f t="shared" si="24"/>
        <v>-0.18234060523461715</v>
      </c>
      <c r="BJ138" s="33">
        <f t="shared" si="25"/>
        <v>-4.9235880385646302E-3</v>
      </c>
      <c r="BK138" s="33">
        <f t="shared" si="26"/>
        <v>-9.7904724598525394E-3</v>
      </c>
      <c r="BL138" s="33">
        <f t="shared" si="27"/>
        <v>-0.18156026667945702</v>
      </c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26"/>
    </row>
    <row r="139" spans="1:91">
      <c r="A139" s="26"/>
      <c r="B139" s="106"/>
      <c r="C139" s="26" t="s">
        <v>220</v>
      </c>
      <c r="D139" s="30"/>
      <c r="E139" s="30"/>
      <c r="F139" s="30"/>
      <c r="G139" s="31">
        <v>42708728</v>
      </c>
      <c r="H139" s="31">
        <v>31252370</v>
      </c>
      <c r="I139" s="31">
        <v>4209650</v>
      </c>
      <c r="J139" s="31">
        <v>42232652</v>
      </c>
      <c r="K139" s="31">
        <v>30994711</v>
      </c>
      <c r="L139" s="31">
        <v>4197022</v>
      </c>
      <c r="M139" s="14"/>
      <c r="N139" s="15"/>
      <c r="O139" s="31"/>
      <c r="P139" s="14"/>
      <c r="Q139" s="15"/>
      <c r="R139" s="31"/>
      <c r="S139" s="31"/>
      <c r="T139" s="31"/>
      <c r="U139" s="31"/>
      <c r="V139" s="31"/>
      <c r="W139" s="31"/>
      <c r="X139" s="31"/>
      <c r="Y139" s="31"/>
      <c r="Z139" s="31"/>
      <c r="AA139" s="32">
        <v>43016061</v>
      </c>
      <c r="AB139" s="32">
        <v>31697004</v>
      </c>
      <c r="AC139" s="32">
        <v>5161938</v>
      </c>
      <c r="AD139" s="32">
        <v>42549024</v>
      </c>
      <c r="AE139" s="32">
        <v>31441217</v>
      </c>
      <c r="AF139" s="32">
        <v>5158128</v>
      </c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33">
        <f t="shared" si="22"/>
        <v>-7.1446104746782924E-3</v>
      </c>
      <c r="BH139" s="33">
        <f t="shared" si="23"/>
        <v>-1.402763491464365E-2</v>
      </c>
      <c r="BI139" s="33">
        <f t="shared" si="24"/>
        <v>-0.1844826497334916</v>
      </c>
      <c r="BJ139" s="33">
        <f t="shared" si="25"/>
        <v>-7.4354702002095152E-3</v>
      </c>
      <c r="BK139" s="33">
        <f t="shared" si="26"/>
        <v>-1.4201295070734643E-2</v>
      </c>
      <c r="BL139" s="33">
        <f t="shared" si="27"/>
        <v>-0.1863284509418921</v>
      </c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26"/>
    </row>
    <row r="140" spans="1:91">
      <c r="A140" s="26"/>
      <c r="B140" s="106"/>
      <c r="C140" s="26" t="s">
        <v>221</v>
      </c>
      <c r="D140" s="30"/>
      <c r="E140" s="30"/>
      <c r="F140" s="30"/>
      <c r="G140" s="31">
        <v>19972523</v>
      </c>
      <c r="H140" s="31">
        <v>14728975</v>
      </c>
      <c r="I140" s="31">
        <v>1746638</v>
      </c>
      <c r="J140" s="31">
        <v>19878995</v>
      </c>
      <c r="K140" s="31">
        <v>14714400</v>
      </c>
      <c r="L140" s="31">
        <v>1749131</v>
      </c>
      <c r="M140" s="16"/>
      <c r="N140" s="17"/>
      <c r="O140" s="31"/>
      <c r="P140" s="16"/>
      <c r="Q140" s="17"/>
      <c r="R140" s="31"/>
      <c r="S140" s="31"/>
      <c r="T140" s="31"/>
      <c r="U140" s="31"/>
      <c r="V140" s="31"/>
      <c r="W140" s="31"/>
      <c r="X140" s="31"/>
      <c r="Y140" s="31"/>
      <c r="Z140" s="31"/>
      <c r="AA140" s="32">
        <v>20131679</v>
      </c>
      <c r="AB140" s="32">
        <v>14925638</v>
      </c>
      <c r="AC140" s="32">
        <v>2096869</v>
      </c>
      <c r="AD140" s="32">
        <v>20019580</v>
      </c>
      <c r="AE140" s="32">
        <v>14900221</v>
      </c>
      <c r="AF140" s="32">
        <v>2100728</v>
      </c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33">
        <f t="shared" si="22"/>
        <v>-7.9057489442385664E-3</v>
      </c>
      <c r="BH140" s="33">
        <f t="shared" si="23"/>
        <v>-1.3176187175382381E-2</v>
      </c>
      <c r="BI140" s="33">
        <f t="shared" si="24"/>
        <v>-0.16702569402285028</v>
      </c>
      <c r="BJ140" s="33">
        <f t="shared" si="25"/>
        <v>-7.0223750947822072E-3</v>
      </c>
      <c r="BK140" s="33">
        <f t="shared" si="26"/>
        <v>-1.2471023080798616E-2</v>
      </c>
      <c r="BL140" s="33">
        <f t="shared" si="27"/>
        <v>-0.16736912156166817</v>
      </c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26"/>
    </row>
    <row r="141" spans="1:91">
      <c r="A141" s="26"/>
      <c r="B141" s="106"/>
      <c r="C141" s="26" t="s">
        <v>222</v>
      </c>
      <c r="D141" s="30"/>
      <c r="E141" s="30"/>
      <c r="F141" s="30"/>
      <c r="G141" s="31">
        <v>10147410</v>
      </c>
      <c r="H141" s="31">
        <v>7552621</v>
      </c>
      <c r="I141" s="31">
        <v>718573</v>
      </c>
      <c r="J141" s="31">
        <v>10103912</v>
      </c>
      <c r="K141" s="31">
        <v>7556436</v>
      </c>
      <c r="L141" s="31">
        <v>722270</v>
      </c>
      <c r="M141" s="16"/>
      <c r="N141" s="17"/>
      <c r="O141" s="31"/>
      <c r="P141" s="16"/>
      <c r="Q141" s="17"/>
      <c r="R141" s="31"/>
      <c r="S141" s="31"/>
      <c r="T141" s="31"/>
      <c r="U141" s="31"/>
      <c r="V141" s="31"/>
      <c r="W141" s="31"/>
      <c r="X141" s="31"/>
      <c r="Y141" s="31"/>
      <c r="Z141" s="31"/>
      <c r="AA141" s="32">
        <v>10236272</v>
      </c>
      <c r="AB141" s="32">
        <v>7656916</v>
      </c>
      <c r="AC141" s="32">
        <v>890285</v>
      </c>
      <c r="AD141" s="32">
        <v>10202262</v>
      </c>
      <c r="AE141" s="32">
        <v>7662932</v>
      </c>
      <c r="AF141" s="32">
        <v>893961</v>
      </c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33">
        <f t="shared" si="22"/>
        <v>-8.6810901468815649E-3</v>
      </c>
      <c r="BH141" s="33">
        <f t="shared" si="23"/>
        <v>-1.3621019219748565E-2</v>
      </c>
      <c r="BI141" s="33">
        <f t="shared" si="24"/>
        <v>-0.19287306873641585</v>
      </c>
      <c r="BJ141" s="33">
        <f t="shared" si="25"/>
        <v>-9.6400190467564872E-3</v>
      </c>
      <c r="BK141" s="33">
        <f t="shared" si="26"/>
        <v>-1.3897552529501755E-2</v>
      </c>
      <c r="BL141" s="33">
        <f t="shared" si="27"/>
        <v>-0.19205647673668091</v>
      </c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26"/>
    </row>
    <row r="142" spans="1:91" ht="16.5" thickBot="1">
      <c r="A142" s="26"/>
      <c r="B142" s="106"/>
      <c r="C142" s="26" t="s">
        <v>223</v>
      </c>
      <c r="D142" s="30"/>
      <c r="E142" s="30"/>
      <c r="F142" s="30"/>
      <c r="G142" s="31">
        <v>5475092</v>
      </c>
      <c r="H142" s="31">
        <v>4110832</v>
      </c>
      <c r="I142" s="31">
        <v>308499</v>
      </c>
      <c r="J142" s="31">
        <v>5459867</v>
      </c>
      <c r="K142" s="31">
        <v>4114788</v>
      </c>
      <c r="L142" s="31">
        <v>309232</v>
      </c>
      <c r="M142" s="18"/>
      <c r="N142" s="19"/>
      <c r="O142" s="31"/>
      <c r="P142" s="18"/>
      <c r="Q142" s="19"/>
      <c r="R142" s="31"/>
      <c r="S142" s="31"/>
      <c r="T142" s="31"/>
      <c r="U142" s="31"/>
      <c r="V142" s="31"/>
      <c r="W142" s="31"/>
      <c r="X142" s="31"/>
      <c r="Y142" s="31"/>
      <c r="Z142" s="31"/>
      <c r="AA142" s="32">
        <v>5547987</v>
      </c>
      <c r="AB142" s="32">
        <v>4181466</v>
      </c>
      <c r="AC142" s="32">
        <v>396541</v>
      </c>
      <c r="AD142" s="32">
        <v>5533121</v>
      </c>
      <c r="AE142" s="32">
        <v>4189467</v>
      </c>
      <c r="AF142" s="32">
        <v>398413</v>
      </c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33">
        <f t="shared" si="22"/>
        <v>-1.313899978496702E-2</v>
      </c>
      <c r="BH142" s="33">
        <f t="shared" si="23"/>
        <v>-1.6892161744230361E-2</v>
      </c>
      <c r="BI142" s="33">
        <f t="shared" si="24"/>
        <v>-0.22202496084894119</v>
      </c>
      <c r="BJ142" s="33">
        <f t="shared" si="25"/>
        <v>-1.3239182732494026E-2</v>
      </c>
      <c r="BK142" s="33">
        <f t="shared" si="26"/>
        <v>-1.7825417887287309E-2</v>
      </c>
      <c r="BL142" s="33">
        <f t="shared" si="27"/>
        <v>-0.22384058753102931</v>
      </c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26"/>
    </row>
    <row r="143" spans="1:91">
      <c r="A143" s="26"/>
      <c r="B143" s="106"/>
      <c r="C143" s="26" t="s">
        <v>248</v>
      </c>
      <c r="D143" s="30"/>
      <c r="E143" s="30"/>
      <c r="F143" s="30"/>
      <c r="G143" s="31">
        <v>82160413</v>
      </c>
      <c r="H143" s="31">
        <v>59961289</v>
      </c>
      <c r="I143" s="31">
        <v>8366743</v>
      </c>
      <c r="J143" s="31">
        <v>81958124</v>
      </c>
      <c r="K143" s="31">
        <v>59918840</v>
      </c>
      <c r="L143" s="31">
        <v>8350236</v>
      </c>
      <c r="M143" s="14"/>
      <c r="N143" s="15"/>
      <c r="O143" s="31"/>
      <c r="P143" s="14"/>
      <c r="Q143" s="15"/>
      <c r="R143" s="31"/>
      <c r="S143" s="31"/>
      <c r="T143" s="31"/>
      <c r="U143" s="31"/>
      <c r="V143" s="31"/>
      <c r="W143" s="35"/>
      <c r="X143" s="31"/>
      <c r="Y143" s="31"/>
      <c r="Z143" s="31"/>
      <c r="AA143" s="32">
        <v>82891071</v>
      </c>
      <c r="AB143" s="32">
        <v>61051257</v>
      </c>
      <c r="AC143" s="32">
        <v>10499437</v>
      </c>
      <c r="AD143" s="32">
        <v>82629340</v>
      </c>
      <c r="AE143" s="32">
        <v>60943399</v>
      </c>
      <c r="AF143" s="32">
        <v>10495371</v>
      </c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33">
        <f t="shared" si="22"/>
        <v>-8.8146767943195758E-3</v>
      </c>
      <c r="BH143" s="33">
        <f t="shared" si="23"/>
        <v>-1.7853326099411815E-2</v>
      </c>
      <c r="BI143" s="33">
        <f t="shared" si="24"/>
        <v>-0.20312460563361634</v>
      </c>
      <c r="BJ143" s="33">
        <f t="shared" si="25"/>
        <v>-8.1232162812869824E-3</v>
      </c>
      <c r="BK143" s="33">
        <f t="shared" si="26"/>
        <v>-1.6811648460894002E-2</v>
      </c>
      <c r="BL143" s="33">
        <f t="shared" si="27"/>
        <v>-0.20438867763702684</v>
      </c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26"/>
    </row>
    <row r="144" spans="1:91">
      <c r="A144" s="26"/>
      <c r="B144" s="106"/>
      <c r="C144" s="26" t="s">
        <v>249</v>
      </c>
      <c r="D144" s="30"/>
      <c r="E144" s="30"/>
      <c r="F144" s="30"/>
      <c r="G144" s="31">
        <v>36893706</v>
      </c>
      <c r="H144" s="31">
        <v>27296364</v>
      </c>
      <c r="I144" s="31">
        <v>3554078</v>
      </c>
      <c r="J144" s="31">
        <v>36787054</v>
      </c>
      <c r="K144" s="31">
        <v>27273212</v>
      </c>
      <c r="L144" s="31">
        <v>3554793</v>
      </c>
      <c r="M144" s="16"/>
      <c r="N144" s="17"/>
      <c r="O144" s="31"/>
      <c r="P144" s="16"/>
      <c r="Q144" s="17"/>
      <c r="R144" s="31"/>
      <c r="S144" s="31"/>
      <c r="T144" s="31"/>
      <c r="U144" s="31"/>
      <c r="V144" s="31"/>
      <c r="W144" s="31"/>
      <c r="X144" s="31"/>
      <c r="Y144" s="31"/>
      <c r="Z144" s="31"/>
      <c r="AA144" s="32">
        <v>37154704</v>
      </c>
      <c r="AB144" s="32">
        <v>27672056</v>
      </c>
      <c r="AC144" s="32">
        <v>4320803</v>
      </c>
      <c r="AD144" s="32">
        <v>37031452</v>
      </c>
      <c r="AE144" s="32">
        <v>27649662</v>
      </c>
      <c r="AF144" s="32">
        <v>4320227</v>
      </c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33">
        <f t="shared" si="22"/>
        <v>-7.0246286984280149E-3</v>
      </c>
      <c r="BH144" s="33">
        <f t="shared" si="23"/>
        <v>-1.3576584262477653E-2</v>
      </c>
      <c r="BI144" s="33">
        <f t="shared" si="24"/>
        <v>-0.17744965461281159</v>
      </c>
      <c r="BJ144" s="33">
        <f t="shared" si="25"/>
        <v>-6.5997412145761825E-3</v>
      </c>
      <c r="BK144" s="33">
        <f t="shared" si="26"/>
        <v>-1.3614994642610845E-2</v>
      </c>
      <c r="BL144" s="33">
        <f t="shared" si="27"/>
        <v>-0.17717448643323608</v>
      </c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26"/>
    </row>
    <row r="145" spans="1:91">
      <c r="A145" s="26"/>
      <c r="B145" s="106"/>
      <c r="C145" s="26" t="s">
        <v>250</v>
      </c>
      <c r="D145" s="30"/>
      <c r="E145" s="30"/>
      <c r="F145" s="30"/>
      <c r="G145" s="31">
        <v>17272030</v>
      </c>
      <c r="H145" s="31">
        <v>12962605</v>
      </c>
      <c r="I145" s="31">
        <v>1417424</v>
      </c>
      <c r="J145" s="31">
        <v>17217613</v>
      </c>
      <c r="K145" s="31">
        <v>12953251</v>
      </c>
      <c r="L145" s="31">
        <v>1419656</v>
      </c>
      <c r="M145" s="16"/>
      <c r="N145" s="17"/>
      <c r="O145" s="31"/>
      <c r="P145" s="16"/>
      <c r="Q145" s="17"/>
      <c r="R145" s="31"/>
      <c r="S145" s="31"/>
      <c r="T145" s="31"/>
      <c r="U145" s="31"/>
      <c r="V145" s="31"/>
      <c r="W145" s="31"/>
      <c r="X145" s="31"/>
      <c r="Y145" s="31"/>
      <c r="Z145" s="31"/>
      <c r="AA145" s="32">
        <v>17460692</v>
      </c>
      <c r="AB145" s="32">
        <v>13194904</v>
      </c>
      <c r="AC145" s="32">
        <v>1810949</v>
      </c>
      <c r="AD145" s="32">
        <v>17423571</v>
      </c>
      <c r="AE145" s="32">
        <v>13208844</v>
      </c>
      <c r="AF145" s="32">
        <v>1817758</v>
      </c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33">
        <f t="shared" si="22"/>
        <v>-1.0804955496609203E-2</v>
      </c>
      <c r="BH145" s="33">
        <f t="shared" si="23"/>
        <v>-1.7605205767317389E-2</v>
      </c>
      <c r="BI145" s="33">
        <f t="shared" si="24"/>
        <v>-0.21730319296678147</v>
      </c>
      <c r="BJ145" s="33">
        <f t="shared" si="25"/>
        <v>-1.1820653756913546E-2</v>
      </c>
      <c r="BK145" s="33">
        <f t="shared" si="26"/>
        <v>-1.9350141465823922E-2</v>
      </c>
      <c r="BL145" s="33">
        <f t="shared" si="27"/>
        <v>-0.21900715056679709</v>
      </c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26"/>
    </row>
    <row r="146" spans="1:91" ht="16.5" thickBot="1">
      <c r="A146" s="26"/>
      <c r="B146" s="106"/>
      <c r="C146" s="26" t="s">
        <v>251</v>
      </c>
      <c r="D146" s="30"/>
      <c r="E146" s="30"/>
      <c r="F146" s="30"/>
      <c r="G146" s="31">
        <v>8204191</v>
      </c>
      <c r="H146" s="31">
        <v>6179613</v>
      </c>
      <c r="I146" s="31">
        <v>540885</v>
      </c>
      <c r="J146" s="31">
        <v>8166211</v>
      </c>
      <c r="K146" s="31">
        <v>6172908</v>
      </c>
      <c r="L146" s="31">
        <v>542705</v>
      </c>
      <c r="M146" s="18"/>
      <c r="N146" s="19"/>
      <c r="O146" s="31"/>
      <c r="P146" s="18"/>
      <c r="Q146" s="19"/>
      <c r="R146" s="31"/>
      <c r="S146" s="31"/>
      <c r="T146" s="31"/>
      <c r="U146" s="31"/>
      <c r="V146" s="31"/>
      <c r="W146" s="31"/>
      <c r="X146" s="31"/>
      <c r="Y146" s="31"/>
      <c r="Z146" s="31"/>
      <c r="AA146" s="32">
        <v>8335876</v>
      </c>
      <c r="AB146" s="32">
        <v>6328486</v>
      </c>
      <c r="AC146" s="32">
        <v>748937</v>
      </c>
      <c r="AD146" s="32">
        <v>8302723</v>
      </c>
      <c r="AE146" s="32">
        <v>6327816</v>
      </c>
      <c r="AF146" s="32">
        <v>749576</v>
      </c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33">
        <f t="shared" si="22"/>
        <v>-1.5797379903443876E-2</v>
      </c>
      <c r="BH146" s="33">
        <f t="shared" si="23"/>
        <v>-2.3524267889665884E-2</v>
      </c>
      <c r="BI146" s="33">
        <f t="shared" si="24"/>
        <v>-0.27779639675967405</v>
      </c>
      <c r="BJ146" s="33">
        <f t="shared" si="25"/>
        <v>-1.6441834805280164E-2</v>
      </c>
      <c r="BK146" s="33">
        <f t="shared" si="26"/>
        <v>-2.4480484261868551E-2</v>
      </c>
      <c r="BL146" s="33">
        <f t="shared" si="27"/>
        <v>-0.27598402296765101</v>
      </c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26"/>
    </row>
    <row r="147" spans="1:91">
      <c r="A147" s="26"/>
      <c r="B147" s="106"/>
      <c r="C147" s="26" t="s">
        <v>256</v>
      </c>
      <c r="D147" s="30"/>
      <c r="E147" s="30"/>
      <c r="F147" s="30"/>
      <c r="G147" s="31">
        <v>55554057</v>
      </c>
      <c r="H147" s="31">
        <v>39080174</v>
      </c>
      <c r="I147" s="31">
        <v>5990188</v>
      </c>
      <c r="J147" s="31">
        <v>55218084</v>
      </c>
      <c r="K147" s="31">
        <v>38930436</v>
      </c>
      <c r="L147" s="31">
        <v>5969186</v>
      </c>
      <c r="M147" s="14"/>
      <c r="N147" s="15"/>
      <c r="O147" s="31"/>
      <c r="P147" s="14"/>
      <c r="Q147" s="15"/>
      <c r="R147" s="31"/>
      <c r="S147" s="31"/>
      <c r="T147" s="31"/>
      <c r="U147" s="31"/>
      <c r="V147" s="31"/>
      <c r="W147" s="31"/>
      <c r="X147" s="31"/>
      <c r="Y147" s="31"/>
      <c r="Z147" s="31"/>
      <c r="AA147" s="32">
        <v>56318276</v>
      </c>
      <c r="AB147" s="32">
        <v>40096956</v>
      </c>
      <c r="AC147" s="32">
        <v>7914433</v>
      </c>
      <c r="AD147" s="32">
        <v>55971936</v>
      </c>
      <c r="AE147" s="32">
        <v>39947972</v>
      </c>
      <c r="AF147" s="32">
        <v>7906890</v>
      </c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33">
        <f t="shared" si="22"/>
        <v>-1.3569644781029844E-2</v>
      </c>
      <c r="BH147" s="33">
        <f t="shared" si="23"/>
        <v>-2.5358084538886216E-2</v>
      </c>
      <c r="BI147" s="33">
        <f t="shared" si="24"/>
        <v>-0.24313112512292412</v>
      </c>
      <c r="BJ147" s="33">
        <f t="shared" si="25"/>
        <v>-1.3468392445814326E-2</v>
      </c>
      <c r="BK147" s="33">
        <f t="shared" si="26"/>
        <v>-2.5471530820137755E-2</v>
      </c>
      <c r="BL147" s="33">
        <f t="shared" si="27"/>
        <v>-0.24506525321586614</v>
      </c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26"/>
    </row>
    <row r="148" spans="1:91">
      <c r="A148" s="26"/>
      <c r="B148" s="106"/>
      <c r="C148" s="26" t="s">
        <v>257</v>
      </c>
      <c r="D148" s="30"/>
      <c r="E148" s="30"/>
      <c r="F148" s="30"/>
      <c r="G148" s="31">
        <v>23550099</v>
      </c>
      <c r="H148" s="31">
        <v>16823233</v>
      </c>
      <c r="I148" s="31">
        <v>2269593</v>
      </c>
      <c r="J148" s="31">
        <v>23439882</v>
      </c>
      <c r="K148" s="31">
        <v>16792155</v>
      </c>
      <c r="L148" s="31">
        <v>2267007</v>
      </c>
      <c r="M148" s="16"/>
      <c r="N148" s="17"/>
      <c r="O148" s="31"/>
      <c r="P148" s="16"/>
      <c r="Q148" s="17"/>
      <c r="R148" s="31"/>
      <c r="S148" s="31"/>
      <c r="T148" s="31"/>
      <c r="U148" s="31"/>
      <c r="V148" s="31"/>
      <c r="W148" s="31"/>
      <c r="X148" s="31"/>
      <c r="Y148" s="31"/>
      <c r="Z148" s="31"/>
      <c r="AA148" s="32">
        <v>23753047</v>
      </c>
      <c r="AB148" s="32">
        <v>17127370</v>
      </c>
      <c r="AC148" s="32">
        <v>2857744</v>
      </c>
      <c r="AD148" s="32">
        <v>23676858</v>
      </c>
      <c r="AE148" s="32">
        <v>17108511</v>
      </c>
      <c r="AF148" s="32">
        <v>2859124</v>
      </c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33">
        <f t="shared" si="22"/>
        <v>-8.5440827865157498E-3</v>
      </c>
      <c r="BH148" s="33">
        <f t="shared" si="23"/>
        <v>-1.7757367301576399E-2</v>
      </c>
      <c r="BI148" s="33">
        <f t="shared" si="24"/>
        <v>-0.20580954767116999</v>
      </c>
      <c r="BJ148" s="33">
        <f t="shared" si="25"/>
        <v>-1.0008760452928311E-2</v>
      </c>
      <c r="BK148" s="33">
        <f t="shared" si="26"/>
        <v>-1.849114747624736E-2</v>
      </c>
      <c r="BL148" s="33">
        <f t="shared" si="27"/>
        <v>-0.20709734869841256</v>
      </c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26"/>
    </row>
    <row r="149" spans="1:91">
      <c r="A149" s="26"/>
      <c r="B149" s="106"/>
      <c r="C149" s="26" t="s">
        <v>258</v>
      </c>
      <c r="D149" s="30"/>
      <c r="E149" s="30"/>
      <c r="F149" s="30"/>
      <c r="G149" s="31">
        <v>11069175</v>
      </c>
      <c r="H149" s="31">
        <v>8014957</v>
      </c>
      <c r="I149" s="31">
        <v>844606</v>
      </c>
      <c r="J149" s="31">
        <v>11045787</v>
      </c>
      <c r="K149" s="31">
        <v>8022348</v>
      </c>
      <c r="L149" s="31">
        <v>848821</v>
      </c>
      <c r="M149" s="16"/>
      <c r="N149" s="17"/>
      <c r="O149" s="31"/>
      <c r="P149" s="16"/>
      <c r="Q149" s="17"/>
      <c r="R149" s="31"/>
      <c r="S149" s="31"/>
      <c r="T149" s="31"/>
      <c r="U149" s="31"/>
      <c r="V149" s="31"/>
      <c r="W149" s="31"/>
      <c r="X149" s="31"/>
      <c r="Y149" s="31"/>
      <c r="Z149" s="31"/>
      <c r="AA149" s="32">
        <v>11228292</v>
      </c>
      <c r="AB149" s="32">
        <v>8204136</v>
      </c>
      <c r="AC149" s="32">
        <v>1134046</v>
      </c>
      <c r="AD149" s="32">
        <v>11207638</v>
      </c>
      <c r="AE149" s="32">
        <v>8208956</v>
      </c>
      <c r="AF149" s="32">
        <v>1140522</v>
      </c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33">
        <f t="shared" si="22"/>
        <v>-1.4171077845143376E-2</v>
      </c>
      <c r="BH149" s="33">
        <f t="shared" si="23"/>
        <v>-2.3058979032039462E-2</v>
      </c>
      <c r="BI149" s="33">
        <f t="shared" si="24"/>
        <v>-0.25522774208453625</v>
      </c>
      <c r="BJ149" s="33">
        <f t="shared" si="25"/>
        <v>-1.4441133805356721E-2</v>
      </c>
      <c r="BK149" s="33">
        <f t="shared" si="26"/>
        <v>-2.2732245123496808E-2</v>
      </c>
      <c r="BL149" s="33">
        <f t="shared" si="27"/>
        <v>-0.2557609585786158</v>
      </c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26"/>
    </row>
    <row r="150" spans="1:91" ht="16.5" thickBot="1">
      <c r="A150" s="26"/>
      <c r="B150" s="107"/>
      <c r="C150" s="26" t="s">
        <v>259</v>
      </c>
      <c r="D150" s="30"/>
      <c r="E150" s="30"/>
      <c r="F150" s="30"/>
      <c r="G150" s="31">
        <v>5519828</v>
      </c>
      <c r="H150" s="31">
        <v>4015191</v>
      </c>
      <c r="I150" s="31">
        <v>307728</v>
      </c>
      <c r="J150" s="31">
        <v>5519969</v>
      </c>
      <c r="K150" s="31">
        <v>4026575</v>
      </c>
      <c r="L150" s="31">
        <v>309405</v>
      </c>
      <c r="M150" s="18"/>
      <c r="N150" s="19"/>
      <c r="O150" s="31"/>
      <c r="P150" s="18"/>
      <c r="Q150" s="19"/>
      <c r="R150" s="31"/>
      <c r="S150" s="31"/>
      <c r="T150" s="31"/>
      <c r="U150" s="31"/>
      <c r="V150" s="31"/>
      <c r="W150" s="31"/>
      <c r="X150" s="31"/>
      <c r="Y150" s="31"/>
      <c r="Z150" s="31"/>
      <c r="AA150" s="32">
        <v>5621096</v>
      </c>
      <c r="AB150" s="32">
        <v>4120397</v>
      </c>
      <c r="AC150" s="32">
        <v>441753</v>
      </c>
      <c r="AD150" s="32">
        <v>5606800</v>
      </c>
      <c r="AE150" s="32">
        <v>4122615</v>
      </c>
      <c r="AF150" s="32">
        <v>445562</v>
      </c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33">
        <f t="shared" si="22"/>
        <v>-1.8015703699065133E-2</v>
      </c>
      <c r="BH150" s="33">
        <f t="shared" si="23"/>
        <v>-2.5532976555414422E-2</v>
      </c>
      <c r="BI150" s="33">
        <f t="shared" si="24"/>
        <v>-0.30339352534108432</v>
      </c>
      <c r="BJ150" s="33">
        <f t="shared" si="25"/>
        <v>-1.548673039880144E-2</v>
      </c>
      <c r="BK150" s="33">
        <f t="shared" si="26"/>
        <v>-2.3295893504486798E-2</v>
      </c>
      <c r="BL150" s="33">
        <f t="shared" si="27"/>
        <v>-0.30558485687738179</v>
      </c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26"/>
    </row>
    <row r="151" spans="1:91">
      <c r="A151" s="26"/>
      <c r="B151" s="105" t="s">
        <v>285</v>
      </c>
      <c r="C151" s="26" t="s">
        <v>212</v>
      </c>
      <c r="D151" s="30"/>
      <c r="E151" s="30"/>
      <c r="F151" s="30"/>
      <c r="G151" s="31">
        <v>17202684</v>
      </c>
      <c r="H151" s="31">
        <v>11957288</v>
      </c>
      <c r="I151" s="31">
        <v>1974607</v>
      </c>
      <c r="J151" s="31">
        <v>17131545</v>
      </c>
      <c r="K151" s="31">
        <v>11929660</v>
      </c>
      <c r="L151" s="31">
        <v>1972732</v>
      </c>
      <c r="M151" s="14"/>
      <c r="N151" s="15"/>
      <c r="O151" s="31"/>
      <c r="P151" s="14"/>
      <c r="Q151" s="15"/>
      <c r="R151" s="31"/>
      <c r="S151" s="31"/>
      <c r="T151" s="31"/>
      <c r="U151" s="31"/>
      <c r="V151" s="31"/>
      <c r="W151" s="31"/>
      <c r="X151" s="31"/>
      <c r="Y151" s="31"/>
      <c r="Z151" s="31"/>
      <c r="AA151" s="32">
        <v>17202919</v>
      </c>
      <c r="AB151" s="32">
        <v>12018148</v>
      </c>
      <c r="AC151" s="32">
        <v>2208199</v>
      </c>
      <c r="AD151" s="32">
        <v>17123234</v>
      </c>
      <c r="AE151" s="32">
        <v>11987402</v>
      </c>
      <c r="AF151" s="32">
        <v>2206033</v>
      </c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33">
        <f t="shared" si="22"/>
        <v>-1.366047238848811E-5</v>
      </c>
      <c r="BH151" s="33">
        <f t="shared" si="23"/>
        <v>-5.0640081982681329E-3</v>
      </c>
      <c r="BI151" s="33">
        <f t="shared" si="24"/>
        <v>-0.10578394429125271</v>
      </c>
      <c r="BJ151" s="33">
        <f t="shared" si="25"/>
        <v>4.8536392132469963E-4</v>
      </c>
      <c r="BK151" s="33">
        <f t="shared" si="26"/>
        <v>-4.8168902652968582E-3</v>
      </c>
      <c r="BL151" s="33">
        <f t="shared" si="27"/>
        <v>-0.1057558975772348</v>
      </c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26"/>
    </row>
    <row r="152" spans="1:91">
      <c r="A152" s="26"/>
      <c r="B152" s="106"/>
      <c r="C152" s="26" t="s">
        <v>213</v>
      </c>
      <c r="D152" s="30"/>
      <c r="E152" s="30"/>
      <c r="F152" s="30"/>
      <c r="G152" s="31">
        <v>8628640</v>
      </c>
      <c r="H152" s="31">
        <v>6151479</v>
      </c>
      <c r="I152" s="31">
        <v>848518</v>
      </c>
      <c r="J152" s="31">
        <v>8596513</v>
      </c>
      <c r="K152" s="31">
        <v>6140630</v>
      </c>
      <c r="L152" s="31">
        <v>848547</v>
      </c>
      <c r="M152" s="16"/>
      <c r="N152" s="17"/>
      <c r="O152" s="31"/>
      <c r="P152" s="16"/>
      <c r="Q152" s="17"/>
      <c r="R152" s="31"/>
      <c r="S152" s="31"/>
      <c r="T152" s="31"/>
      <c r="U152" s="31"/>
      <c r="V152" s="31"/>
      <c r="W152" s="31"/>
      <c r="X152" s="31"/>
      <c r="Y152" s="31"/>
      <c r="Z152" s="31"/>
      <c r="AA152" s="32">
        <v>8656192</v>
      </c>
      <c r="AB152" s="32">
        <v>6198340</v>
      </c>
      <c r="AC152" s="32">
        <v>971308</v>
      </c>
      <c r="AD152" s="32">
        <v>8622944</v>
      </c>
      <c r="AE152" s="32">
        <v>6190401</v>
      </c>
      <c r="AF152" s="32">
        <v>973385</v>
      </c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33">
        <f t="shared" si="22"/>
        <v>-3.1829238538146898E-3</v>
      </c>
      <c r="BH152" s="33">
        <f t="shared" si="23"/>
        <v>-7.5602500024199992E-3</v>
      </c>
      <c r="BI152" s="33">
        <f t="shared" si="24"/>
        <v>-0.12641716118882995</v>
      </c>
      <c r="BJ152" s="33">
        <f t="shared" si="25"/>
        <v>-3.0651944393933483E-3</v>
      </c>
      <c r="BK152" s="33">
        <f t="shared" si="26"/>
        <v>-8.0400284246529008E-3</v>
      </c>
      <c r="BL152" s="33">
        <f t="shared" si="27"/>
        <v>-0.12825141131207074</v>
      </c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26"/>
    </row>
    <row r="153" spans="1:91">
      <c r="A153" s="26"/>
      <c r="B153" s="106"/>
      <c r="C153" s="26" t="s">
        <v>214</v>
      </c>
      <c r="D153" s="30"/>
      <c r="E153" s="30"/>
      <c r="F153" s="30"/>
      <c r="G153" s="31">
        <v>4284704</v>
      </c>
      <c r="H153" s="31">
        <v>3089879</v>
      </c>
      <c r="I153" s="31">
        <v>336528</v>
      </c>
      <c r="J153" s="31">
        <v>4278248</v>
      </c>
      <c r="K153" s="31">
        <v>3093333</v>
      </c>
      <c r="L153" s="31">
        <v>337035</v>
      </c>
      <c r="M153" s="16"/>
      <c r="N153" s="17"/>
      <c r="O153" s="31"/>
      <c r="P153" s="16"/>
      <c r="Q153" s="17"/>
      <c r="R153" s="31"/>
      <c r="S153" s="31"/>
      <c r="T153" s="31"/>
      <c r="U153" s="31"/>
      <c r="V153" s="31"/>
      <c r="W153" s="31"/>
      <c r="X153" s="31"/>
      <c r="Y153" s="31"/>
      <c r="Z153" s="31"/>
      <c r="AA153" s="32">
        <v>4308870</v>
      </c>
      <c r="AB153" s="32">
        <v>3119316</v>
      </c>
      <c r="AC153" s="32">
        <v>401670</v>
      </c>
      <c r="AD153" s="32">
        <v>4297199</v>
      </c>
      <c r="AE153" s="32">
        <v>3120703</v>
      </c>
      <c r="AF153" s="32">
        <v>404546</v>
      </c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33">
        <f t="shared" si="22"/>
        <v>-5.6084309807443722E-3</v>
      </c>
      <c r="BH153" s="33">
        <f t="shared" si="23"/>
        <v>-9.437004779252911E-3</v>
      </c>
      <c r="BI153" s="33">
        <f t="shared" si="24"/>
        <v>-0.16217790723728431</v>
      </c>
      <c r="BJ153" s="33">
        <f t="shared" si="25"/>
        <v>-4.4100820092344284E-3</v>
      </c>
      <c r="BK153" s="33">
        <f t="shared" si="26"/>
        <v>-8.770459732951208E-3</v>
      </c>
      <c r="BL153" s="33">
        <f t="shared" si="27"/>
        <v>-0.16688089858755251</v>
      </c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26"/>
    </row>
    <row r="154" spans="1:91" ht="16.5" thickBot="1">
      <c r="A154" s="26"/>
      <c r="B154" s="106"/>
      <c r="C154" s="26" t="s">
        <v>215</v>
      </c>
      <c r="D154" s="30"/>
      <c r="E154" s="30"/>
      <c r="F154" s="30"/>
      <c r="G154" s="31">
        <v>2252125</v>
      </c>
      <c r="H154" s="31">
        <v>1634060</v>
      </c>
      <c r="I154" s="31">
        <v>140215</v>
      </c>
      <c r="J154" s="31">
        <v>2237780</v>
      </c>
      <c r="K154" s="31">
        <v>1630628</v>
      </c>
      <c r="L154" s="31">
        <v>140325</v>
      </c>
      <c r="M154" s="18"/>
      <c r="N154" s="19"/>
      <c r="O154" s="31"/>
      <c r="P154" s="18"/>
      <c r="Q154" s="19"/>
      <c r="R154" s="31"/>
      <c r="S154" s="31"/>
      <c r="T154" s="31"/>
      <c r="U154" s="31"/>
      <c r="V154" s="31"/>
      <c r="W154" s="31"/>
      <c r="X154" s="31"/>
      <c r="Y154" s="31"/>
      <c r="Z154" s="31"/>
      <c r="AA154" s="32">
        <v>2273931</v>
      </c>
      <c r="AB154" s="32">
        <v>1659372</v>
      </c>
      <c r="AC154" s="32">
        <v>175611</v>
      </c>
      <c r="AD154" s="32">
        <v>2259042</v>
      </c>
      <c r="AE154" s="32">
        <v>1655512</v>
      </c>
      <c r="AF154" s="32">
        <v>176188</v>
      </c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33">
        <f t="shared" si="22"/>
        <v>-9.5895609849199204E-3</v>
      </c>
      <c r="BH154" s="33">
        <f t="shared" si="23"/>
        <v>-1.5253963547655403E-2</v>
      </c>
      <c r="BI154" s="33">
        <f t="shared" si="24"/>
        <v>-0.20155912784506669</v>
      </c>
      <c r="BJ154" s="33">
        <f t="shared" si="25"/>
        <v>-9.411954270881151E-3</v>
      </c>
      <c r="BK154" s="33">
        <f t="shared" si="26"/>
        <v>-1.5030999473274687E-2</v>
      </c>
      <c r="BL154" s="33">
        <f t="shared" si="27"/>
        <v>-0.20354961745408318</v>
      </c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26"/>
    </row>
    <row r="155" spans="1:91">
      <c r="A155" s="26"/>
      <c r="B155" s="106"/>
      <c r="C155" s="26" t="s">
        <v>224</v>
      </c>
      <c r="D155" s="30"/>
      <c r="E155" s="30"/>
      <c r="F155" s="30"/>
      <c r="G155" s="31">
        <v>20267533</v>
      </c>
      <c r="H155" s="31">
        <v>15921706</v>
      </c>
      <c r="I155" s="31">
        <v>1685735</v>
      </c>
      <c r="J155" s="31">
        <v>20244272</v>
      </c>
      <c r="K155" s="31">
        <v>15925733</v>
      </c>
      <c r="L155" s="31">
        <v>1686606</v>
      </c>
      <c r="M155" s="14"/>
      <c r="N155" s="15"/>
      <c r="O155" s="31"/>
      <c r="P155" s="14"/>
      <c r="Q155" s="15"/>
      <c r="R155" s="31"/>
      <c r="S155" s="31"/>
      <c r="T155" s="31"/>
      <c r="U155" s="31"/>
      <c r="V155" s="31"/>
      <c r="W155" s="31"/>
      <c r="X155" s="31"/>
      <c r="Y155" s="31"/>
      <c r="Z155" s="31"/>
      <c r="AA155" s="32">
        <v>20808112</v>
      </c>
      <c r="AB155" s="32">
        <v>16537228</v>
      </c>
      <c r="AC155" s="32">
        <v>2537580</v>
      </c>
      <c r="AD155" s="32">
        <v>20777384</v>
      </c>
      <c r="AE155" s="32">
        <v>16531316</v>
      </c>
      <c r="AF155" s="32">
        <v>2541131</v>
      </c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33">
        <f t="shared" si="22"/>
        <v>-2.5979243095192839E-2</v>
      </c>
      <c r="BH155" s="33">
        <f t="shared" si="23"/>
        <v>-3.7220385423723967E-2</v>
      </c>
      <c r="BI155" s="33">
        <f t="shared" si="24"/>
        <v>-0.33569187966487757</v>
      </c>
      <c r="BJ155" s="33">
        <f t="shared" si="25"/>
        <v>-2.5658283063931475E-2</v>
      </c>
      <c r="BK155" s="33">
        <f t="shared" si="26"/>
        <v>-3.6632473784906194E-2</v>
      </c>
      <c r="BL155" s="33">
        <f t="shared" si="27"/>
        <v>-0.33627742922344417</v>
      </c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26"/>
    </row>
    <row r="156" spans="1:91">
      <c r="A156" s="26"/>
      <c r="B156" s="106"/>
      <c r="C156" s="26" t="s">
        <v>225</v>
      </c>
      <c r="D156" s="30"/>
      <c r="E156" s="30"/>
      <c r="F156" s="30"/>
      <c r="G156" s="31">
        <v>7735952</v>
      </c>
      <c r="H156" s="31">
        <v>6051806</v>
      </c>
      <c r="I156" s="31">
        <v>565743</v>
      </c>
      <c r="J156" s="31">
        <v>7730696</v>
      </c>
      <c r="K156" s="31">
        <v>6067918</v>
      </c>
      <c r="L156" s="31">
        <v>567380</v>
      </c>
      <c r="M156" s="16"/>
      <c r="N156" s="17"/>
      <c r="O156" s="31"/>
      <c r="P156" s="16"/>
      <c r="Q156" s="17"/>
      <c r="R156" s="31"/>
      <c r="S156" s="31"/>
      <c r="T156" s="31"/>
      <c r="U156" s="31"/>
      <c r="V156" s="31"/>
      <c r="W156" s="31"/>
      <c r="X156" s="31"/>
      <c r="Y156" s="31"/>
      <c r="Z156" s="31"/>
      <c r="AA156" s="32">
        <v>7915803</v>
      </c>
      <c r="AB156" s="32">
        <v>6246923</v>
      </c>
      <c r="AC156" s="32">
        <v>812730</v>
      </c>
      <c r="AD156" s="32">
        <v>7898554</v>
      </c>
      <c r="AE156" s="32">
        <v>6250758</v>
      </c>
      <c r="AF156" s="32">
        <v>812803</v>
      </c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33">
        <f t="shared" si="22"/>
        <v>-2.2720499739571576E-2</v>
      </c>
      <c r="BH156" s="33">
        <f t="shared" si="23"/>
        <v>-3.1234097170719122E-2</v>
      </c>
      <c r="BI156" s="33">
        <f t="shared" si="24"/>
        <v>-0.3038979734967332</v>
      </c>
      <c r="BJ156" s="33">
        <f t="shared" si="25"/>
        <v>-2.1251737976343499E-2</v>
      </c>
      <c r="BK156" s="33">
        <f t="shared" si="26"/>
        <v>-2.9250852456614074E-2</v>
      </c>
      <c r="BL156" s="33">
        <f t="shared" si="27"/>
        <v>-0.30194647411488396</v>
      </c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26"/>
    </row>
    <row r="157" spans="1:91">
      <c r="A157" s="26"/>
      <c r="B157" s="106"/>
      <c r="C157" s="26" t="s">
        <v>226</v>
      </c>
      <c r="D157" s="30"/>
      <c r="E157" s="30"/>
      <c r="F157" s="30"/>
      <c r="G157" s="31">
        <v>3408494</v>
      </c>
      <c r="H157" s="31">
        <v>2663604</v>
      </c>
      <c r="I157" s="31">
        <v>239354</v>
      </c>
      <c r="J157" s="31">
        <v>3400678</v>
      </c>
      <c r="K157" s="31">
        <v>2662826</v>
      </c>
      <c r="L157" s="31">
        <v>239534</v>
      </c>
      <c r="M157" s="16"/>
      <c r="N157" s="17"/>
      <c r="O157" s="31"/>
      <c r="P157" s="16"/>
      <c r="Q157" s="17"/>
      <c r="R157" s="31"/>
      <c r="S157" s="31"/>
      <c r="T157" s="31"/>
      <c r="U157" s="31"/>
      <c r="V157" s="31"/>
      <c r="W157" s="31"/>
      <c r="X157" s="31"/>
      <c r="Y157" s="31"/>
      <c r="Z157" s="31"/>
      <c r="AA157" s="32">
        <v>3455923</v>
      </c>
      <c r="AB157" s="32">
        <v>2712649</v>
      </c>
      <c r="AC157" s="32">
        <v>307194</v>
      </c>
      <c r="AD157" s="32">
        <v>3456961</v>
      </c>
      <c r="AE157" s="32">
        <v>2724133</v>
      </c>
      <c r="AF157" s="32">
        <v>308210</v>
      </c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33">
        <f t="shared" si="22"/>
        <v>-1.3723974752909762E-2</v>
      </c>
      <c r="BH157" s="33">
        <f t="shared" si="23"/>
        <v>-1.8080112834354956E-2</v>
      </c>
      <c r="BI157" s="33">
        <f t="shared" si="24"/>
        <v>-0.22083764656861793</v>
      </c>
      <c r="BJ157" s="33">
        <f t="shared" si="25"/>
        <v>-1.628106304930832E-2</v>
      </c>
      <c r="BK157" s="33">
        <f t="shared" si="26"/>
        <v>-2.2505142002978595E-2</v>
      </c>
      <c r="BL157" s="33">
        <f t="shared" si="27"/>
        <v>-0.22282210181369844</v>
      </c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26"/>
    </row>
    <row r="158" spans="1:91" ht="16.5" thickBot="1">
      <c r="A158" s="26"/>
      <c r="B158" s="106"/>
      <c r="C158" s="26" t="s">
        <v>227</v>
      </c>
      <c r="D158" s="30"/>
      <c r="E158" s="30"/>
      <c r="F158" s="30"/>
      <c r="G158" s="31">
        <v>1636056</v>
      </c>
      <c r="H158" s="31">
        <v>1257009</v>
      </c>
      <c r="I158" s="31">
        <v>103549</v>
      </c>
      <c r="J158" s="31">
        <v>1633306</v>
      </c>
      <c r="K158" s="31">
        <v>1261416</v>
      </c>
      <c r="L158" s="31">
        <v>104172</v>
      </c>
      <c r="M158" s="18"/>
      <c r="N158" s="19"/>
      <c r="O158" s="31"/>
      <c r="P158" s="18"/>
      <c r="Q158" s="19"/>
      <c r="R158" s="31"/>
      <c r="S158" s="31"/>
      <c r="T158" s="31"/>
      <c r="U158" s="31"/>
      <c r="V158" s="31"/>
      <c r="W158" s="31"/>
      <c r="X158" s="31"/>
      <c r="Y158" s="31"/>
      <c r="Z158" s="31"/>
      <c r="AA158" s="32">
        <v>1661825</v>
      </c>
      <c r="AB158" s="32">
        <v>1284942</v>
      </c>
      <c r="AC158" s="32">
        <v>136008</v>
      </c>
      <c r="AD158" s="32">
        <v>1658948</v>
      </c>
      <c r="AE158" s="32">
        <v>1289196</v>
      </c>
      <c r="AF158" s="32">
        <v>136466</v>
      </c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33">
        <f t="shared" si="22"/>
        <v>-1.5506446226287385E-2</v>
      </c>
      <c r="BH158" s="33">
        <f t="shared" si="23"/>
        <v>-2.173872439378588E-2</v>
      </c>
      <c r="BI158" s="33">
        <f t="shared" si="24"/>
        <v>-0.23865507911299333</v>
      </c>
      <c r="BJ158" s="33">
        <f t="shared" si="25"/>
        <v>-1.5456783455539247E-2</v>
      </c>
      <c r="BK158" s="33">
        <f t="shared" si="26"/>
        <v>-2.154831383280742E-2</v>
      </c>
      <c r="BL158" s="33">
        <f t="shared" si="27"/>
        <v>-0.23664502513446573</v>
      </c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26"/>
    </row>
    <row r="159" spans="1:91">
      <c r="A159" s="26"/>
      <c r="B159" s="106"/>
      <c r="C159" s="26" t="s">
        <v>216</v>
      </c>
      <c r="D159" s="30"/>
      <c r="E159" s="30"/>
      <c r="F159" s="30"/>
      <c r="G159" s="31">
        <v>19325962</v>
      </c>
      <c r="H159" s="31">
        <v>14278038</v>
      </c>
      <c r="I159" s="31">
        <v>1947961</v>
      </c>
      <c r="J159" s="31">
        <v>19266880</v>
      </c>
      <c r="K159" s="31">
        <v>14249426</v>
      </c>
      <c r="L159" s="31">
        <v>1947849</v>
      </c>
      <c r="M159" s="14"/>
      <c r="N159" s="15"/>
      <c r="O159" s="31"/>
      <c r="P159" s="14"/>
      <c r="Q159" s="15"/>
      <c r="R159" s="31"/>
      <c r="S159" s="31"/>
      <c r="T159" s="31"/>
      <c r="U159" s="31"/>
      <c r="V159" s="31"/>
      <c r="W159" s="31"/>
      <c r="X159" s="31"/>
      <c r="Y159" s="31"/>
      <c r="Z159" s="31"/>
      <c r="AA159" s="32">
        <v>19591009</v>
      </c>
      <c r="AB159" s="32">
        <v>14612180</v>
      </c>
      <c r="AC159" s="32">
        <v>2503087</v>
      </c>
      <c r="AD159" s="32">
        <v>19531106</v>
      </c>
      <c r="AE159" s="32">
        <v>14581581</v>
      </c>
      <c r="AF159" s="32">
        <v>2502530</v>
      </c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33">
        <f t="shared" si="22"/>
        <v>-1.3529012211673241E-2</v>
      </c>
      <c r="BH159" s="33">
        <f t="shared" si="23"/>
        <v>-2.2867361338280823E-2</v>
      </c>
      <c r="BI159" s="33">
        <f t="shared" si="24"/>
        <v>-0.22177655031567023</v>
      </c>
      <c r="BJ159" s="33">
        <f t="shared" si="25"/>
        <v>-1.3528470942710591E-2</v>
      </c>
      <c r="BK159" s="33">
        <f t="shared" si="26"/>
        <v>-2.2779079991394613E-2</v>
      </c>
      <c r="BL159" s="33">
        <f t="shared" si="27"/>
        <v>-0.22164809213076364</v>
      </c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26"/>
    </row>
    <row r="160" spans="1:91">
      <c r="A160" s="26"/>
      <c r="B160" s="106"/>
      <c r="C160" s="26" t="s">
        <v>217</v>
      </c>
      <c r="D160" s="30"/>
      <c r="E160" s="30"/>
      <c r="F160" s="30"/>
      <c r="G160" s="31">
        <v>8748085</v>
      </c>
      <c r="H160" s="31">
        <v>6581435</v>
      </c>
      <c r="I160" s="31">
        <v>825136</v>
      </c>
      <c r="J160" s="31">
        <v>8712060</v>
      </c>
      <c r="K160" s="31">
        <v>6567183</v>
      </c>
      <c r="L160" s="31">
        <v>822653</v>
      </c>
      <c r="M160" s="16"/>
      <c r="N160" s="17"/>
      <c r="O160" s="31"/>
      <c r="P160" s="16"/>
      <c r="Q160" s="17"/>
      <c r="R160" s="31"/>
      <c r="S160" s="31"/>
      <c r="T160" s="31"/>
      <c r="U160" s="31"/>
      <c r="V160" s="31"/>
      <c r="W160" s="31"/>
      <c r="X160" s="31"/>
      <c r="Y160" s="31"/>
      <c r="Z160" s="31"/>
      <c r="AA160" s="32">
        <v>8857180</v>
      </c>
      <c r="AB160" s="32">
        <v>6714905</v>
      </c>
      <c r="AC160" s="32">
        <v>1036268</v>
      </c>
      <c r="AD160" s="32">
        <v>8826693</v>
      </c>
      <c r="AE160" s="32">
        <v>6707674</v>
      </c>
      <c r="AF160" s="32">
        <v>1035273</v>
      </c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33">
        <f t="shared" si="22"/>
        <v>-1.2317125766891923E-2</v>
      </c>
      <c r="BH160" s="33">
        <f t="shared" si="23"/>
        <v>-1.9876677331995052E-2</v>
      </c>
      <c r="BI160" s="33">
        <f t="shared" si="24"/>
        <v>-0.20374266116487239</v>
      </c>
      <c r="BJ160" s="33">
        <f t="shared" si="25"/>
        <v>-1.2987083611042061E-2</v>
      </c>
      <c r="BK160" s="33">
        <f t="shared" si="26"/>
        <v>-2.0944816340209726E-2</v>
      </c>
      <c r="BL160" s="33">
        <f t="shared" si="27"/>
        <v>-0.20537578010824198</v>
      </c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26"/>
    </row>
    <row r="161" spans="1:91">
      <c r="A161" s="26"/>
      <c r="B161" s="106"/>
      <c r="C161" s="26" t="s">
        <v>218</v>
      </c>
      <c r="D161" s="30"/>
      <c r="E161" s="30"/>
      <c r="F161" s="30"/>
      <c r="G161" s="31">
        <v>4084985</v>
      </c>
      <c r="H161" s="31">
        <v>3120092</v>
      </c>
      <c r="I161" s="31">
        <v>318845</v>
      </c>
      <c r="J161" s="31">
        <v>4061856</v>
      </c>
      <c r="K161" s="31">
        <v>3106058</v>
      </c>
      <c r="L161" s="31">
        <v>319307</v>
      </c>
      <c r="M161" s="16"/>
      <c r="N161" s="17"/>
      <c r="O161" s="31"/>
      <c r="P161" s="16"/>
      <c r="Q161" s="17"/>
      <c r="R161" s="31"/>
      <c r="S161" s="31"/>
      <c r="T161" s="31"/>
      <c r="U161" s="31"/>
      <c r="V161" s="31"/>
      <c r="W161" s="31"/>
      <c r="X161" s="31"/>
      <c r="Y161" s="31"/>
      <c r="Z161" s="31"/>
      <c r="AA161" s="32">
        <v>4148244</v>
      </c>
      <c r="AB161" s="32">
        <v>3189453</v>
      </c>
      <c r="AC161" s="32">
        <v>424789</v>
      </c>
      <c r="AD161" s="32">
        <v>4127151</v>
      </c>
      <c r="AE161" s="32">
        <v>3181344</v>
      </c>
      <c r="AF161" s="32">
        <v>425933</v>
      </c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33">
        <f t="shared" si="22"/>
        <v>-1.5249585125657994E-2</v>
      </c>
      <c r="BH161" s="33">
        <f t="shared" si="23"/>
        <v>-2.174698921727336E-2</v>
      </c>
      <c r="BI161" s="33">
        <f t="shared" si="24"/>
        <v>-0.24940382166204866</v>
      </c>
      <c r="BJ161" s="33">
        <f t="shared" si="25"/>
        <v>-1.582084105960746E-2</v>
      </c>
      <c r="BK161" s="33">
        <f t="shared" si="26"/>
        <v>-2.3664841023165017E-2</v>
      </c>
      <c r="BL161" s="33">
        <f t="shared" si="27"/>
        <v>-0.25033514660756506</v>
      </c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26"/>
    </row>
    <row r="162" spans="1:91" ht="16.5" thickBot="1">
      <c r="A162" s="26"/>
      <c r="B162" s="106"/>
      <c r="C162" s="26" t="s">
        <v>219</v>
      </c>
      <c r="D162" s="30"/>
      <c r="E162" s="30"/>
      <c r="F162" s="30"/>
      <c r="G162" s="31">
        <v>1929494</v>
      </c>
      <c r="H162" s="31">
        <v>1478058</v>
      </c>
      <c r="I162" s="31">
        <v>120147</v>
      </c>
      <c r="J162" s="31">
        <v>1917772</v>
      </c>
      <c r="K162" s="31">
        <v>1474482</v>
      </c>
      <c r="L162" s="31">
        <v>119773</v>
      </c>
      <c r="M162" s="18"/>
      <c r="N162" s="19"/>
      <c r="O162" s="31"/>
      <c r="P162" s="18"/>
      <c r="Q162" s="19"/>
      <c r="R162" s="31"/>
      <c r="S162" s="31"/>
      <c r="T162" s="31"/>
      <c r="U162" s="31"/>
      <c r="V162" s="31"/>
      <c r="W162" s="31"/>
      <c r="X162" s="31"/>
      <c r="Y162" s="31"/>
      <c r="Z162" s="31"/>
      <c r="AA162" s="32">
        <v>1962332</v>
      </c>
      <c r="AB162" s="32">
        <v>1514928</v>
      </c>
      <c r="AC162" s="32">
        <v>170520</v>
      </c>
      <c r="AD162" s="32">
        <v>1955271</v>
      </c>
      <c r="AE162" s="32">
        <v>1514422</v>
      </c>
      <c r="AF162" s="32">
        <v>170409</v>
      </c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33">
        <f t="shared" si="22"/>
        <v>-1.6734171383843255E-2</v>
      </c>
      <c r="BH162" s="33">
        <f t="shared" si="23"/>
        <v>-2.4337790310826612E-2</v>
      </c>
      <c r="BI162" s="33">
        <f t="shared" si="24"/>
        <v>-0.29540816326530617</v>
      </c>
      <c r="BJ162" s="33">
        <f t="shared" si="25"/>
        <v>-1.9178415677417626E-2</v>
      </c>
      <c r="BK162" s="33">
        <f t="shared" si="26"/>
        <v>-2.6373098119282457E-2</v>
      </c>
      <c r="BL162" s="33">
        <f t="shared" si="27"/>
        <v>-0.29714393019148044</v>
      </c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26"/>
    </row>
    <row r="163" spans="1:91">
      <c r="A163" s="26"/>
      <c r="B163" s="106"/>
      <c r="C163" s="26" t="s">
        <v>260</v>
      </c>
      <c r="D163" s="30"/>
      <c r="E163" s="30"/>
      <c r="F163" s="30"/>
      <c r="G163" s="31">
        <v>13758819</v>
      </c>
      <c r="H163" s="31">
        <v>9667131</v>
      </c>
      <c r="I163" s="31">
        <v>1493327</v>
      </c>
      <c r="J163" s="31">
        <v>13682167</v>
      </c>
      <c r="K163" s="31">
        <v>9632380</v>
      </c>
      <c r="L163" s="31">
        <v>1489741</v>
      </c>
      <c r="M163" s="14"/>
      <c r="N163" s="15"/>
      <c r="O163" s="31"/>
      <c r="P163" s="14"/>
      <c r="Q163" s="15"/>
      <c r="R163" s="31"/>
      <c r="S163" s="31"/>
      <c r="T163" s="31"/>
      <c r="U163" s="31"/>
      <c r="V163" s="31"/>
      <c r="W163" s="31"/>
      <c r="X163" s="31"/>
      <c r="Y163" s="31"/>
      <c r="Z163" s="31"/>
      <c r="AA163" s="32">
        <v>13819667</v>
      </c>
      <c r="AB163" s="32">
        <v>9772544</v>
      </c>
      <c r="AC163" s="32">
        <v>1754590</v>
      </c>
      <c r="AD163" s="32">
        <v>13734908</v>
      </c>
      <c r="AE163" s="32">
        <v>9733133</v>
      </c>
      <c r="AF163" s="32">
        <v>1750856</v>
      </c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33">
        <f t="shared" si="22"/>
        <v>-4.4030004485636764E-3</v>
      </c>
      <c r="BH163" s="33">
        <f t="shared" si="23"/>
        <v>-1.0786648798920773E-2</v>
      </c>
      <c r="BI163" s="33">
        <f t="shared" si="24"/>
        <v>-0.14890259262847727</v>
      </c>
      <c r="BJ163" s="33">
        <f t="shared" si="25"/>
        <v>-3.8399237912624118E-3</v>
      </c>
      <c r="BK163" s="33">
        <f t="shared" si="26"/>
        <v>-1.0351548673998345E-2</v>
      </c>
      <c r="BL163" s="33">
        <f t="shared" si="27"/>
        <v>-0.14913562280393133</v>
      </c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26"/>
    </row>
    <row r="164" spans="1:91">
      <c r="A164" s="26"/>
      <c r="B164" s="106"/>
      <c r="C164" s="26" t="s">
        <v>261</v>
      </c>
      <c r="D164" s="30"/>
      <c r="E164" s="30"/>
      <c r="F164" s="30"/>
      <c r="G164" s="31">
        <v>6744411</v>
      </c>
      <c r="H164" s="31">
        <v>4837427</v>
      </c>
      <c r="I164" s="31">
        <v>597915</v>
      </c>
      <c r="J164" s="31">
        <v>6733788</v>
      </c>
      <c r="K164" s="31">
        <v>4843833</v>
      </c>
      <c r="L164" s="31">
        <v>601376</v>
      </c>
      <c r="M164" s="16"/>
      <c r="N164" s="17"/>
      <c r="O164" s="31"/>
      <c r="P164" s="16"/>
      <c r="Q164" s="17"/>
      <c r="R164" s="31"/>
      <c r="S164" s="31"/>
      <c r="T164" s="31"/>
      <c r="U164" s="31"/>
      <c r="V164" s="31"/>
      <c r="W164" s="31"/>
      <c r="X164" s="31"/>
      <c r="Y164" s="31"/>
      <c r="Z164" s="31"/>
      <c r="AA164" s="32">
        <v>6829136</v>
      </c>
      <c r="AB164" s="32">
        <v>4935754</v>
      </c>
      <c r="AC164" s="32">
        <v>746934</v>
      </c>
      <c r="AD164" s="32">
        <v>6803645</v>
      </c>
      <c r="AE164" s="32">
        <v>4928415</v>
      </c>
      <c r="AF164" s="32">
        <v>746829</v>
      </c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33">
        <f t="shared" si="22"/>
        <v>-1.2406401043997373E-2</v>
      </c>
      <c r="BH164" s="33">
        <f t="shared" si="23"/>
        <v>-1.9921373715140578E-2</v>
      </c>
      <c r="BI164" s="33">
        <f t="shared" si="24"/>
        <v>-0.19950758701572024</v>
      </c>
      <c r="BJ164" s="33">
        <f t="shared" si="25"/>
        <v>-1.0267584508010019E-2</v>
      </c>
      <c r="BK164" s="33">
        <f t="shared" si="26"/>
        <v>-1.7162109927836844E-2</v>
      </c>
      <c r="BL164" s="33">
        <f t="shared" si="27"/>
        <v>-0.19476078191928803</v>
      </c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26"/>
    </row>
    <row r="165" spans="1:91">
      <c r="A165" s="26"/>
      <c r="B165" s="106"/>
      <c r="C165" s="26" t="s">
        <v>262</v>
      </c>
      <c r="D165" s="30"/>
      <c r="E165" s="30"/>
      <c r="F165" s="30"/>
      <c r="G165" s="31">
        <v>3313723</v>
      </c>
      <c r="H165" s="31">
        <v>2393126</v>
      </c>
      <c r="I165" s="31">
        <v>223758</v>
      </c>
      <c r="J165" s="31">
        <v>3302927</v>
      </c>
      <c r="K165" s="31">
        <v>2392045</v>
      </c>
      <c r="L165" s="31">
        <v>225272</v>
      </c>
      <c r="M165" s="16"/>
      <c r="N165" s="17"/>
      <c r="O165" s="31"/>
      <c r="P165" s="16"/>
      <c r="Q165" s="17"/>
      <c r="R165" s="31"/>
      <c r="S165" s="31"/>
      <c r="T165" s="31"/>
      <c r="U165" s="31"/>
      <c r="V165" s="31"/>
      <c r="W165" s="31"/>
      <c r="X165" s="31"/>
      <c r="Y165" s="31"/>
      <c r="Z165" s="31"/>
      <c r="AA165" s="32">
        <v>3349843</v>
      </c>
      <c r="AB165" s="32">
        <v>2435738</v>
      </c>
      <c r="AC165" s="32">
        <v>295461</v>
      </c>
      <c r="AD165" s="32">
        <v>3336868</v>
      </c>
      <c r="AE165" s="32">
        <v>2430137</v>
      </c>
      <c r="AF165" s="32">
        <v>296466</v>
      </c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33">
        <f t="shared" si="22"/>
        <v>-1.0782594885790142E-2</v>
      </c>
      <c r="BH165" s="33">
        <f t="shared" si="23"/>
        <v>-1.7494492428988706E-2</v>
      </c>
      <c r="BI165" s="33">
        <f t="shared" si="24"/>
        <v>-0.24268177525967893</v>
      </c>
      <c r="BJ165" s="33">
        <f t="shared" si="25"/>
        <v>-1.0171514126420367E-2</v>
      </c>
      <c r="BK165" s="33">
        <f t="shared" si="26"/>
        <v>-1.5674836439262485E-2</v>
      </c>
      <c r="BL165" s="33">
        <f t="shared" si="27"/>
        <v>-0.24014220855005297</v>
      </c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26"/>
    </row>
    <row r="166" spans="1:91" ht="16.5" thickBot="1">
      <c r="A166" s="26"/>
      <c r="B166" s="107"/>
      <c r="C166" s="26" t="s">
        <v>263</v>
      </c>
      <c r="D166" s="30"/>
      <c r="E166" s="30"/>
      <c r="F166" s="30"/>
      <c r="G166" s="31">
        <v>1647630</v>
      </c>
      <c r="H166" s="31">
        <v>1181991</v>
      </c>
      <c r="I166" s="31">
        <v>88143</v>
      </c>
      <c r="J166" s="31">
        <v>1640617</v>
      </c>
      <c r="K166" s="31">
        <v>1181202</v>
      </c>
      <c r="L166" s="31">
        <v>87850</v>
      </c>
      <c r="M166" s="18"/>
      <c r="N166" s="19"/>
      <c r="O166" s="31"/>
      <c r="P166" s="18"/>
      <c r="Q166" s="19"/>
      <c r="R166" s="31"/>
      <c r="S166" s="31"/>
      <c r="T166" s="31"/>
      <c r="U166" s="31"/>
      <c r="V166" s="31"/>
      <c r="W166" s="31"/>
      <c r="X166" s="31"/>
      <c r="Y166" s="31"/>
      <c r="Z166" s="31"/>
      <c r="AA166" s="32">
        <v>1664202</v>
      </c>
      <c r="AB166" s="32">
        <v>1198490</v>
      </c>
      <c r="AC166" s="32">
        <v>115312</v>
      </c>
      <c r="AD166" s="32">
        <v>1657319</v>
      </c>
      <c r="AE166" s="32">
        <v>1198322</v>
      </c>
      <c r="AF166" s="32">
        <v>115066</v>
      </c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33">
        <f t="shared" si="22"/>
        <v>-9.9579257806444721E-3</v>
      </c>
      <c r="BH166" s="33">
        <f t="shared" si="23"/>
        <v>-1.3766489499286605E-2</v>
      </c>
      <c r="BI166" s="33">
        <f t="shared" si="24"/>
        <v>-0.23561294574719027</v>
      </c>
      <c r="BJ166" s="33">
        <f t="shared" si="25"/>
        <v>-1.0077721911110671E-2</v>
      </c>
      <c r="BK166" s="33">
        <f t="shared" si="26"/>
        <v>-1.4286644157413431E-2</v>
      </c>
      <c r="BL166" s="33">
        <f t="shared" si="27"/>
        <v>-0.23652512471103537</v>
      </c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26"/>
    </row>
    <row r="167" spans="1:91">
      <c r="A167" s="26"/>
      <c r="B167" s="105" t="s">
        <v>286</v>
      </c>
      <c r="C167" s="26" t="s">
        <v>319</v>
      </c>
      <c r="D167" s="30"/>
      <c r="E167" s="30"/>
      <c r="F167" s="30"/>
      <c r="G167" s="31"/>
      <c r="H167" s="31"/>
      <c r="I167" s="31"/>
      <c r="J167" s="31"/>
      <c r="K167" s="31"/>
      <c r="L167" s="31"/>
      <c r="M167" s="20"/>
      <c r="N167" s="21"/>
      <c r="O167" s="31"/>
      <c r="P167" s="20"/>
      <c r="Q167" s="21"/>
      <c r="R167" s="31"/>
      <c r="S167" s="31"/>
      <c r="T167" s="31"/>
      <c r="U167" s="31"/>
      <c r="V167" s="31"/>
      <c r="W167" s="31"/>
      <c r="X167" s="31"/>
      <c r="Y167" s="31"/>
      <c r="Z167" s="31"/>
      <c r="AA167" s="32"/>
      <c r="AB167" s="32"/>
      <c r="AC167" s="32"/>
      <c r="AD167" s="32"/>
      <c r="AE167" s="32"/>
      <c r="AF167" s="32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33" t="e">
        <f t="shared" si="22"/>
        <v>#DIV/0!</v>
      </c>
      <c r="BH167" s="33" t="e">
        <f t="shared" si="23"/>
        <v>#DIV/0!</v>
      </c>
      <c r="BI167" s="33" t="e">
        <f t="shared" si="24"/>
        <v>#DIV/0!</v>
      </c>
      <c r="BJ167" s="33" t="e">
        <f t="shared" si="25"/>
        <v>#DIV/0!</v>
      </c>
      <c r="BK167" s="33" t="e">
        <f t="shared" si="26"/>
        <v>#DIV/0!</v>
      </c>
      <c r="BL167" s="33" t="e">
        <f t="shared" si="27"/>
        <v>#DIV/0!</v>
      </c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26"/>
    </row>
    <row r="168" spans="1:91">
      <c r="A168" s="26"/>
      <c r="B168" s="106"/>
      <c r="C168" s="26" t="s">
        <v>320</v>
      </c>
      <c r="D168" s="30"/>
      <c r="E168" s="30"/>
      <c r="F168" s="30"/>
      <c r="G168" s="31"/>
      <c r="H168" s="31"/>
      <c r="I168" s="31"/>
      <c r="J168" s="31"/>
      <c r="K168" s="31"/>
      <c r="L168" s="31"/>
      <c r="M168" s="22"/>
      <c r="N168" s="23"/>
      <c r="O168" s="31"/>
      <c r="P168" s="22"/>
      <c r="Q168" s="23"/>
      <c r="R168" s="31"/>
      <c r="S168" s="31"/>
      <c r="T168" s="31"/>
      <c r="U168" s="31"/>
      <c r="V168" s="31"/>
      <c r="W168" s="31"/>
      <c r="X168" s="31"/>
      <c r="Y168" s="31"/>
      <c r="Z168" s="31"/>
      <c r="AA168" s="32"/>
      <c r="AB168" s="32"/>
      <c r="AC168" s="32"/>
      <c r="AD168" s="32"/>
      <c r="AE168" s="32"/>
      <c r="AF168" s="32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  <c r="BG168" s="33" t="e">
        <f t="shared" si="22"/>
        <v>#DIV/0!</v>
      </c>
      <c r="BH168" s="33" t="e">
        <f t="shared" si="23"/>
        <v>#DIV/0!</v>
      </c>
      <c r="BI168" s="33" t="e">
        <f t="shared" si="24"/>
        <v>#DIV/0!</v>
      </c>
      <c r="BJ168" s="33" t="e">
        <f t="shared" si="25"/>
        <v>#DIV/0!</v>
      </c>
      <c r="BK168" s="33" t="e">
        <f t="shared" si="26"/>
        <v>#DIV/0!</v>
      </c>
      <c r="BL168" s="33" t="e">
        <f t="shared" si="27"/>
        <v>#DIV/0!</v>
      </c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26"/>
    </row>
    <row r="169" spans="1:91">
      <c r="A169" s="26"/>
      <c r="B169" s="106"/>
      <c r="C169" s="26" t="s">
        <v>321</v>
      </c>
      <c r="D169" s="30"/>
      <c r="E169" s="30"/>
      <c r="F169" s="30"/>
      <c r="G169" s="31"/>
      <c r="H169" s="31"/>
      <c r="I169" s="31"/>
      <c r="J169" s="31"/>
      <c r="K169" s="31"/>
      <c r="L169" s="31"/>
      <c r="M169" s="22"/>
      <c r="N169" s="23"/>
      <c r="O169" s="31"/>
      <c r="P169" s="22"/>
      <c r="Q169" s="23"/>
      <c r="R169" s="31"/>
      <c r="S169" s="31"/>
      <c r="T169" s="31"/>
      <c r="U169" s="31"/>
      <c r="V169" s="31"/>
      <c r="W169" s="31"/>
      <c r="X169" s="31"/>
      <c r="Y169" s="31"/>
      <c r="Z169" s="31"/>
      <c r="AA169" s="32"/>
      <c r="AB169" s="32"/>
      <c r="AC169" s="32"/>
      <c r="AD169" s="32"/>
      <c r="AE169" s="32"/>
      <c r="AF169" s="32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33" t="e">
        <f t="shared" si="22"/>
        <v>#DIV/0!</v>
      </c>
      <c r="BH169" s="33" t="e">
        <f t="shared" si="23"/>
        <v>#DIV/0!</v>
      </c>
      <c r="BI169" s="33" t="e">
        <f t="shared" si="24"/>
        <v>#DIV/0!</v>
      </c>
      <c r="BJ169" s="33" t="e">
        <f t="shared" si="25"/>
        <v>#DIV/0!</v>
      </c>
      <c r="BK169" s="33" t="e">
        <f t="shared" si="26"/>
        <v>#DIV/0!</v>
      </c>
      <c r="BL169" s="33" t="e">
        <f t="shared" si="27"/>
        <v>#DIV/0!</v>
      </c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26"/>
    </row>
    <row r="170" spans="1:91" ht="16.5" thickBot="1">
      <c r="A170" s="26"/>
      <c r="B170" s="106"/>
      <c r="C170" s="26" t="s">
        <v>322</v>
      </c>
      <c r="D170" s="30"/>
      <c r="E170" s="30"/>
      <c r="F170" s="30"/>
      <c r="G170" s="31"/>
      <c r="H170" s="31"/>
      <c r="I170" s="31"/>
      <c r="J170" s="31"/>
      <c r="K170" s="31"/>
      <c r="L170" s="31"/>
      <c r="M170" s="24"/>
      <c r="N170" s="25"/>
      <c r="O170" s="31"/>
      <c r="P170" s="24"/>
      <c r="Q170" s="25"/>
      <c r="R170" s="31"/>
      <c r="S170" s="31"/>
      <c r="T170" s="31"/>
      <c r="U170" s="31"/>
      <c r="V170" s="31"/>
      <c r="W170" s="31"/>
      <c r="X170" s="31"/>
      <c r="Y170" s="31"/>
      <c r="Z170" s="31"/>
      <c r="AA170" s="32"/>
      <c r="AB170" s="32"/>
      <c r="AC170" s="32"/>
      <c r="AD170" s="32"/>
      <c r="AE170" s="32"/>
      <c r="AF170" s="32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33" t="e">
        <f t="shared" si="22"/>
        <v>#DIV/0!</v>
      </c>
      <c r="BH170" s="33" t="e">
        <f t="shared" si="23"/>
        <v>#DIV/0!</v>
      </c>
      <c r="BI170" s="33" t="e">
        <f t="shared" si="24"/>
        <v>#DIV/0!</v>
      </c>
      <c r="BJ170" s="33" t="e">
        <f t="shared" si="25"/>
        <v>#DIV/0!</v>
      </c>
      <c r="BK170" s="33" t="e">
        <f t="shared" si="26"/>
        <v>#DIV/0!</v>
      </c>
      <c r="BL170" s="33" t="e">
        <f t="shared" si="27"/>
        <v>#DIV/0!</v>
      </c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26"/>
    </row>
    <row r="171" spans="1:91">
      <c r="A171" s="26"/>
      <c r="B171" s="106"/>
      <c r="C171" s="26" t="s">
        <v>323</v>
      </c>
      <c r="D171" s="30"/>
      <c r="E171" s="30"/>
      <c r="F171" s="30"/>
      <c r="G171" s="31"/>
      <c r="H171" s="31"/>
      <c r="I171" s="31"/>
      <c r="J171" s="31"/>
      <c r="K171" s="31"/>
      <c r="L171" s="31"/>
      <c r="M171" s="20"/>
      <c r="N171" s="21"/>
      <c r="O171" s="31"/>
      <c r="P171" s="20"/>
      <c r="Q171" s="21"/>
      <c r="R171" s="31"/>
      <c r="S171" s="31"/>
      <c r="T171" s="31"/>
      <c r="U171" s="31"/>
      <c r="V171" s="31"/>
      <c r="W171" s="31"/>
      <c r="X171" s="31"/>
      <c r="Y171" s="31"/>
      <c r="Z171" s="31"/>
      <c r="AA171" s="32"/>
      <c r="AB171" s="32"/>
      <c r="AC171" s="32"/>
      <c r="AD171" s="32"/>
      <c r="AE171" s="32"/>
      <c r="AF171" s="32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33" t="e">
        <f t="shared" si="22"/>
        <v>#DIV/0!</v>
      </c>
      <c r="BH171" s="33" t="e">
        <f t="shared" si="23"/>
        <v>#DIV/0!</v>
      </c>
      <c r="BI171" s="33" t="e">
        <f t="shared" si="24"/>
        <v>#DIV/0!</v>
      </c>
      <c r="BJ171" s="33" t="e">
        <f t="shared" si="25"/>
        <v>#DIV/0!</v>
      </c>
      <c r="BK171" s="33" t="e">
        <f t="shared" si="26"/>
        <v>#DIV/0!</v>
      </c>
      <c r="BL171" s="33" t="e">
        <f t="shared" si="27"/>
        <v>#DIV/0!</v>
      </c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26"/>
    </row>
    <row r="172" spans="1:91">
      <c r="A172" s="26"/>
      <c r="B172" s="106"/>
      <c r="C172" s="26" t="s">
        <v>324</v>
      </c>
      <c r="D172" s="30"/>
      <c r="E172" s="30"/>
      <c r="F172" s="30"/>
      <c r="G172" s="31"/>
      <c r="H172" s="31"/>
      <c r="I172" s="31"/>
      <c r="J172" s="31"/>
      <c r="K172" s="31"/>
      <c r="L172" s="31"/>
      <c r="M172" s="22"/>
      <c r="N172" s="23"/>
      <c r="O172" s="31"/>
      <c r="P172" s="22"/>
      <c r="Q172" s="23"/>
      <c r="R172" s="31"/>
      <c r="S172" s="31"/>
      <c r="T172" s="31"/>
      <c r="U172" s="31"/>
      <c r="V172" s="31"/>
      <c r="W172" s="31"/>
      <c r="X172" s="31"/>
      <c r="Y172" s="31"/>
      <c r="Z172" s="31"/>
      <c r="AA172" s="32"/>
      <c r="AB172" s="32"/>
      <c r="AC172" s="32"/>
      <c r="AD172" s="32"/>
      <c r="AE172" s="32"/>
      <c r="AF172" s="32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33" t="e">
        <f t="shared" si="22"/>
        <v>#DIV/0!</v>
      </c>
      <c r="BH172" s="33" t="e">
        <f t="shared" si="23"/>
        <v>#DIV/0!</v>
      </c>
      <c r="BI172" s="33" t="e">
        <f t="shared" si="24"/>
        <v>#DIV/0!</v>
      </c>
      <c r="BJ172" s="33" t="e">
        <f t="shared" si="25"/>
        <v>#DIV/0!</v>
      </c>
      <c r="BK172" s="33" t="e">
        <f t="shared" si="26"/>
        <v>#DIV/0!</v>
      </c>
      <c r="BL172" s="33" t="e">
        <f t="shared" si="27"/>
        <v>#DIV/0!</v>
      </c>
      <c r="BM172" s="33"/>
      <c r="BN172" s="33"/>
      <c r="BO172" s="33"/>
      <c r="BP172" s="33"/>
      <c r="BQ172" s="33"/>
      <c r="BR172" s="33"/>
      <c r="BS172" s="33"/>
      <c r="BT172" s="33"/>
      <c r="BU172" s="33"/>
      <c r="BV172" s="33"/>
      <c r="BW172" s="33"/>
      <c r="BX172" s="33"/>
      <c r="BY172" s="33"/>
      <c r="BZ172" s="33"/>
      <c r="CA172" s="33"/>
      <c r="CB172" s="33"/>
      <c r="CC172" s="33"/>
      <c r="CD172" s="33"/>
      <c r="CE172" s="33"/>
      <c r="CF172" s="33"/>
      <c r="CG172" s="33"/>
      <c r="CH172" s="33"/>
      <c r="CI172" s="33"/>
      <c r="CJ172" s="33"/>
      <c r="CK172" s="33"/>
      <c r="CL172" s="33"/>
      <c r="CM172" s="26"/>
    </row>
    <row r="173" spans="1:91">
      <c r="A173" s="26"/>
      <c r="B173" s="106"/>
      <c r="C173" s="26" t="s">
        <v>325</v>
      </c>
      <c r="D173" s="30"/>
      <c r="E173" s="30"/>
      <c r="F173" s="30"/>
      <c r="G173" s="31"/>
      <c r="H173" s="31"/>
      <c r="I173" s="31"/>
      <c r="J173" s="31"/>
      <c r="K173" s="31"/>
      <c r="L173" s="31"/>
      <c r="M173" s="22"/>
      <c r="N173" s="23"/>
      <c r="O173" s="31"/>
      <c r="P173" s="22"/>
      <c r="Q173" s="23"/>
      <c r="R173" s="31"/>
      <c r="S173" s="31"/>
      <c r="T173" s="31"/>
      <c r="U173" s="31"/>
      <c r="V173" s="31"/>
      <c r="W173" s="31"/>
      <c r="X173" s="31"/>
      <c r="Y173" s="31"/>
      <c r="Z173" s="31"/>
      <c r="AA173" s="32"/>
      <c r="AB173" s="32"/>
      <c r="AC173" s="32"/>
      <c r="AD173" s="32"/>
      <c r="AE173" s="32"/>
      <c r="AF173" s="32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33" t="e">
        <f t="shared" si="22"/>
        <v>#DIV/0!</v>
      </c>
      <c r="BH173" s="33" t="e">
        <f t="shared" si="23"/>
        <v>#DIV/0!</v>
      </c>
      <c r="BI173" s="33" t="e">
        <f t="shared" si="24"/>
        <v>#DIV/0!</v>
      </c>
      <c r="BJ173" s="33" t="e">
        <f t="shared" si="25"/>
        <v>#DIV/0!</v>
      </c>
      <c r="BK173" s="33" t="e">
        <f t="shared" si="26"/>
        <v>#DIV/0!</v>
      </c>
      <c r="BL173" s="33" t="e">
        <f t="shared" si="27"/>
        <v>#DIV/0!</v>
      </c>
      <c r="BM173" s="33"/>
      <c r="BN173" s="33"/>
      <c r="BO173" s="33"/>
      <c r="BP173" s="33"/>
      <c r="BQ173" s="33"/>
      <c r="BR173" s="33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33"/>
      <c r="CD173" s="33"/>
      <c r="CE173" s="33"/>
      <c r="CF173" s="33"/>
      <c r="CG173" s="33"/>
      <c r="CH173" s="33"/>
      <c r="CI173" s="33"/>
      <c r="CJ173" s="33"/>
      <c r="CK173" s="33"/>
      <c r="CL173" s="33"/>
      <c r="CM173" s="26"/>
    </row>
    <row r="174" spans="1:91" ht="16.5" thickBot="1">
      <c r="A174" s="26"/>
      <c r="B174" s="106"/>
      <c r="C174" s="26" t="s">
        <v>326</v>
      </c>
      <c r="D174" s="30"/>
      <c r="E174" s="30"/>
      <c r="F174" s="30"/>
      <c r="G174" s="31"/>
      <c r="H174" s="31"/>
      <c r="I174" s="31"/>
      <c r="J174" s="31"/>
      <c r="K174" s="31"/>
      <c r="L174" s="31"/>
      <c r="M174" s="24"/>
      <c r="N174" s="25"/>
      <c r="O174" s="31"/>
      <c r="P174" s="24"/>
      <c r="Q174" s="25"/>
      <c r="R174" s="31"/>
      <c r="S174" s="31"/>
      <c r="T174" s="31"/>
      <c r="U174" s="31"/>
      <c r="V174" s="31"/>
      <c r="W174" s="31"/>
      <c r="X174" s="31"/>
      <c r="Y174" s="31"/>
      <c r="Z174" s="31"/>
      <c r="AA174" s="32"/>
      <c r="AB174" s="32"/>
      <c r="AC174" s="32"/>
      <c r="AD174" s="32"/>
      <c r="AE174" s="32"/>
      <c r="AF174" s="32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26"/>
      <c r="AX174" s="26"/>
      <c r="AY174" s="26"/>
      <c r="AZ174" s="26"/>
      <c r="BA174" s="26"/>
      <c r="BB174" s="26"/>
      <c r="BC174" s="26"/>
      <c r="BD174" s="26"/>
      <c r="BE174" s="26"/>
      <c r="BF174" s="26"/>
      <c r="BG174" s="33" t="e">
        <f t="shared" si="22"/>
        <v>#DIV/0!</v>
      </c>
      <c r="BH174" s="33" t="e">
        <f t="shared" si="23"/>
        <v>#DIV/0!</v>
      </c>
      <c r="BI174" s="33" t="e">
        <f t="shared" si="24"/>
        <v>#DIV/0!</v>
      </c>
      <c r="BJ174" s="33" t="e">
        <f t="shared" si="25"/>
        <v>#DIV/0!</v>
      </c>
      <c r="BK174" s="33" t="e">
        <f t="shared" si="26"/>
        <v>#DIV/0!</v>
      </c>
      <c r="BL174" s="33" t="e">
        <f t="shared" si="27"/>
        <v>#DIV/0!</v>
      </c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  <c r="BZ174" s="33"/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26"/>
    </row>
    <row r="175" spans="1:91">
      <c r="A175" s="26"/>
      <c r="B175" s="106"/>
      <c r="C175" s="26" t="s">
        <v>327</v>
      </c>
      <c r="D175" s="30"/>
      <c r="E175" s="30"/>
      <c r="F175" s="30"/>
      <c r="G175" s="31"/>
      <c r="H175" s="31"/>
      <c r="I175" s="31"/>
      <c r="J175" s="31"/>
      <c r="K175" s="31"/>
      <c r="L175" s="31"/>
      <c r="M175" s="20"/>
      <c r="N175" s="21"/>
      <c r="O175" s="31"/>
      <c r="P175" s="20"/>
      <c r="Q175" s="21"/>
      <c r="R175" s="31"/>
      <c r="S175" s="31"/>
      <c r="T175" s="31"/>
      <c r="U175" s="31"/>
      <c r="V175" s="31"/>
      <c r="W175" s="31"/>
      <c r="X175" s="31"/>
      <c r="Y175" s="31"/>
      <c r="Z175" s="31"/>
      <c r="AA175" s="32"/>
      <c r="AB175" s="32"/>
      <c r="AC175" s="32"/>
      <c r="AD175" s="32"/>
      <c r="AE175" s="32"/>
      <c r="AF175" s="32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26"/>
      <c r="AX175" s="26"/>
      <c r="AY175" s="26"/>
      <c r="AZ175" s="26"/>
      <c r="BA175" s="26"/>
      <c r="BB175" s="26"/>
      <c r="BC175" s="26"/>
      <c r="BD175" s="26"/>
      <c r="BE175" s="26"/>
      <c r="BF175" s="26"/>
      <c r="BG175" s="33" t="e">
        <f t="shared" si="22"/>
        <v>#DIV/0!</v>
      </c>
      <c r="BH175" s="33" t="e">
        <f t="shared" si="23"/>
        <v>#DIV/0!</v>
      </c>
      <c r="BI175" s="33" t="e">
        <f t="shared" si="24"/>
        <v>#DIV/0!</v>
      </c>
      <c r="BJ175" s="33" t="e">
        <f t="shared" si="25"/>
        <v>#DIV/0!</v>
      </c>
      <c r="BK175" s="33" t="e">
        <f t="shared" si="26"/>
        <v>#DIV/0!</v>
      </c>
      <c r="BL175" s="33" t="e">
        <f t="shared" si="27"/>
        <v>#DIV/0!</v>
      </c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26"/>
    </row>
    <row r="176" spans="1:91">
      <c r="A176" s="26"/>
      <c r="B176" s="106"/>
      <c r="C176" s="26" t="s">
        <v>328</v>
      </c>
      <c r="D176" s="30"/>
      <c r="E176" s="30"/>
      <c r="F176" s="30"/>
      <c r="G176" s="31"/>
      <c r="H176" s="31"/>
      <c r="I176" s="31"/>
      <c r="J176" s="31"/>
      <c r="K176" s="31"/>
      <c r="L176" s="31"/>
      <c r="M176" s="22"/>
      <c r="N176" s="23"/>
      <c r="O176" s="31"/>
      <c r="P176" s="22"/>
      <c r="Q176" s="23"/>
      <c r="R176" s="31"/>
      <c r="S176" s="31"/>
      <c r="T176" s="31"/>
      <c r="U176" s="31"/>
      <c r="V176" s="31"/>
      <c r="W176" s="31"/>
      <c r="X176" s="31"/>
      <c r="Y176" s="31"/>
      <c r="Z176" s="31"/>
      <c r="AA176" s="32"/>
      <c r="AB176" s="32"/>
      <c r="AC176" s="32"/>
      <c r="AD176" s="32"/>
      <c r="AE176" s="32"/>
      <c r="AF176" s="32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26"/>
      <c r="AX176" s="26"/>
      <c r="AY176" s="26"/>
      <c r="AZ176" s="26"/>
      <c r="BA176" s="26"/>
      <c r="BB176" s="26"/>
      <c r="BC176" s="26"/>
      <c r="BD176" s="26"/>
      <c r="BE176" s="26"/>
      <c r="BF176" s="26"/>
      <c r="BG176" s="33" t="e">
        <f t="shared" si="22"/>
        <v>#DIV/0!</v>
      </c>
      <c r="BH176" s="33" t="e">
        <f t="shared" si="23"/>
        <v>#DIV/0!</v>
      </c>
      <c r="BI176" s="33" t="e">
        <f t="shared" si="24"/>
        <v>#DIV/0!</v>
      </c>
      <c r="BJ176" s="33" t="e">
        <f t="shared" si="25"/>
        <v>#DIV/0!</v>
      </c>
      <c r="BK176" s="33" t="e">
        <f t="shared" si="26"/>
        <v>#DIV/0!</v>
      </c>
      <c r="BL176" s="33" t="e">
        <f t="shared" si="27"/>
        <v>#DIV/0!</v>
      </c>
      <c r="BM176" s="33"/>
      <c r="BN176" s="33"/>
      <c r="BO176" s="33"/>
      <c r="BP176" s="33"/>
      <c r="BQ176" s="33"/>
      <c r="BR176" s="33"/>
      <c r="BS176" s="33"/>
      <c r="BT176" s="33"/>
      <c r="BU176" s="33"/>
      <c r="BV176" s="33"/>
      <c r="BW176" s="33"/>
      <c r="BX176" s="33"/>
      <c r="BY176" s="33"/>
      <c r="BZ176" s="33"/>
      <c r="CA176" s="33"/>
      <c r="CB176" s="33"/>
      <c r="CC176" s="33"/>
      <c r="CD176" s="33"/>
      <c r="CE176" s="33"/>
      <c r="CF176" s="33"/>
      <c r="CG176" s="33"/>
      <c r="CH176" s="33"/>
      <c r="CI176" s="33"/>
      <c r="CJ176" s="33"/>
      <c r="CK176" s="33"/>
      <c r="CL176" s="33"/>
      <c r="CM176" s="26"/>
    </row>
    <row r="177" spans="1:91">
      <c r="A177" s="26"/>
      <c r="B177" s="106"/>
      <c r="C177" s="26" t="s">
        <v>329</v>
      </c>
      <c r="D177" s="30"/>
      <c r="E177" s="30"/>
      <c r="F177" s="30"/>
      <c r="G177" s="31"/>
      <c r="H177" s="31"/>
      <c r="I177" s="31"/>
      <c r="J177" s="31"/>
      <c r="K177" s="31"/>
      <c r="L177" s="31"/>
      <c r="M177" s="22"/>
      <c r="N177" s="23"/>
      <c r="O177" s="31"/>
      <c r="P177" s="22"/>
      <c r="Q177" s="23"/>
      <c r="R177" s="31"/>
      <c r="S177" s="31"/>
      <c r="T177" s="31"/>
      <c r="U177" s="31"/>
      <c r="V177" s="31"/>
      <c r="W177" s="31"/>
      <c r="X177" s="31"/>
      <c r="Y177" s="31"/>
      <c r="Z177" s="31"/>
      <c r="AA177" s="32"/>
      <c r="AB177" s="32"/>
      <c r="AC177" s="32"/>
      <c r="AD177" s="32"/>
      <c r="AE177" s="32"/>
      <c r="AF177" s="32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33" t="e">
        <f t="shared" si="22"/>
        <v>#DIV/0!</v>
      </c>
      <c r="BH177" s="33" t="e">
        <f t="shared" si="23"/>
        <v>#DIV/0!</v>
      </c>
      <c r="BI177" s="33" t="e">
        <f t="shared" si="24"/>
        <v>#DIV/0!</v>
      </c>
      <c r="BJ177" s="33" t="e">
        <f t="shared" si="25"/>
        <v>#DIV/0!</v>
      </c>
      <c r="BK177" s="33" t="e">
        <f t="shared" si="26"/>
        <v>#DIV/0!</v>
      </c>
      <c r="BL177" s="33" t="e">
        <f t="shared" si="27"/>
        <v>#DIV/0!</v>
      </c>
      <c r="BM177" s="33"/>
      <c r="BN177" s="33"/>
      <c r="BO177" s="33"/>
      <c r="BP177" s="33"/>
      <c r="BQ177" s="33"/>
      <c r="BR177" s="33"/>
      <c r="BS177" s="33"/>
      <c r="BT177" s="33"/>
      <c r="BU177" s="33"/>
      <c r="BV177" s="33"/>
      <c r="BW177" s="33"/>
      <c r="BX177" s="33"/>
      <c r="BY177" s="33"/>
      <c r="BZ177" s="33"/>
      <c r="CA177" s="33"/>
      <c r="CB177" s="33"/>
      <c r="CC177" s="33"/>
      <c r="CD177" s="33"/>
      <c r="CE177" s="33"/>
      <c r="CF177" s="33"/>
      <c r="CG177" s="33"/>
      <c r="CH177" s="33"/>
      <c r="CI177" s="33"/>
      <c r="CJ177" s="33"/>
      <c r="CK177" s="33"/>
      <c r="CL177" s="33"/>
      <c r="CM177" s="26"/>
    </row>
    <row r="178" spans="1:91" ht="16.5" thickBot="1">
      <c r="A178" s="26"/>
      <c r="B178" s="107"/>
      <c r="C178" s="26" t="s">
        <v>330</v>
      </c>
      <c r="D178" s="30"/>
      <c r="E178" s="30"/>
      <c r="F178" s="30"/>
      <c r="G178" s="31"/>
      <c r="H178" s="31"/>
      <c r="I178" s="31"/>
      <c r="J178" s="31"/>
      <c r="K178" s="31"/>
      <c r="L178" s="31"/>
      <c r="M178" s="24"/>
      <c r="N178" s="25"/>
      <c r="O178" s="31"/>
      <c r="P178" s="24"/>
      <c r="Q178" s="25"/>
      <c r="R178" s="31"/>
      <c r="S178" s="31"/>
      <c r="T178" s="31"/>
      <c r="U178" s="31"/>
      <c r="V178" s="31"/>
      <c r="W178" s="31"/>
      <c r="X178" s="31"/>
      <c r="Y178" s="31"/>
      <c r="Z178" s="31"/>
      <c r="AA178" s="32"/>
      <c r="AB178" s="32"/>
      <c r="AC178" s="32"/>
      <c r="AD178" s="32"/>
      <c r="AE178" s="32"/>
      <c r="AF178" s="32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26"/>
      <c r="AX178" s="26"/>
      <c r="AY178" s="26"/>
      <c r="AZ178" s="26"/>
      <c r="BA178" s="26"/>
      <c r="BB178" s="26"/>
      <c r="BC178" s="26"/>
      <c r="BD178" s="26"/>
      <c r="BE178" s="26"/>
      <c r="BF178" s="26"/>
      <c r="BG178" s="33" t="e">
        <f t="shared" si="22"/>
        <v>#DIV/0!</v>
      </c>
      <c r="BH178" s="33" t="e">
        <f t="shared" si="23"/>
        <v>#DIV/0!</v>
      </c>
      <c r="BI178" s="33" t="e">
        <f t="shared" si="24"/>
        <v>#DIV/0!</v>
      </c>
      <c r="BJ178" s="33" t="e">
        <f t="shared" si="25"/>
        <v>#DIV/0!</v>
      </c>
      <c r="BK178" s="33" t="e">
        <f t="shared" si="26"/>
        <v>#DIV/0!</v>
      </c>
      <c r="BL178" s="33" t="e">
        <f t="shared" si="27"/>
        <v>#DIV/0!</v>
      </c>
      <c r="BM178" s="33"/>
      <c r="BN178" s="33"/>
      <c r="BO178" s="33"/>
      <c r="BP178" s="33"/>
      <c r="BQ178" s="33"/>
      <c r="BR178" s="33"/>
      <c r="BS178" s="33"/>
      <c r="BT178" s="33"/>
      <c r="BU178" s="33"/>
      <c r="BV178" s="33"/>
      <c r="BW178" s="33"/>
      <c r="BX178" s="33"/>
      <c r="BY178" s="33"/>
      <c r="BZ178" s="33"/>
      <c r="CA178" s="33"/>
      <c r="CB178" s="33"/>
      <c r="CC178" s="33"/>
      <c r="CD178" s="33"/>
      <c r="CE178" s="33"/>
      <c r="CF178" s="33"/>
      <c r="CG178" s="33"/>
      <c r="CH178" s="33"/>
      <c r="CI178" s="33"/>
      <c r="CJ178" s="33"/>
      <c r="CK178" s="33"/>
      <c r="CL178" s="33"/>
      <c r="CM178" s="26"/>
    </row>
    <row r="179" spans="1:91">
      <c r="A179" s="26"/>
      <c r="B179" s="105" t="s">
        <v>436</v>
      </c>
      <c r="C179" s="26" t="s">
        <v>331</v>
      </c>
      <c r="D179" s="30"/>
      <c r="E179" s="30"/>
      <c r="F179" s="30"/>
      <c r="G179" s="31">
        <v>41360735</v>
      </c>
      <c r="H179" s="31">
        <v>29310845</v>
      </c>
      <c r="I179" s="31">
        <v>4458870</v>
      </c>
      <c r="J179" s="31">
        <v>41071637</v>
      </c>
      <c r="K179" s="31">
        <v>29193201</v>
      </c>
      <c r="L179" s="31">
        <v>4464268</v>
      </c>
      <c r="M179" s="14"/>
      <c r="N179" s="15"/>
      <c r="O179" s="31"/>
      <c r="P179" s="14"/>
      <c r="Q179" s="15"/>
      <c r="R179" s="31"/>
      <c r="S179" s="31"/>
      <c r="T179" s="31"/>
      <c r="U179" s="31"/>
      <c r="V179" s="31"/>
      <c r="W179" s="31"/>
      <c r="X179" s="31"/>
      <c r="Y179" s="31"/>
      <c r="Z179" s="31"/>
      <c r="AA179" s="32">
        <v>41379758</v>
      </c>
      <c r="AB179" s="32">
        <v>29451617</v>
      </c>
      <c r="AC179" s="32">
        <v>5067035</v>
      </c>
      <c r="AD179" s="32">
        <v>41054709</v>
      </c>
      <c r="AE179" s="32">
        <v>29313754</v>
      </c>
      <c r="AF179" s="32">
        <v>5080285</v>
      </c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33">
        <f t="shared" si="22"/>
        <v>-4.597175266225495E-4</v>
      </c>
      <c r="BH179" s="33">
        <f t="shared" si="23"/>
        <v>-4.7797715147525066E-3</v>
      </c>
      <c r="BI179" s="33">
        <f t="shared" si="24"/>
        <v>-0.12002384037213087</v>
      </c>
      <c r="BJ179" s="33">
        <f t="shared" si="25"/>
        <v>4.1232785257339089E-4</v>
      </c>
      <c r="BK179" s="33">
        <f t="shared" si="26"/>
        <v>-4.112506368171065E-3</v>
      </c>
      <c r="BL179" s="33">
        <f t="shared" si="27"/>
        <v>-0.12125638620667933</v>
      </c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26"/>
    </row>
    <row r="180" spans="1:91">
      <c r="A180" s="26"/>
      <c r="B180" s="106"/>
      <c r="C180" s="26" t="s">
        <v>332</v>
      </c>
      <c r="D180" s="30"/>
      <c r="E180" s="30"/>
      <c r="F180" s="30"/>
      <c r="G180" s="31">
        <v>20558270</v>
      </c>
      <c r="H180" s="31">
        <v>14808603</v>
      </c>
      <c r="I180" s="31">
        <v>1950821</v>
      </c>
      <c r="J180" s="31">
        <v>20423513</v>
      </c>
      <c r="K180" s="31">
        <v>14767433</v>
      </c>
      <c r="L180" s="31">
        <v>1957345</v>
      </c>
      <c r="M180" s="16"/>
      <c r="N180" s="17"/>
      <c r="O180" s="31"/>
      <c r="P180" s="16"/>
      <c r="Q180" s="17"/>
      <c r="R180" s="31"/>
      <c r="S180" s="31"/>
      <c r="T180" s="31"/>
      <c r="U180" s="31"/>
      <c r="V180" s="31"/>
      <c r="W180" s="31"/>
      <c r="X180" s="31"/>
      <c r="Y180" s="31"/>
      <c r="Z180" s="31"/>
      <c r="AA180" s="32">
        <v>20595153</v>
      </c>
      <c r="AB180" s="32">
        <v>14891552</v>
      </c>
      <c r="AC180" s="32">
        <v>2219586</v>
      </c>
      <c r="AD180" s="32">
        <v>20457431</v>
      </c>
      <c r="AE180" s="32">
        <v>14847060</v>
      </c>
      <c r="AF180" s="32">
        <v>2226855</v>
      </c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33">
        <f t="shared" si="22"/>
        <v>-1.7908582665057127E-3</v>
      </c>
      <c r="BH180" s="33">
        <f t="shared" si="23"/>
        <v>-5.5702051740477154E-3</v>
      </c>
      <c r="BI180" s="33">
        <f t="shared" si="24"/>
        <v>-0.12108789657170305</v>
      </c>
      <c r="BJ180" s="33">
        <f t="shared" si="25"/>
        <v>-1.6579794403315251E-3</v>
      </c>
      <c r="BK180" s="33">
        <f t="shared" si="26"/>
        <v>-5.3631493373098582E-3</v>
      </c>
      <c r="BL180" s="33">
        <f t="shared" si="27"/>
        <v>-0.12102718856863159</v>
      </c>
      <c r="BM180" s="33"/>
      <c r="BN180" s="33"/>
      <c r="BO180" s="33"/>
      <c r="BP180" s="33"/>
      <c r="BQ180" s="33"/>
      <c r="BR180" s="33"/>
      <c r="BS180" s="33"/>
      <c r="BT180" s="33"/>
      <c r="BU180" s="33"/>
      <c r="BV180" s="33"/>
      <c r="BW180" s="33"/>
      <c r="BX180" s="33"/>
      <c r="BY180" s="33"/>
      <c r="BZ180" s="33"/>
      <c r="CA180" s="33"/>
      <c r="CB180" s="33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26"/>
    </row>
    <row r="181" spans="1:91">
      <c r="A181" s="26"/>
      <c r="B181" s="106"/>
      <c r="C181" s="26" t="s">
        <v>333</v>
      </c>
      <c r="D181" s="30"/>
      <c r="E181" s="30"/>
      <c r="F181" s="30"/>
      <c r="G181" s="31">
        <v>10453305</v>
      </c>
      <c r="H181" s="31">
        <v>7608095</v>
      </c>
      <c r="I181" s="31">
        <v>852516</v>
      </c>
      <c r="J181" s="31">
        <v>10402730</v>
      </c>
      <c r="K181" s="31">
        <v>7616303</v>
      </c>
      <c r="L181" s="31">
        <v>855315</v>
      </c>
      <c r="M181" s="16"/>
      <c r="N181" s="17"/>
      <c r="O181" s="31"/>
      <c r="P181" s="16"/>
      <c r="Q181" s="17"/>
      <c r="R181" s="31"/>
      <c r="S181" s="31"/>
      <c r="T181" s="31"/>
      <c r="U181" s="31"/>
      <c r="V181" s="31"/>
      <c r="W181" s="31"/>
      <c r="X181" s="31"/>
      <c r="Y181" s="31"/>
      <c r="Z181" s="31"/>
      <c r="AA181" s="32">
        <v>10489106</v>
      </c>
      <c r="AB181" s="32">
        <v>7663483</v>
      </c>
      <c r="AC181" s="32">
        <v>990286</v>
      </c>
      <c r="AD181" s="32">
        <v>10449051</v>
      </c>
      <c r="AE181" s="32">
        <v>7680486</v>
      </c>
      <c r="AF181" s="32">
        <v>995262</v>
      </c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33">
        <f t="shared" si="22"/>
        <v>-3.4131602826780183E-3</v>
      </c>
      <c r="BH181" s="33">
        <f t="shared" si="23"/>
        <v>-7.2275230466355422E-3</v>
      </c>
      <c r="BI181" s="33">
        <f t="shared" si="24"/>
        <v>-0.13912142552757489</v>
      </c>
      <c r="BJ181" s="33">
        <f t="shared" si="25"/>
        <v>-4.4330341578387999E-3</v>
      </c>
      <c r="BK181" s="33">
        <f t="shared" si="26"/>
        <v>-8.3566326401740554E-3</v>
      </c>
      <c r="BL181" s="33">
        <f t="shared" si="27"/>
        <v>-0.14061322546224009</v>
      </c>
      <c r="BM181" s="33"/>
      <c r="BN181" s="33"/>
      <c r="BO181" s="33"/>
      <c r="BP181" s="33"/>
      <c r="BQ181" s="33"/>
      <c r="BR181" s="33"/>
      <c r="BS181" s="33"/>
      <c r="BT181" s="33"/>
      <c r="BU181" s="33"/>
      <c r="BV181" s="33"/>
      <c r="BW181" s="33"/>
      <c r="BX181" s="33"/>
      <c r="BY181" s="33"/>
      <c r="BZ181" s="33"/>
      <c r="CA181" s="33"/>
      <c r="CB181" s="33"/>
      <c r="CC181" s="33"/>
      <c r="CD181" s="33"/>
      <c r="CE181" s="33"/>
      <c r="CF181" s="33"/>
      <c r="CG181" s="33"/>
      <c r="CH181" s="33"/>
      <c r="CI181" s="33"/>
      <c r="CJ181" s="33"/>
      <c r="CK181" s="33"/>
      <c r="CL181" s="33"/>
      <c r="CM181" s="26"/>
    </row>
    <row r="182" spans="1:91" ht="16.5" thickBot="1">
      <c r="A182" s="26"/>
      <c r="B182" s="106"/>
      <c r="C182" s="26" t="s">
        <v>334</v>
      </c>
      <c r="D182" s="30"/>
      <c r="E182" s="30"/>
      <c r="F182" s="30"/>
      <c r="G182" s="31">
        <v>5738226</v>
      </c>
      <c r="H182" s="31">
        <v>4203645</v>
      </c>
      <c r="I182" s="31">
        <v>391983</v>
      </c>
      <c r="J182" s="31">
        <v>5679840</v>
      </c>
      <c r="K182" s="31">
        <v>4196934</v>
      </c>
      <c r="L182" s="31">
        <v>393608</v>
      </c>
      <c r="M182" s="18"/>
      <c r="N182" s="19"/>
      <c r="O182" s="31"/>
      <c r="P182" s="18"/>
      <c r="Q182" s="19"/>
      <c r="R182" s="31"/>
      <c r="S182" s="31"/>
      <c r="T182" s="31"/>
      <c r="U182" s="31"/>
      <c r="V182" s="31"/>
      <c r="W182" s="31"/>
      <c r="X182" s="31"/>
      <c r="Y182" s="31"/>
      <c r="Z182" s="31"/>
      <c r="AA182" s="32">
        <v>5770912</v>
      </c>
      <c r="AB182" s="32">
        <v>4251154</v>
      </c>
      <c r="AC182" s="32">
        <v>475993</v>
      </c>
      <c r="AD182" s="32">
        <v>5720426</v>
      </c>
      <c r="AE182" s="32">
        <v>4247489</v>
      </c>
      <c r="AF182" s="32">
        <v>479929</v>
      </c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33">
        <f t="shared" si="22"/>
        <v>-5.6639227907131495E-3</v>
      </c>
      <c r="BH182" s="33">
        <f t="shared" si="23"/>
        <v>-1.1175553743759892E-2</v>
      </c>
      <c r="BI182" s="33">
        <f t="shared" si="24"/>
        <v>-0.1764941921414811</v>
      </c>
      <c r="BJ182" s="33">
        <f t="shared" si="25"/>
        <v>-7.0949261471086045E-3</v>
      </c>
      <c r="BK182" s="33">
        <f t="shared" si="26"/>
        <v>-1.1902326292075105E-2</v>
      </c>
      <c r="BL182" s="33">
        <f t="shared" si="27"/>
        <v>-0.17986202125731099</v>
      </c>
      <c r="BM182" s="33"/>
      <c r="BN182" s="33"/>
      <c r="BO182" s="33"/>
      <c r="BP182" s="33"/>
      <c r="BQ182" s="33"/>
      <c r="BR182" s="33"/>
      <c r="BS182" s="33"/>
      <c r="BT182" s="33"/>
      <c r="BU182" s="33"/>
      <c r="BV182" s="33"/>
      <c r="BW182" s="33"/>
      <c r="BX182" s="33"/>
      <c r="BY182" s="33"/>
      <c r="BZ182" s="33"/>
      <c r="CA182" s="33"/>
      <c r="CB182" s="33"/>
      <c r="CC182" s="33"/>
      <c r="CD182" s="33"/>
      <c r="CE182" s="33"/>
      <c r="CF182" s="33"/>
      <c r="CG182" s="33"/>
      <c r="CH182" s="33"/>
      <c r="CI182" s="33"/>
      <c r="CJ182" s="33"/>
      <c r="CK182" s="33"/>
      <c r="CL182" s="33"/>
      <c r="CM182" s="26"/>
    </row>
    <row r="183" spans="1:91">
      <c r="A183" s="26"/>
      <c r="B183" s="106"/>
      <c r="C183" s="26" t="s">
        <v>335</v>
      </c>
      <c r="D183" s="30"/>
      <c r="E183" s="30"/>
      <c r="F183" s="30"/>
      <c r="G183" s="31">
        <v>98084308</v>
      </c>
      <c r="H183" s="31">
        <v>67371268</v>
      </c>
      <c r="I183" s="31">
        <v>9629149</v>
      </c>
      <c r="J183" s="31">
        <v>97524654</v>
      </c>
      <c r="K183" s="31">
        <v>67096820</v>
      </c>
      <c r="L183" s="31">
        <v>9614363</v>
      </c>
      <c r="M183" s="14"/>
      <c r="N183" s="15"/>
      <c r="O183" s="31"/>
      <c r="P183" s="14"/>
      <c r="Q183" s="15"/>
      <c r="R183" s="31"/>
      <c r="S183" s="31"/>
      <c r="T183" s="31"/>
      <c r="U183" s="31"/>
      <c r="V183" s="31"/>
      <c r="W183" s="31"/>
      <c r="X183" s="31"/>
      <c r="Y183" s="31"/>
      <c r="Z183" s="31"/>
      <c r="AA183" s="32">
        <v>98199841</v>
      </c>
      <c r="AB183" s="32">
        <v>67694668</v>
      </c>
      <c r="AC183" s="32">
        <v>10532627</v>
      </c>
      <c r="AD183" s="32">
        <v>97659254</v>
      </c>
      <c r="AE183" s="32">
        <v>67443922</v>
      </c>
      <c r="AF183" s="32">
        <v>10537433</v>
      </c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26"/>
      <c r="AX183" s="26"/>
      <c r="AY183" s="26"/>
      <c r="AZ183" s="26"/>
      <c r="BA183" s="26"/>
      <c r="BB183" s="26"/>
      <c r="BC183" s="26"/>
      <c r="BD183" s="26"/>
      <c r="BE183" s="26"/>
      <c r="BF183" s="26"/>
      <c r="BG183" s="33">
        <f t="shared" si="22"/>
        <v>-1.1765090332478412E-3</v>
      </c>
      <c r="BH183" s="33">
        <f t="shared" si="23"/>
        <v>-4.7773334230696296E-3</v>
      </c>
      <c r="BI183" s="33">
        <f t="shared" si="24"/>
        <v>-8.5778979925900778E-2</v>
      </c>
      <c r="BJ183" s="33">
        <f t="shared" si="25"/>
        <v>-1.3782616033499728E-3</v>
      </c>
      <c r="BK183" s="33">
        <f t="shared" si="26"/>
        <v>-5.1465275106629127E-3</v>
      </c>
      <c r="BL183" s="33">
        <f t="shared" si="27"/>
        <v>-8.7599133489152381E-2</v>
      </c>
      <c r="BM183" s="33"/>
      <c r="BN183" s="33"/>
      <c r="BO183" s="33"/>
      <c r="BP183" s="33"/>
      <c r="BQ183" s="33"/>
      <c r="BR183" s="33"/>
      <c r="BS183" s="33"/>
      <c r="BT183" s="33"/>
      <c r="BU183" s="33"/>
      <c r="BV183" s="33"/>
      <c r="BW183" s="33"/>
      <c r="BX183" s="33"/>
      <c r="BY183" s="33"/>
      <c r="BZ183" s="33"/>
      <c r="CA183" s="33"/>
      <c r="CB183" s="33"/>
      <c r="CC183" s="33"/>
      <c r="CD183" s="33"/>
      <c r="CE183" s="33"/>
      <c r="CF183" s="33"/>
      <c r="CG183" s="33"/>
      <c r="CH183" s="33"/>
      <c r="CI183" s="33"/>
      <c r="CJ183" s="33"/>
      <c r="CK183" s="33"/>
      <c r="CL183" s="33"/>
      <c r="CM183" s="26"/>
    </row>
    <row r="184" spans="1:91">
      <c r="A184" s="26"/>
      <c r="B184" s="106"/>
      <c r="C184" s="26" t="s">
        <v>336</v>
      </c>
      <c r="D184" s="30"/>
      <c r="E184" s="30"/>
      <c r="F184" s="30"/>
      <c r="G184" s="31">
        <v>51264129</v>
      </c>
      <c r="H184" s="31">
        <v>36350184</v>
      </c>
      <c r="I184" s="31">
        <v>4512173</v>
      </c>
      <c r="J184" s="31">
        <v>51035959</v>
      </c>
      <c r="K184" s="31">
        <v>36274313</v>
      </c>
      <c r="L184" s="31">
        <v>4517398</v>
      </c>
      <c r="M184" s="16"/>
      <c r="N184" s="17"/>
      <c r="O184" s="31"/>
      <c r="P184" s="16"/>
      <c r="Q184" s="17"/>
      <c r="R184" s="31"/>
      <c r="S184" s="31"/>
      <c r="T184" s="31"/>
      <c r="U184" s="31"/>
      <c r="V184" s="31"/>
      <c r="W184" s="31"/>
      <c r="X184" s="31"/>
      <c r="Y184" s="31"/>
      <c r="Z184" s="31"/>
      <c r="AA184" s="32">
        <v>51193002</v>
      </c>
      <c r="AB184" s="32">
        <v>36379179</v>
      </c>
      <c r="AC184" s="32">
        <v>4811375</v>
      </c>
      <c r="AD184" s="32">
        <v>50978689</v>
      </c>
      <c r="AE184" s="32">
        <v>36307567</v>
      </c>
      <c r="AF184" s="32">
        <v>4819755</v>
      </c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26"/>
      <c r="AX184" s="26"/>
      <c r="AY184" s="26"/>
      <c r="AZ184" s="26"/>
      <c r="BA184" s="26"/>
      <c r="BB184" s="26"/>
      <c r="BC184" s="26"/>
      <c r="BD184" s="26"/>
      <c r="BE184" s="26"/>
      <c r="BF184" s="26"/>
      <c r="BG184" s="33">
        <f t="shared" si="22"/>
        <v>1.3893891200207342E-3</v>
      </c>
      <c r="BH184" s="33">
        <f t="shared" si="23"/>
        <v>-7.9702183493479684E-4</v>
      </c>
      <c r="BI184" s="33">
        <f t="shared" si="24"/>
        <v>-6.2186381231976284E-2</v>
      </c>
      <c r="BJ184" s="33">
        <f t="shared" si="25"/>
        <v>1.1234106079109907E-3</v>
      </c>
      <c r="BK184" s="33">
        <f t="shared" si="26"/>
        <v>-9.158972288063616E-4</v>
      </c>
      <c r="BL184" s="33">
        <f t="shared" si="27"/>
        <v>-6.2732856753092259E-2</v>
      </c>
      <c r="BM184" s="33"/>
      <c r="BN184" s="33"/>
      <c r="BO184" s="33"/>
      <c r="BP184" s="33"/>
      <c r="BQ184" s="33"/>
      <c r="BR184" s="33"/>
      <c r="BS184" s="33"/>
      <c r="BT184" s="33"/>
      <c r="BU184" s="33"/>
      <c r="BV184" s="33"/>
      <c r="BW184" s="33"/>
      <c r="BX184" s="33"/>
      <c r="BY184" s="33"/>
      <c r="BZ184" s="33"/>
      <c r="CA184" s="33"/>
      <c r="CB184" s="33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26"/>
    </row>
    <row r="185" spans="1:91">
      <c r="A185" s="26"/>
      <c r="B185" s="106"/>
      <c r="C185" s="26" t="s">
        <v>337</v>
      </c>
      <c r="D185" s="30"/>
      <c r="E185" s="30"/>
      <c r="F185" s="30"/>
      <c r="G185" s="31">
        <v>26291882</v>
      </c>
      <c r="H185" s="31">
        <v>19121461</v>
      </c>
      <c r="I185" s="31">
        <v>2073671</v>
      </c>
      <c r="J185" s="31">
        <v>26201976</v>
      </c>
      <c r="K185" s="31">
        <v>19115343</v>
      </c>
      <c r="L185" s="31">
        <v>2077761</v>
      </c>
      <c r="M185" s="16"/>
      <c r="N185" s="17"/>
      <c r="O185" s="31"/>
      <c r="P185" s="16"/>
      <c r="Q185" s="17"/>
      <c r="R185" s="31"/>
      <c r="S185" s="31"/>
      <c r="T185" s="31"/>
      <c r="U185" s="31"/>
      <c r="V185" s="31"/>
      <c r="W185" s="31"/>
      <c r="X185" s="31"/>
      <c r="Y185" s="31"/>
      <c r="Z185" s="31"/>
      <c r="AA185" s="32">
        <v>26266414</v>
      </c>
      <c r="AB185" s="32">
        <v>19128021</v>
      </c>
      <c r="AC185" s="32">
        <v>2186598</v>
      </c>
      <c r="AD185" s="32">
        <v>26162881</v>
      </c>
      <c r="AE185" s="32">
        <v>19105373</v>
      </c>
      <c r="AF185" s="32">
        <v>2193874</v>
      </c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26"/>
      <c r="AX185" s="26"/>
      <c r="AY185" s="26"/>
      <c r="AZ185" s="26"/>
      <c r="BA185" s="26"/>
      <c r="BB185" s="26"/>
      <c r="BC185" s="26"/>
      <c r="BD185" s="26"/>
      <c r="BE185" s="26"/>
      <c r="BF185" s="26"/>
      <c r="BG185" s="33">
        <f t="shared" si="22"/>
        <v>9.6960323552353067E-4</v>
      </c>
      <c r="BH185" s="33">
        <f t="shared" si="23"/>
        <v>-3.4295236292347653E-4</v>
      </c>
      <c r="BI185" s="33">
        <f t="shared" si="24"/>
        <v>-5.1645066903015513E-2</v>
      </c>
      <c r="BJ185" s="33">
        <f t="shared" si="25"/>
        <v>1.4942926201437778E-3</v>
      </c>
      <c r="BK185" s="33">
        <f t="shared" si="26"/>
        <v>5.2184272979127755E-4</v>
      </c>
      <c r="BL185" s="33">
        <f t="shared" si="27"/>
        <v>-5.2926011247683369E-2</v>
      </c>
      <c r="BM185" s="33"/>
      <c r="BN185" s="33"/>
      <c r="BO185" s="33"/>
      <c r="BP185" s="33"/>
      <c r="BQ185" s="33"/>
      <c r="BR185" s="33"/>
      <c r="BS185" s="33"/>
      <c r="BT185" s="33"/>
      <c r="BU185" s="33"/>
      <c r="BV185" s="33"/>
      <c r="BW185" s="33"/>
      <c r="BX185" s="33"/>
      <c r="BY185" s="33"/>
      <c r="BZ185" s="33"/>
      <c r="CA185" s="33"/>
      <c r="CB185" s="33"/>
      <c r="CC185" s="33"/>
      <c r="CD185" s="33"/>
      <c r="CE185" s="33"/>
      <c r="CF185" s="33"/>
      <c r="CG185" s="33"/>
      <c r="CH185" s="33"/>
      <c r="CI185" s="33"/>
      <c r="CJ185" s="33"/>
      <c r="CK185" s="33"/>
      <c r="CL185" s="33"/>
      <c r="CM185" s="26"/>
    </row>
    <row r="186" spans="1:91" ht="16.5" thickBot="1">
      <c r="A186" s="26"/>
      <c r="B186" s="106"/>
      <c r="C186" s="26" t="s">
        <v>338</v>
      </c>
      <c r="D186" s="30"/>
      <c r="E186" s="30"/>
      <c r="F186" s="30"/>
      <c r="G186" s="31">
        <v>13731986</v>
      </c>
      <c r="H186" s="31">
        <v>10123943</v>
      </c>
      <c r="I186" s="31">
        <v>971386</v>
      </c>
      <c r="J186" s="31">
        <v>13667569</v>
      </c>
      <c r="K186" s="31">
        <v>10114190</v>
      </c>
      <c r="L186" s="31">
        <v>969776</v>
      </c>
      <c r="M186" s="18"/>
      <c r="N186" s="19"/>
      <c r="O186" s="31"/>
      <c r="P186" s="18"/>
      <c r="Q186" s="19"/>
      <c r="R186" s="31"/>
      <c r="S186" s="31"/>
      <c r="T186" s="31"/>
      <c r="U186" s="31"/>
      <c r="V186" s="31"/>
      <c r="W186" s="31"/>
      <c r="X186" s="31"/>
      <c r="Y186" s="31"/>
      <c r="Z186" s="31"/>
      <c r="AA186" s="32">
        <v>13771030</v>
      </c>
      <c r="AB186" s="32">
        <v>10171580</v>
      </c>
      <c r="AC186" s="32">
        <v>1070014</v>
      </c>
      <c r="AD186" s="32">
        <v>13715977</v>
      </c>
      <c r="AE186" s="32">
        <v>10167740</v>
      </c>
      <c r="AF186" s="32">
        <v>1073016</v>
      </c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26"/>
      <c r="AX186" s="26"/>
      <c r="AY186" s="26"/>
      <c r="AZ186" s="26"/>
      <c r="BA186" s="26"/>
      <c r="BB186" s="26"/>
      <c r="BC186" s="26"/>
      <c r="BD186" s="26"/>
      <c r="BE186" s="26"/>
      <c r="BF186" s="26"/>
      <c r="BG186" s="33">
        <f t="shared" si="22"/>
        <v>-2.8352272851049909E-3</v>
      </c>
      <c r="BH186" s="33">
        <f t="shared" si="23"/>
        <v>-4.683343197418699E-3</v>
      </c>
      <c r="BI186" s="33">
        <f t="shared" si="24"/>
        <v>-9.2174494913150662E-2</v>
      </c>
      <c r="BJ186" s="33">
        <f t="shared" si="25"/>
        <v>-3.5293147546106018E-3</v>
      </c>
      <c r="BK186" s="33">
        <f t="shared" si="26"/>
        <v>-5.2666570939068347E-3</v>
      </c>
      <c r="BL186" s="33">
        <f t="shared" si="27"/>
        <v>-9.6214781513043635E-2</v>
      </c>
      <c r="BM186" s="33"/>
      <c r="BN186" s="33"/>
      <c r="BO186" s="33"/>
      <c r="BP186" s="33"/>
      <c r="BQ186" s="33"/>
      <c r="BR186" s="33"/>
      <c r="BS186" s="33"/>
      <c r="BT186" s="33"/>
      <c r="BU186" s="33"/>
      <c r="BV186" s="33"/>
      <c r="BW186" s="33"/>
      <c r="BX186" s="33"/>
      <c r="BY186" s="33"/>
      <c r="BZ186" s="33"/>
      <c r="CA186" s="33"/>
      <c r="CB186" s="33"/>
      <c r="CC186" s="33"/>
      <c r="CD186" s="33"/>
      <c r="CE186" s="33"/>
      <c r="CF186" s="33"/>
      <c r="CG186" s="33"/>
      <c r="CH186" s="33"/>
      <c r="CI186" s="33"/>
      <c r="CJ186" s="33"/>
      <c r="CK186" s="33"/>
      <c r="CL186" s="33"/>
      <c r="CM186" s="26"/>
    </row>
    <row r="187" spans="1:91">
      <c r="A187" s="26"/>
      <c r="B187" s="106"/>
      <c r="C187" s="26" t="s">
        <v>339</v>
      </c>
      <c r="D187" s="30"/>
      <c r="E187" s="30"/>
      <c r="F187" s="30"/>
      <c r="G187" s="31">
        <v>15435797</v>
      </c>
      <c r="H187" s="31">
        <v>8319135</v>
      </c>
      <c r="I187" s="31">
        <v>1428793</v>
      </c>
      <c r="J187" s="31">
        <v>15446184</v>
      </c>
      <c r="K187" s="31">
        <v>8325369</v>
      </c>
      <c r="L187" s="31">
        <v>1437863</v>
      </c>
      <c r="M187" s="14"/>
      <c r="N187" s="15"/>
      <c r="O187" s="31"/>
      <c r="P187" s="14"/>
      <c r="Q187" s="15"/>
      <c r="R187" s="31"/>
      <c r="S187" s="31"/>
      <c r="T187" s="31"/>
      <c r="U187" s="31"/>
      <c r="V187" s="31"/>
      <c r="W187" s="31"/>
      <c r="X187" s="31"/>
      <c r="Y187" s="31"/>
      <c r="Z187" s="31"/>
      <c r="AA187" s="32">
        <v>15442750</v>
      </c>
      <c r="AB187" s="32">
        <v>8311199</v>
      </c>
      <c r="AC187" s="32">
        <v>1417032</v>
      </c>
      <c r="AD187" s="32">
        <v>15403132</v>
      </c>
      <c r="AE187" s="32">
        <v>8297365</v>
      </c>
      <c r="AF187" s="32">
        <v>1423996</v>
      </c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33">
        <f t="shared" si="22"/>
        <v>-4.5024364183843257E-4</v>
      </c>
      <c r="BH187" s="33">
        <f t="shared" si="23"/>
        <v>9.5485621268354137E-4</v>
      </c>
      <c r="BI187" s="33">
        <f t="shared" si="24"/>
        <v>8.2997419959465191E-3</v>
      </c>
      <c r="BJ187" s="33">
        <f t="shared" si="25"/>
        <v>2.7950159746732428E-3</v>
      </c>
      <c r="BK187" s="33">
        <f t="shared" si="26"/>
        <v>3.3750473794993407E-3</v>
      </c>
      <c r="BL187" s="33">
        <f t="shared" si="27"/>
        <v>9.7380891519358581E-3</v>
      </c>
      <c r="BM187" s="33"/>
      <c r="BN187" s="33"/>
      <c r="BO187" s="33"/>
      <c r="BP187" s="33"/>
      <c r="BQ187" s="33"/>
      <c r="BR187" s="33"/>
      <c r="BS187" s="33"/>
      <c r="BT187" s="33"/>
      <c r="BU187" s="33"/>
      <c r="BV187" s="33"/>
      <c r="BW187" s="33"/>
      <c r="BX187" s="33"/>
      <c r="BY187" s="33"/>
      <c r="BZ187" s="33"/>
      <c r="CA187" s="33"/>
      <c r="CB187" s="33"/>
      <c r="CC187" s="33"/>
      <c r="CD187" s="33"/>
      <c r="CE187" s="33"/>
      <c r="CF187" s="33"/>
      <c r="CG187" s="33"/>
      <c r="CH187" s="33"/>
      <c r="CI187" s="33"/>
      <c r="CJ187" s="33"/>
      <c r="CK187" s="33"/>
      <c r="CL187" s="33"/>
      <c r="CM187" s="26"/>
    </row>
    <row r="188" spans="1:91">
      <c r="A188" s="26"/>
      <c r="B188" s="106"/>
      <c r="C188" s="26" t="s">
        <v>340</v>
      </c>
      <c r="D188" s="30"/>
      <c r="E188" s="30"/>
      <c r="F188" s="30"/>
      <c r="G188" s="31">
        <v>11875297</v>
      </c>
      <c r="H188" s="31">
        <v>6844135</v>
      </c>
      <c r="I188" s="31">
        <v>1142102</v>
      </c>
      <c r="J188" s="31">
        <v>11841376</v>
      </c>
      <c r="K188" s="31">
        <v>6844307</v>
      </c>
      <c r="L188" s="31">
        <v>1145023</v>
      </c>
      <c r="M188" s="16"/>
      <c r="N188" s="17"/>
      <c r="O188" s="31"/>
      <c r="P188" s="16"/>
      <c r="Q188" s="17"/>
      <c r="R188" s="31"/>
      <c r="S188" s="31"/>
      <c r="T188" s="31"/>
      <c r="U188" s="31"/>
      <c r="V188" s="31"/>
      <c r="W188" s="31"/>
      <c r="X188" s="31"/>
      <c r="Y188" s="31"/>
      <c r="Z188" s="31"/>
      <c r="AA188" s="32">
        <v>11821298</v>
      </c>
      <c r="AB188" s="32">
        <v>6786672</v>
      </c>
      <c r="AC188" s="32">
        <v>1083924</v>
      </c>
      <c r="AD188" s="32">
        <v>11749072</v>
      </c>
      <c r="AE188" s="32">
        <v>6758093</v>
      </c>
      <c r="AF188" s="32">
        <v>1084172</v>
      </c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33">
        <f t="shared" si="22"/>
        <v>4.5679416930357597E-3</v>
      </c>
      <c r="BH188" s="33">
        <f t="shared" si="23"/>
        <v>8.4670365681440707E-3</v>
      </c>
      <c r="BI188" s="33">
        <f t="shared" si="24"/>
        <v>5.3673504784468307E-2</v>
      </c>
      <c r="BJ188" s="33">
        <f t="shared" si="25"/>
        <v>7.8562800534374144E-3</v>
      </c>
      <c r="BK188" s="33">
        <f t="shared" si="26"/>
        <v>1.2757149095166342E-2</v>
      </c>
      <c r="BL188" s="33">
        <f t="shared" si="27"/>
        <v>5.6126703143043688E-2</v>
      </c>
      <c r="BM188" s="33"/>
      <c r="BN188" s="33"/>
      <c r="BO188" s="33"/>
      <c r="BP188" s="33"/>
      <c r="BQ188" s="33"/>
      <c r="BR188" s="33"/>
      <c r="BS188" s="33"/>
      <c r="BT188" s="33"/>
      <c r="BU188" s="33"/>
      <c r="BV188" s="33"/>
      <c r="BW188" s="33"/>
      <c r="BX188" s="33"/>
      <c r="BY188" s="33"/>
      <c r="BZ188" s="33"/>
      <c r="CA188" s="33"/>
      <c r="CB188" s="33"/>
      <c r="CC188" s="33"/>
      <c r="CD188" s="33"/>
      <c r="CE188" s="33"/>
      <c r="CF188" s="33"/>
      <c r="CG188" s="33"/>
      <c r="CH188" s="33"/>
      <c r="CI188" s="33"/>
      <c r="CJ188" s="33"/>
      <c r="CK188" s="33"/>
      <c r="CL188" s="33"/>
      <c r="CM188" s="26"/>
    </row>
    <row r="189" spans="1:91">
      <c r="A189" s="26"/>
      <c r="B189" s="106"/>
      <c r="C189" s="26" t="s">
        <v>341</v>
      </c>
      <c r="D189" s="30"/>
      <c r="E189" s="30"/>
      <c r="F189" s="30"/>
      <c r="G189" s="31">
        <v>9160345</v>
      </c>
      <c r="H189" s="31">
        <v>5812013</v>
      </c>
      <c r="I189" s="31">
        <v>944696</v>
      </c>
      <c r="J189" s="31">
        <v>9123280</v>
      </c>
      <c r="K189" s="31">
        <v>5813084</v>
      </c>
      <c r="L189" s="31">
        <v>944054</v>
      </c>
      <c r="M189" s="16"/>
      <c r="N189" s="17"/>
      <c r="O189" s="31"/>
      <c r="P189" s="16"/>
      <c r="Q189" s="17"/>
      <c r="R189" s="31"/>
      <c r="S189" s="31"/>
      <c r="T189" s="31"/>
      <c r="U189" s="31"/>
      <c r="V189" s="31"/>
      <c r="W189" s="31"/>
      <c r="X189" s="31"/>
      <c r="Y189" s="31"/>
      <c r="Z189" s="31"/>
      <c r="AA189" s="32">
        <v>9064853</v>
      </c>
      <c r="AB189" s="32">
        <v>5722501</v>
      </c>
      <c r="AC189" s="32">
        <v>872325</v>
      </c>
      <c r="AD189" s="32">
        <v>9035362</v>
      </c>
      <c r="AE189" s="32">
        <v>5730185</v>
      </c>
      <c r="AF189" s="32">
        <v>871881</v>
      </c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33">
        <f t="shared" si="22"/>
        <v>1.0534313132270379E-2</v>
      </c>
      <c r="BH189" s="33">
        <f t="shared" si="23"/>
        <v>1.56421117270229E-2</v>
      </c>
      <c r="BI189" s="33">
        <f t="shared" si="24"/>
        <v>8.2963345083541196E-2</v>
      </c>
      <c r="BJ189" s="33">
        <f t="shared" si="25"/>
        <v>9.7304347075413133E-3</v>
      </c>
      <c r="BK189" s="33">
        <f t="shared" si="26"/>
        <v>1.4467072180043061E-2</v>
      </c>
      <c r="BL189" s="33">
        <f t="shared" si="27"/>
        <v>8.277849844187446E-2</v>
      </c>
      <c r="BM189" s="33"/>
      <c r="BN189" s="33"/>
      <c r="BO189" s="33"/>
      <c r="BP189" s="33"/>
      <c r="BQ189" s="33"/>
      <c r="BR189" s="33"/>
      <c r="BS189" s="33"/>
      <c r="BT189" s="33"/>
      <c r="BU189" s="33"/>
      <c r="BV189" s="33"/>
      <c r="BW189" s="33"/>
      <c r="BX189" s="33"/>
      <c r="BY189" s="33"/>
      <c r="BZ189" s="33"/>
      <c r="CA189" s="33"/>
      <c r="CB189" s="33"/>
      <c r="CC189" s="33"/>
      <c r="CD189" s="33"/>
      <c r="CE189" s="33"/>
      <c r="CF189" s="33"/>
      <c r="CG189" s="33"/>
      <c r="CH189" s="33"/>
      <c r="CI189" s="33"/>
      <c r="CJ189" s="33"/>
      <c r="CK189" s="33"/>
      <c r="CL189" s="33"/>
      <c r="CM189" s="26"/>
    </row>
    <row r="190" spans="1:91" ht="16.5" thickBot="1">
      <c r="A190" s="26"/>
      <c r="B190" s="106"/>
      <c r="C190" s="26" t="s">
        <v>342</v>
      </c>
      <c r="D190" s="30"/>
      <c r="E190" s="30"/>
      <c r="F190" s="30"/>
      <c r="G190" s="31">
        <v>7059747</v>
      </c>
      <c r="H190" s="31">
        <v>4933478</v>
      </c>
      <c r="I190" s="31">
        <v>731261</v>
      </c>
      <c r="J190" s="31">
        <v>7015161</v>
      </c>
      <c r="K190" s="31">
        <v>4932462</v>
      </c>
      <c r="L190" s="31">
        <v>731341</v>
      </c>
      <c r="M190" s="18"/>
      <c r="N190" s="19"/>
      <c r="O190" s="31"/>
      <c r="P190" s="18"/>
      <c r="Q190" s="19"/>
      <c r="R190" s="31"/>
      <c r="S190" s="31"/>
      <c r="T190" s="31"/>
      <c r="U190" s="31"/>
      <c r="V190" s="31"/>
      <c r="W190" s="31"/>
      <c r="X190" s="31"/>
      <c r="Y190" s="31"/>
      <c r="Z190" s="31"/>
      <c r="AA190" s="32">
        <v>7014498</v>
      </c>
      <c r="AB190" s="32">
        <v>4889294</v>
      </c>
      <c r="AC190" s="32">
        <v>691230</v>
      </c>
      <c r="AD190" s="32">
        <v>6970205</v>
      </c>
      <c r="AE190" s="32">
        <v>4889311</v>
      </c>
      <c r="AF190" s="32">
        <v>691437</v>
      </c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33">
        <f t="shared" si="22"/>
        <v>6.450782365323926E-3</v>
      </c>
      <c r="BH190" s="33">
        <f t="shared" si="23"/>
        <v>9.0368875342738963E-3</v>
      </c>
      <c r="BI190" s="33">
        <f t="shared" si="24"/>
        <v>5.7912706335083941E-2</v>
      </c>
      <c r="BJ190" s="33">
        <f t="shared" si="25"/>
        <v>6.4497385657953377E-3</v>
      </c>
      <c r="BK190" s="33">
        <f t="shared" si="26"/>
        <v>8.8255789005853291E-3</v>
      </c>
      <c r="BL190" s="33">
        <f t="shared" si="27"/>
        <v>5.7711693183905455E-2</v>
      </c>
      <c r="BM190" s="33"/>
      <c r="BN190" s="33"/>
      <c r="BO190" s="33"/>
      <c r="BP190" s="33"/>
      <c r="BQ190" s="33"/>
      <c r="BR190" s="33"/>
      <c r="BS190" s="33"/>
      <c r="BT190" s="33"/>
      <c r="BU190" s="33"/>
      <c r="BV190" s="33"/>
      <c r="BW190" s="33"/>
      <c r="BX190" s="33"/>
      <c r="BY190" s="33"/>
      <c r="BZ190" s="33"/>
      <c r="CA190" s="33"/>
      <c r="CB190" s="33"/>
      <c r="CC190" s="33"/>
      <c r="CD190" s="33"/>
      <c r="CE190" s="33"/>
      <c r="CF190" s="33"/>
      <c r="CG190" s="33"/>
      <c r="CH190" s="33"/>
      <c r="CI190" s="33"/>
      <c r="CJ190" s="33"/>
      <c r="CK190" s="33"/>
      <c r="CL190" s="33"/>
      <c r="CM190" s="26"/>
    </row>
    <row r="191" spans="1:91">
      <c r="A191" s="26"/>
      <c r="B191" s="106"/>
      <c r="C191" s="26" t="s">
        <v>343</v>
      </c>
      <c r="D191" s="30"/>
      <c r="E191" s="30"/>
      <c r="F191" s="30"/>
      <c r="G191" s="31">
        <v>24516069</v>
      </c>
      <c r="H191" s="31">
        <v>15971526</v>
      </c>
      <c r="I191" s="31">
        <v>2505061</v>
      </c>
      <c r="J191" s="31">
        <v>24405629</v>
      </c>
      <c r="K191" s="31">
        <v>15914200</v>
      </c>
      <c r="L191" s="31">
        <v>2509212</v>
      </c>
      <c r="M191" s="14"/>
      <c r="N191" s="15"/>
      <c r="O191" s="31"/>
      <c r="P191" s="14"/>
      <c r="Q191" s="15"/>
      <c r="R191" s="31"/>
      <c r="S191" s="31"/>
      <c r="T191" s="31"/>
      <c r="U191" s="31"/>
      <c r="V191" s="31"/>
      <c r="W191" s="31"/>
      <c r="X191" s="31"/>
      <c r="Y191" s="31"/>
      <c r="Z191" s="31"/>
      <c r="AA191" s="32">
        <v>24375835</v>
      </c>
      <c r="AB191" s="32">
        <v>15879915</v>
      </c>
      <c r="AC191" s="32">
        <v>2555195</v>
      </c>
      <c r="AD191" s="32">
        <v>24194411</v>
      </c>
      <c r="AE191" s="32">
        <v>15790004</v>
      </c>
      <c r="AF191" s="32">
        <v>2552010</v>
      </c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33">
        <f t="shared" si="22"/>
        <v>5.7529926667128084E-3</v>
      </c>
      <c r="BH191" s="33">
        <f t="shared" si="23"/>
        <v>5.7689855392801803E-3</v>
      </c>
      <c r="BI191" s="33">
        <f t="shared" si="24"/>
        <v>-1.9620420359307222E-2</v>
      </c>
      <c r="BJ191" s="33">
        <f t="shared" si="25"/>
        <v>8.7300327335928518E-3</v>
      </c>
      <c r="BK191" s="33">
        <f t="shared" si="26"/>
        <v>7.865482491328013E-3</v>
      </c>
      <c r="BL191" s="33">
        <f t="shared" si="27"/>
        <v>-1.6770310461165949E-2</v>
      </c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26"/>
    </row>
    <row r="192" spans="1:91">
      <c r="A192" s="26"/>
      <c r="B192" s="106"/>
      <c r="C192" s="26" t="s">
        <v>344</v>
      </c>
      <c r="D192" s="30"/>
      <c r="E192" s="30"/>
      <c r="F192" s="30"/>
      <c r="G192" s="31">
        <v>15644029</v>
      </c>
      <c r="H192" s="31">
        <v>10528313</v>
      </c>
      <c r="I192" s="31">
        <v>1478855</v>
      </c>
      <c r="J192" s="31">
        <v>15570340</v>
      </c>
      <c r="K192" s="31">
        <v>10507793</v>
      </c>
      <c r="L192" s="31">
        <v>1481591</v>
      </c>
      <c r="M192" s="16"/>
      <c r="N192" s="17"/>
      <c r="O192" s="31"/>
      <c r="P192" s="16"/>
      <c r="Q192" s="17"/>
      <c r="R192" s="31"/>
      <c r="S192" s="31"/>
      <c r="T192" s="31"/>
      <c r="U192" s="31"/>
      <c r="V192" s="31"/>
      <c r="W192" s="31"/>
      <c r="X192" s="31"/>
      <c r="Y192" s="31"/>
      <c r="Z192" s="31"/>
      <c r="AA192" s="32">
        <v>15632917</v>
      </c>
      <c r="AB192" s="32">
        <v>10523553</v>
      </c>
      <c r="AC192" s="32">
        <v>1516461</v>
      </c>
      <c r="AD192" s="32">
        <v>15483980</v>
      </c>
      <c r="AE192" s="32">
        <v>10452708</v>
      </c>
      <c r="AF192" s="32">
        <v>1506905</v>
      </c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33">
        <f t="shared" si="22"/>
        <v>7.1080784219601512E-4</v>
      </c>
      <c r="BH192" s="33">
        <f t="shared" si="23"/>
        <v>4.523187178322452E-4</v>
      </c>
      <c r="BI192" s="33">
        <f t="shared" si="24"/>
        <v>-2.4798527624515287E-2</v>
      </c>
      <c r="BJ192" s="33">
        <f t="shared" si="25"/>
        <v>5.5773773926341974E-3</v>
      </c>
      <c r="BK192" s="33">
        <f t="shared" si="26"/>
        <v>5.2699262239028766E-3</v>
      </c>
      <c r="BL192" s="33">
        <f t="shared" si="27"/>
        <v>-1.6798670121872306E-2</v>
      </c>
      <c r="BM192" s="33"/>
      <c r="BN192" s="33"/>
      <c r="BO192" s="33"/>
      <c r="BP192" s="33"/>
      <c r="BQ192" s="33"/>
      <c r="BR192" s="33"/>
      <c r="BS192" s="33"/>
      <c r="BT192" s="33"/>
      <c r="BU192" s="33"/>
      <c r="BV192" s="33"/>
      <c r="BW192" s="33"/>
      <c r="BX192" s="33"/>
      <c r="BY192" s="33"/>
      <c r="BZ192" s="33"/>
      <c r="CA192" s="33"/>
      <c r="CB192" s="33"/>
      <c r="CC192" s="33"/>
      <c r="CD192" s="33"/>
      <c r="CE192" s="33"/>
      <c r="CF192" s="33"/>
      <c r="CG192" s="33"/>
      <c r="CH192" s="33"/>
      <c r="CI192" s="33"/>
      <c r="CJ192" s="33"/>
      <c r="CK192" s="33"/>
      <c r="CL192" s="33"/>
      <c r="CM192" s="26"/>
    </row>
    <row r="193" spans="1:91">
      <c r="A193" s="26"/>
      <c r="B193" s="106"/>
      <c r="C193" s="26" t="s">
        <v>345</v>
      </c>
      <c r="D193" s="30"/>
      <c r="E193" s="30"/>
      <c r="F193" s="30"/>
      <c r="G193" s="31">
        <v>10355826</v>
      </c>
      <c r="H193" s="31">
        <v>7206319</v>
      </c>
      <c r="I193" s="31">
        <v>881883</v>
      </c>
      <c r="J193" s="31">
        <v>10326550</v>
      </c>
      <c r="K193" s="31">
        <v>7208999</v>
      </c>
      <c r="L193" s="31">
        <v>883741</v>
      </c>
      <c r="M193" s="16"/>
      <c r="N193" s="17"/>
      <c r="O193" s="31"/>
      <c r="P193" s="16"/>
      <c r="Q193" s="17"/>
      <c r="R193" s="31"/>
      <c r="S193" s="31"/>
      <c r="T193" s="31"/>
      <c r="U193" s="31"/>
      <c r="V193" s="31"/>
      <c r="W193" s="31"/>
      <c r="X193" s="31"/>
      <c r="Y193" s="31"/>
      <c r="Z193" s="31"/>
      <c r="AA193" s="32">
        <v>10347452</v>
      </c>
      <c r="AB193" s="32">
        <v>7209055</v>
      </c>
      <c r="AC193" s="32">
        <v>917992</v>
      </c>
      <c r="AD193" s="32">
        <v>10307484</v>
      </c>
      <c r="AE193" s="32">
        <v>7201185</v>
      </c>
      <c r="AF193" s="32">
        <v>918441</v>
      </c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33">
        <f t="shared" si="22"/>
        <v>8.0928135738145279E-4</v>
      </c>
      <c r="BH193" s="33">
        <f t="shared" si="23"/>
        <v>-3.7952269749641498E-4</v>
      </c>
      <c r="BI193" s="33">
        <f t="shared" si="24"/>
        <v>-3.9334765444579034E-2</v>
      </c>
      <c r="BJ193" s="33">
        <f t="shared" si="25"/>
        <v>1.8497239481525263E-3</v>
      </c>
      <c r="BK193" s="33">
        <f t="shared" si="26"/>
        <v>1.085099188536276E-3</v>
      </c>
      <c r="BL193" s="33">
        <f t="shared" si="27"/>
        <v>-3.7781414375011591E-2</v>
      </c>
      <c r="BM193" s="33"/>
      <c r="BN193" s="33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  <c r="BZ193" s="33"/>
      <c r="CA193" s="33"/>
      <c r="CB193" s="33"/>
      <c r="CC193" s="33"/>
      <c r="CD193" s="33"/>
      <c r="CE193" s="33"/>
      <c r="CF193" s="33"/>
      <c r="CG193" s="33"/>
      <c r="CH193" s="33"/>
      <c r="CI193" s="33"/>
      <c r="CJ193" s="33"/>
      <c r="CK193" s="33"/>
      <c r="CL193" s="33"/>
      <c r="CM193" s="26"/>
    </row>
    <row r="194" spans="1:91" ht="16.5" thickBot="1">
      <c r="A194" s="26"/>
      <c r="B194" s="107"/>
      <c r="C194" s="26" t="s">
        <v>346</v>
      </c>
      <c r="D194" s="30"/>
      <c r="E194" s="30"/>
      <c r="F194" s="30"/>
      <c r="G194" s="31">
        <v>7181160</v>
      </c>
      <c r="H194" s="31">
        <v>5163767</v>
      </c>
      <c r="I194" s="31">
        <v>519497</v>
      </c>
      <c r="J194" s="31">
        <v>7119161</v>
      </c>
      <c r="K194" s="31">
        <v>5139994</v>
      </c>
      <c r="L194" s="31">
        <v>520163</v>
      </c>
      <c r="M194" s="18"/>
      <c r="N194" s="19"/>
      <c r="O194" s="31"/>
      <c r="P194" s="18"/>
      <c r="Q194" s="19"/>
      <c r="R194" s="31"/>
      <c r="S194" s="31"/>
      <c r="T194" s="31"/>
      <c r="U194" s="31"/>
      <c r="V194" s="31"/>
      <c r="W194" s="31"/>
      <c r="X194" s="31"/>
      <c r="Y194" s="31"/>
      <c r="Z194" s="31"/>
      <c r="AA194" s="32">
        <v>7179950</v>
      </c>
      <c r="AB194" s="32">
        <v>5174343</v>
      </c>
      <c r="AC194" s="32">
        <v>570066</v>
      </c>
      <c r="AD194" s="32">
        <v>7143566</v>
      </c>
      <c r="AE194" s="32">
        <v>5163829</v>
      </c>
      <c r="AF194" s="32">
        <v>571980</v>
      </c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33">
        <f t="shared" si="22"/>
        <v>1.6852485045171228E-4</v>
      </c>
      <c r="BH194" s="33">
        <f t="shared" si="23"/>
        <v>-2.0439309879534129E-3</v>
      </c>
      <c r="BI194" s="33">
        <f t="shared" si="24"/>
        <v>-8.8707272491255429E-2</v>
      </c>
      <c r="BJ194" s="33">
        <f t="shared" si="25"/>
        <v>-3.4163609603382605E-3</v>
      </c>
      <c r="BK194" s="33">
        <f t="shared" si="26"/>
        <v>-4.6157609014551015E-3</v>
      </c>
      <c r="BL194" s="33">
        <f t="shared" si="27"/>
        <v>-9.059232840309106E-2</v>
      </c>
      <c r="BM194" s="33"/>
      <c r="BN194" s="33"/>
      <c r="BO194" s="33"/>
      <c r="BP194" s="33"/>
      <c r="BQ194" s="33"/>
      <c r="BR194" s="33"/>
      <c r="BS194" s="33"/>
      <c r="BT194" s="33"/>
      <c r="BU194" s="33"/>
      <c r="BV194" s="33"/>
      <c r="BW194" s="33"/>
      <c r="BX194" s="33"/>
      <c r="BY194" s="33"/>
      <c r="BZ194" s="33"/>
      <c r="CA194" s="33"/>
      <c r="CB194" s="33"/>
      <c r="CC194" s="33"/>
      <c r="CD194" s="33"/>
      <c r="CE194" s="33"/>
      <c r="CF194" s="33"/>
      <c r="CG194" s="33"/>
      <c r="CH194" s="33"/>
      <c r="CI194" s="33"/>
      <c r="CJ194" s="33"/>
      <c r="CK194" s="33"/>
      <c r="CL194" s="33"/>
      <c r="CM194" s="26"/>
    </row>
    <row r="195" spans="1:91">
      <c r="A195" s="26"/>
      <c r="B195" s="105" t="s">
        <v>283</v>
      </c>
      <c r="C195" s="26" t="s">
        <v>200</v>
      </c>
      <c r="D195" s="30"/>
      <c r="E195" s="30"/>
      <c r="F195" s="30"/>
      <c r="G195" s="31"/>
      <c r="H195" s="31"/>
      <c r="I195" s="31"/>
      <c r="J195" s="31"/>
      <c r="K195" s="31"/>
      <c r="L195" s="31"/>
      <c r="M195" s="20"/>
      <c r="N195" s="21"/>
      <c r="O195" s="26"/>
      <c r="P195" s="20"/>
      <c r="Q195" s="21"/>
      <c r="R195" s="31"/>
      <c r="S195" s="31"/>
      <c r="T195" s="31"/>
      <c r="U195" s="31"/>
      <c r="V195" s="31"/>
      <c r="W195" s="31"/>
      <c r="X195" s="31"/>
      <c r="Y195" s="31"/>
      <c r="Z195" s="31"/>
      <c r="AA195" s="32"/>
      <c r="AB195" s="32"/>
      <c r="AC195" s="32"/>
      <c r="AD195" s="32"/>
      <c r="AE195" s="32"/>
      <c r="AF195" s="32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33" t="e">
        <f t="shared" si="22"/>
        <v>#DIV/0!</v>
      </c>
      <c r="BH195" s="33" t="e">
        <f t="shared" si="23"/>
        <v>#DIV/0!</v>
      </c>
      <c r="BI195" s="33" t="e">
        <f t="shared" si="24"/>
        <v>#DIV/0!</v>
      </c>
      <c r="BJ195" s="33" t="e">
        <f t="shared" si="25"/>
        <v>#DIV/0!</v>
      </c>
      <c r="BK195" s="33" t="e">
        <f t="shared" si="26"/>
        <v>#DIV/0!</v>
      </c>
      <c r="BL195" s="33" t="e">
        <f t="shared" si="27"/>
        <v>#DIV/0!</v>
      </c>
      <c r="BM195" s="33"/>
      <c r="BN195" s="33"/>
      <c r="BO195" s="33"/>
      <c r="BP195" s="33"/>
      <c r="BQ195" s="33"/>
      <c r="BR195" s="33"/>
      <c r="BS195" s="33"/>
      <c r="BT195" s="33"/>
      <c r="BU195" s="33"/>
      <c r="BV195" s="33"/>
      <c r="BW195" s="33"/>
      <c r="BX195" s="33"/>
      <c r="BY195" s="33"/>
      <c r="BZ195" s="33"/>
      <c r="CA195" s="33"/>
      <c r="CB195" s="33"/>
      <c r="CC195" s="33"/>
      <c r="CD195" s="33"/>
      <c r="CE195" s="33"/>
      <c r="CF195" s="33"/>
      <c r="CG195" s="33"/>
      <c r="CH195" s="33"/>
      <c r="CI195" s="33"/>
      <c r="CJ195" s="33"/>
      <c r="CK195" s="33"/>
      <c r="CL195" s="33"/>
      <c r="CM195" s="26"/>
    </row>
    <row r="196" spans="1:91">
      <c r="A196" s="26"/>
      <c r="B196" s="106"/>
      <c r="C196" s="26" t="s">
        <v>201</v>
      </c>
      <c r="D196" s="30"/>
      <c r="E196" s="30"/>
      <c r="F196" s="30"/>
      <c r="G196" s="31"/>
      <c r="H196" s="31"/>
      <c r="I196" s="31"/>
      <c r="J196" s="31"/>
      <c r="K196" s="31"/>
      <c r="L196" s="31"/>
      <c r="M196" s="22"/>
      <c r="N196" s="23"/>
      <c r="O196" s="26"/>
      <c r="P196" s="22"/>
      <c r="Q196" s="23"/>
      <c r="R196" s="31"/>
      <c r="S196" s="31"/>
      <c r="T196" s="31"/>
      <c r="U196" s="31"/>
      <c r="V196" s="31"/>
      <c r="W196" s="31"/>
      <c r="X196" s="31"/>
      <c r="Y196" s="31"/>
      <c r="Z196" s="31"/>
      <c r="AA196" s="32"/>
      <c r="AB196" s="32"/>
      <c r="AC196" s="32"/>
      <c r="AD196" s="32"/>
      <c r="AE196" s="32"/>
      <c r="AF196" s="32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33" t="e">
        <f t="shared" si="22"/>
        <v>#DIV/0!</v>
      </c>
      <c r="BH196" s="33" t="e">
        <f t="shared" si="23"/>
        <v>#DIV/0!</v>
      </c>
      <c r="BI196" s="33" t="e">
        <f t="shared" si="24"/>
        <v>#DIV/0!</v>
      </c>
      <c r="BJ196" s="33" t="e">
        <f t="shared" si="25"/>
        <v>#DIV/0!</v>
      </c>
      <c r="BK196" s="33" t="e">
        <f t="shared" si="26"/>
        <v>#DIV/0!</v>
      </c>
      <c r="BL196" s="33" t="e">
        <f t="shared" si="27"/>
        <v>#DIV/0!</v>
      </c>
      <c r="BM196" s="33"/>
      <c r="BN196" s="33"/>
      <c r="BO196" s="33"/>
      <c r="BP196" s="33"/>
      <c r="BQ196" s="33"/>
      <c r="BR196" s="33"/>
      <c r="BS196" s="33"/>
      <c r="BT196" s="33"/>
      <c r="BU196" s="33"/>
      <c r="BV196" s="33"/>
      <c r="BW196" s="33"/>
      <c r="BX196" s="33"/>
      <c r="BY196" s="33"/>
      <c r="BZ196" s="33"/>
      <c r="CA196" s="33"/>
      <c r="CB196" s="33"/>
      <c r="CC196" s="33"/>
      <c r="CD196" s="33"/>
      <c r="CE196" s="33"/>
      <c r="CF196" s="33"/>
      <c r="CG196" s="33"/>
      <c r="CH196" s="33"/>
      <c r="CI196" s="33"/>
      <c r="CJ196" s="33"/>
      <c r="CK196" s="33"/>
      <c r="CL196" s="33"/>
      <c r="CM196" s="26"/>
    </row>
    <row r="197" spans="1:91">
      <c r="A197" s="26"/>
      <c r="B197" s="106"/>
      <c r="C197" s="26" t="s">
        <v>202</v>
      </c>
      <c r="D197" s="30"/>
      <c r="E197" s="30"/>
      <c r="F197" s="30"/>
      <c r="G197" s="31"/>
      <c r="H197" s="31"/>
      <c r="I197" s="31"/>
      <c r="J197" s="31"/>
      <c r="K197" s="31"/>
      <c r="L197" s="31"/>
      <c r="M197" s="22"/>
      <c r="N197" s="23"/>
      <c r="O197" s="26"/>
      <c r="P197" s="22"/>
      <c r="Q197" s="23"/>
      <c r="R197" s="31"/>
      <c r="S197" s="31"/>
      <c r="T197" s="31"/>
      <c r="U197" s="31"/>
      <c r="V197" s="31"/>
      <c r="W197" s="31"/>
      <c r="X197" s="31"/>
      <c r="Y197" s="31"/>
      <c r="Z197" s="31"/>
      <c r="AA197" s="32"/>
      <c r="AB197" s="32"/>
      <c r="AC197" s="32"/>
      <c r="AD197" s="32"/>
      <c r="AE197" s="32"/>
      <c r="AF197" s="32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33" t="e">
        <f t="shared" ref="BG197:BG260" si="28">G197/AA197-1</f>
        <v>#DIV/0!</v>
      </c>
      <c r="BH197" s="33" t="e">
        <f t="shared" si="23"/>
        <v>#DIV/0!</v>
      </c>
      <c r="BI197" s="33" t="e">
        <f t="shared" si="24"/>
        <v>#DIV/0!</v>
      </c>
      <c r="BJ197" s="33" t="e">
        <f t="shared" si="25"/>
        <v>#DIV/0!</v>
      </c>
      <c r="BK197" s="33" t="e">
        <f t="shared" si="26"/>
        <v>#DIV/0!</v>
      </c>
      <c r="BL197" s="33" t="e">
        <f t="shared" si="27"/>
        <v>#DIV/0!</v>
      </c>
      <c r="BM197" s="33"/>
      <c r="BN197" s="33"/>
      <c r="BO197" s="33"/>
      <c r="BP197" s="33"/>
      <c r="BQ197" s="33"/>
      <c r="BR197" s="33"/>
      <c r="BS197" s="33"/>
      <c r="BT197" s="33"/>
      <c r="BU197" s="33"/>
      <c r="BV197" s="33"/>
      <c r="BW197" s="33"/>
      <c r="BX197" s="33"/>
      <c r="BY197" s="33"/>
      <c r="BZ197" s="33"/>
      <c r="CA197" s="33"/>
      <c r="CB197" s="33"/>
      <c r="CC197" s="33"/>
      <c r="CD197" s="33"/>
      <c r="CE197" s="33"/>
      <c r="CF197" s="33"/>
      <c r="CG197" s="33"/>
      <c r="CH197" s="33"/>
      <c r="CI197" s="33"/>
      <c r="CJ197" s="33"/>
      <c r="CK197" s="33"/>
      <c r="CL197" s="33"/>
      <c r="CM197" s="26"/>
    </row>
    <row r="198" spans="1:91" ht="16.5" thickBot="1">
      <c r="A198" s="26"/>
      <c r="B198" s="106"/>
      <c r="C198" s="26" t="s">
        <v>203</v>
      </c>
      <c r="D198" s="30"/>
      <c r="E198" s="30"/>
      <c r="F198" s="30"/>
      <c r="G198" s="31"/>
      <c r="H198" s="31"/>
      <c r="I198" s="31"/>
      <c r="J198" s="31"/>
      <c r="K198" s="31"/>
      <c r="L198" s="31"/>
      <c r="M198" s="24"/>
      <c r="N198" s="25"/>
      <c r="O198" s="26"/>
      <c r="P198" s="24"/>
      <c r="Q198" s="25"/>
      <c r="R198" s="31"/>
      <c r="S198" s="31"/>
      <c r="T198" s="31"/>
      <c r="U198" s="31"/>
      <c r="V198" s="31"/>
      <c r="W198" s="31"/>
      <c r="X198" s="31"/>
      <c r="Y198" s="31"/>
      <c r="Z198" s="31"/>
      <c r="AA198" s="32"/>
      <c r="AB198" s="32"/>
      <c r="AC198" s="32"/>
      <c r="AD198" s="32"/>
      <c r="AE198" s="32"/>
      <c r="AF198" s="32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33" t="e">
        <f t="shared" si="28"/>
        <v>#DIV/0!</v>
      </c>
      <c r="BH198" s="33" t="e">
        <f t="shared" ref="BH198:BH261" si="29">H198/AB198-1</f>
        <v>#DIV/0!</v>
      </c>
      <c r="BI198" s="33" t="e">
        <f t="shared" ref="BI198:BI261" si="30">I198/AC198-1</f>
        <v>#DIV/0!</v>
      </c>
      <c r="BJ198" s="33" t="e">
        <f t="shared" ref="BJ198:BJ261" si="31">J198/AD198-1</f>
        <v>#DIV/0!</v>
      </c>
      <c r="BK198" s="33" t="e">
        <f t="shared" ref="BK198:BK261" si="32">K198/AE198-1</f>
        <v>#DIV/0!</v>
      </c>
      <c r="BL198" s="33" t="e">
        <f t="shared" ref="BL198:BL261" si="33">L198/AF198-1</f>
        <v>#DIV/0!</v>
      </c>
      <c r="BM198" s="33"/>
      <c r="BN198" s="33"/>
      <c r="BO198" s="33"/>
      <c r="BP198" s="33"/>
      <c r="BQ198" s="33"/>
      <c r="BR198" s="33"/>
      <c r="BS198" s="33"/>
      <c r="BT198" s="33"/>
      <c r="BU198" s="33"/>
      <c r="BV198" s="33"/>
      <c r="BW198" s="33"/>
      <c r="BX198" s="33"/>
      <c r="BY198" s="33"/>
      <c r="BZ198" s="33"/>
      <c r="CA198" s="33"/>
      <c r="CB198" s="33"/>
      <c r="CC198" s="33"/>
      <c r="CD198" s="33"/>
      <c r="CE198" s="33"/>
      <c r="CF198" s="33"/>
      <c r="CG198" s="33"/>
      <c r="CH198" s="33"/>
      <c r="CI198" s="33"/>
      <c r="CJ198" s="33"/>
      <c r="CK198" s="33"/>
      <c r="CL198" s="33"/>
      <c r="CM198" s="26"/>
    </row>
    <row r="199" spans="1:91">
      <c r="A199" s="26"/>
      <c r="B199" s="106"/>
      <c r="C199" s="26" t="s">
        <v>148</v>
      </c>
      <c r="D199" s="30"/>
      <c r="E199" s="30"/>
      <c r="F199" s="30"/>
      <c r="G199" s="31"/>
      <c r="H199" s="31"/>
      <c r="I199" s="31"/>
      <c r="J199" s="31"/>
      <c r="K199" s="31"/>
      <c r="L199" s="31"/>
      <c r="M199" s="20"/>
      <c r="N199" s="21"/>
      <c r="O199" s="26"/>
      <c r="P199" s="20"/>
      <c r="Q199" s="21"/>
      <c r="R199" s="31"/>
      <c r="S199" s="31"/>
      <c r="T199" s="31"/>
      <c r="U199" s="31"/>
      <c r="V199" s="31"/>
      <c r="W199" s="31"/>
      <c r="X199" s="31"/>
      <c r="Y199" s="31"/>
      <c r="Z199" s="31"/>
      <c r="AA199" s="32"/>
      <c r="AB199" s="32"/>
      <c r="AC199" s="32"/>
      <c r="AD199" s="32"/>
      <c r="AE199" s="32"/>
      <c r="AF199" s="32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33" t="e">
        <f t="shared" si="28"/>
        <v>#DIV/0!</v>
      </c>
      <c r="BH199" s="33" t="e">
        <f t="shared" si="29"/>
        <v>#DIV/0!</v>
      </c>
      <c r="BI199" s="33" t="e">
        <f t="shared" si="30"/>
        <v>#DIV/0!</v>
      </c>
      <c r="BJ199" s="33" t="e">
        <f t="shared" si="31"/>
        <v>#DIV/0!</v>
      </c>
      <c r="BK199" s="33" t="e">
        <f t="shared" si="32"/>
        <v>#DIV/0!</v>
      </c>
      <c r="BL199" s="33" t="e">
        <f t="shared" si="33"/>
        <v>#DIV/0!</v>
      </c>
      <c r="BM199" s="33"/>
      <c r="BN199" s="33"/>
      <c r="BO199" s="33"/>
      <c r="BP199" s="33"/>
      <c r="BQ199" s="33"/>
      <c r="BR199" s="33"/>
      <c r="BS199" s="33"/>
      <c r="BT199" s="33"/>
      <c r="BU199" s="33"/>
      <c r="BV199" s="33"/>
      <c r="BW199" s="33"/>
      <c r="BX199" s="33"/>
      <c r="BY199" s="33"/>
      <c r="BZ199" s="33"/>
      <c r="CA199" s="33"/>
      <c r="CB199" s="33"/>
      <c r="CC199" s="33"/>
      <c r="CD199" s="33"/>
      <c r="CE199" s="33"/>
      <c r="CF199" s="33"/>
      <c r="CG199" s="33"/>
      <c r="CH199" s="33"/>
      <c r="CI199" s="33"/>
      <c r="CJ199" s="33"/>
      <c r="CK199" s="33"/>
      <c r="CL199" s="33"/>
      <c r="CM199" s="26"/>
    </row>
    <row r="200" spans="1:91">
      <c r="A200" s="26"/>
      <c r="B200" s="106"/>
      <c r="C200" s="26" t="s">
        <v>149</v>
      </c>
      <c r="D200" s="30"/>
      <c r="E200" s="30"/>
      <c r="F200" s="30"/>
      <c r="G200" s="31"/>
      <c r="H200" s="31"/>
      <c r="I200" s="31"/>
      <c r="J200" s="31"/>
      <c r="K200" s="31"/>
      <c r="L200" s="31"/>
      <c r="M200" s="22"/>
      <c r="N200" s="23"/>
      <c r="O200" s="26"/>
      <c r="P200" s="22"/>
      <c r="Q200" s="23"/>
      <c r="R200" s="31"/>
      <c r="S200" s="31"/>
      <c r="T200" s="31"/>
      <c r="U200" s="31"/>
      <c r="V200" s="31"/>
      <c r="W200" s="31"/>
      <c r="X200" s="31"/>
      <c r="Y200" s="31"/>
      <c r="Z200" s="31"/>
      <c r="AA200" s="32"/>
      <c r="AB200" s="32"/>
      <c r="AC200" s="32"/>
      <c r="AD200" s="32"/>
      <c r="AE200" s="32"/>
      <c r="AF200" s="32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33" t="e">
        <f t="shared" si="28"/>
        <v>#DIV/0!</v>
      </c>
      <c r="BH200" s="33" t="e">
        <f t="shared" si="29"/>
        <v>#DIV/0!</v>
      </c>
      <c r="BI200" s="33" t="e">
        <f t="shared" si="30"/>
        <v>#DIV/0!</v>
      </c>
      <c r="BJ200" s="33" t="e">
        <f t="shared" si="31"/>
        <v>#DIV/0!</v>
      </c>
      <c r="BK200" s="33" t="e">
        <f t="shared" si="32"/>
        <v>#DIV/0!</v>
      </c>
      <c r="BL200" s="33" t="e">
        <f t="shared" si="33"/>
        <v>#DIV/0!</v>
      </c>
      <c r="BM200" s="33"/>
      <c r="BN200" s="33"/>
      <c r="BO200" s="33"/>
      <c r="BP200" s="33"/>
      <c r="BQ200" s="33"/>
      <c r="BR200" s="33"/>
      <c r="BS200" s="33"/>
      <c r="BT200" s="33"/>
      <c r="BU200" s="33"/>
      <c r="BV200" s="33"/>
      <c r="BW200" s="33"/>
      <c r="BX200" s="33"/>
      <c r="BY200" s="33"/>
      <c r="BZ200" s="33"/>
      <c r="CA200" s="33"/>
      <c r="CB200" s="33"/>
      <c r="CC200" s="33"/>
      <c r="CD200" s="33"/>
      <c r="CE200" s="33"/>
      <c r="CF200" s="33"/>
      <c r="CG200" s="33"/>
      <c r="CH200" s="33"/>
      <c r="CI200" s="33"/>
      <c r="CJ200" s="33"/>
      <c r="CK200" s="33"/>
      <c r="CL200" s="33"/>
      <c r="CM200" s="26"/>
    </row>
    <row r="201" spans="1:91">
      <c r="A201" s="26"/>
      <c r="B201" s="106"/>
      <c r="C201" s="26" t="s">
        <v>150</v>
      </c>
      <c r="D201" s="30"/>
      <c r="E201" s="30"/>
      <c r="F201" s="30"/>
      <c r="G201" s="31"/>
      <c r="H201" s="31"/>
      <c r="I201" s="31"/>
      <c r="J201" s="31"/>
      <c r="K201" s="31"/>
      <c r="L201" s="31"/>
      <c r="M201" s="22"/>
      <c r="N201" s="23"/>
      <c r="O201" s="26"/>
      <c r="P201" s="22"/>
      <c r="Q201" s="23"/>
      <c r="R201" s="31"/>
      <c r="S201" s="31"/>
      <c r="T201" s="31"/>
      <c r="U201" s="31"/>
      <c r="V201" s="31"/>
      <c r="W201" s="31"/>
      <c r="X201" s="31"/>
      <c r="Y201" s="31"/>
      <c r="Z201" s="31"/>
      <c r="AA201" s="32"/>
      <c r="AB201" s="32"/>
      <c r="AC201" s="32"/>
      <c r="AD201" s="32"/>
      <c r="AE201" s="32"/>
      <c r="AF201" s="32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33" t="e">
        <f t="shared" si="28"/>
        <v>#DIV/0!</v>
      </c>
      <c r="BH201" s="33" t="e">
        <f t="shared" si="29"/>
        <v>#DIV/0!</v>
      </c>
      <c r="BI201" s="33" t="e">
        <f t="shared" si="30"/>
        <v>#DIV/0!</v>
      </c>
      <c r="BJ201" s="33" t="e">
        <f t="shared" si="31"/>
        <v>#DIV/0!</v>
      </c>
      <c r="BK201" s="33" t="e">
        <f t="shared" si="32"/>
        <v>#DIV/0!</v>
      </c>
      <c r="BL201" s="33" t="e">
        <f t="shared" si="33"/>
        <v>#DIV/0!</v>
      </c>
      <c r="BM201" s="33"/>
      <c r="BN201" s="33"/>
      <c r="BO201" s="33"/>
      <c r="BP201" s="33"/>
      <c r="BQ201" s="33"/>
      <c r="BR201" s="33"/>
      <c r="BS201" s="33"/>
      <c r="BT201" s="33"/>
      <c r="BU201" s="33"/>
      <c r="BV201" s="33"/>
      <c r="BW201" s="33"/>
      <c r="BX201" s="33"/>
      <c r="BY201" s="33"/>
      <c r="BZ201" s="33"/>
      <c r="CA201" s="33"/>
      <c r="CB201" s="33"/>
      <c r="CC201" s="33"/>
      <c r="CD201" s="33"/>
      <c r="CE201" s="33"/>
      <c r="CF201" s="33"/>
      <c r="CG201" s="33"/>
      <c r="CH201" s="33"/>
      <c r="CI201" s="33"/>
      <c r="CJ201" s="33"/>
      <c r="CK201" s="33"/>
      <c r="CL201" s="33"/>
      <c r="CM201" s="26"/>
    </row>
    <row r="202" spans="1:91" ht="16.5" thickBot="1">
      <c r="A202" s="26"/>
      <c r="B202" s="106"/>
      <c r="C202" s="26" t="s">
        <v>151</v>
      </c>
      <c r="D202" s="30"/>
      <c r="E202" s="30"/>
      <c r="F202" s="30"/>
      <c r="G202" s="31"/>
      <c r="H202" s="31"/>
      <c r="I202" s="31"/>
      <c r="J202" s="31"/>
      <c r="K202" s="31"/>
      <c r="L202" s="31"/>
      <c r="M202" s="24"/>
      <c r="N202" s="25"/>
      <c r="O202" s="26"/>
      <c r="P202" s="24"/>
      <c r="Q202" s="25"/>
      <c r="R202" s="31"/>
      <c r="S202" s="31"/>
      <c r="T202" s="31"/>
      <c r="U202" s="31"/>
      <c r="V202" s="31"/>
      <c r="W202" s="31"/>
      <c r="X202" s="31"/>
      <c r="Y202" s="31"/>
      <c r="Z202" s="31"/>
      <c r="AA202" s="32"/>
      <c r="AB202" s="32"/>
      <c r="AC202" s="32"/>
      <c r="AD202" s="32"/>
      <c r="AE202" s="32"/>
      <c r="AF202" s="32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33" t="e">
        <f t="shared" si="28"/>
        <v>#DIV/0!</v>
      </c>
      <c r="BH202" s="33" t="e">
        <f t="shared" si="29"/>
        <v>#DIV/0!</v>
      </c>
      <c r="BI202" s="33" t="e">
        <f t="shared" si="30"/>
        <v>#DIV/0!</v>
      </c>
      <c r="BJ202" s="33" t="e">
        <f t="shared" si="31"/>
        <v>#DIV/0!</v>
      </c>
      <c r="BK202" s="33" t="e">
        <f t="shared" si="32"/>
        <v>#DIV/0!</v>
      </c>
      <c r="BL202" s="33" t="e">
        <f t="shared" si="33"/>
        <v>#DIV/0!</v>
      </c>
      <c r="BM202" s="33"/>
      <c r="BN202" s="33"/>
      <c r="BO202" s="33"/>
      <c r="BP202" s="33"/>
      <c r="BQ202" s="33"/>
      <c r="BR202" s="33"/>
      <c r="BS202" s="33"/>
      <c r="BT202" s="33"/>
      <c r="BU202" s="33"/>
      <c r="BV202" s="33"/>
      <c r="BW202" s="33"/>
      <c r="BX202" s="33"/>
      <c r="BY202" s="33"/>
      <c r="BZ202" s="33"/>
      <c r="CA202" s="33"/>
      <c r="CB202" s="33"/>
      <c r="CC202" s="33"/>
      <c r="CD202" s="33"/>
      <c r="CE202" s="33"/>
      <c r="CF202" s="33"/>
      <c r="CG202" s="33"/>
      <c r="CH202" s="33"/>
      <c r="CI202" s="33"/>
      <c r="CJ202" s="33"/>
      <c r="CK202" s="33"/>
      <c r="CL202" s="33"/>
      <c r="CM202" s="26"/>
    </row>
    <row r="203" spans="1:91">
      <c r="A203" s="26"/>
      <c r="B203" s="106"/>
      <c r="C203" s="26" t="s">
        <v>104</v>
      </c>
      <c r="D203" s="30"/>
      <c r="E203" s="30"/>
      <c r="F203" s="30"/>
      <c r="G203" s="31"/>
      <c r="H203" s="31"/>
      <c r="I203" s="31"/>
      <c r="J203" s="31"/>
      <c r="K203" s="31"/>
      <c r="L203" s="31"/>
      <c r="M203" s="20"/>
      <c r="N203" s="21"/>
      <c r="O203" s="26"/>
      <c r="P203" s="20"/>
      <c r="Q203" s="2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2"/>
      <c r="AD203" s="32"/>
      <c r="AE203" s="32"/>
      <c r="AF203" s="32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26"/>
      <c r="AX203" s="26"/>
      <c r="AY203" s="26"/>
      <c r="AZ203" s="26"/>
      <c r="BA203" s="26"/>
      <c r="BB203" s="26"/>
      <c r="BC203" s="26"/>
      <c r="BD203" s="26"/>
      <c r="BE203" s="26"/>
      <c r="BF203" s="26"/>
      <c r="BG203" s="33" t="e">
        <f t="shared" si="28"/>
        <v>#DIV/0!</v>
      </c>
      <c r="BH203" s="33" t="e">
        <f t="shared" si="29"/>
        <v>#DIV/0!</v>
      </c>
      <c r="BI203" s="33" t="e">
        <f t="shared" si="30"/>
        <v>#DIV/0!</v>
      </c>
      <c r="BJ203" s="33" t="e">
        <f t="shared" si="31"/>
        <v>#DIV/0!</v>
      </c>
      <c r="BK203" s="33" t="e">
        <f t="shared" si="32"/>
        <v>#DIV/0!</v>
      </c>
      <c r="BL203" s="33" t="e">
        <f t="shared" si="33"/>
        <v>#DIV/0!</v>
      </c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26"/>
    </row>
    <row r="204" spans="1:91">
      <c r="A204" s="26"/>
      <c r="B204" s="106"/>
      <c r="C204" s="26" t="s">
        <v>105</v>
      </c>
      <c r="D204" s="30"/>
      <c r="E204" s="30"/>
      <c r="F204" s="30"/>
      <c r="G204" s="31"/>
      <c r="H204" s="31"/>
      <c r="I204" s="31"/>
      <c r="J204" s="31"/>
      <c r="K204" s="31"/>
      <c r="L204" s="31"/>
      <c r="M204" s="22"/>
      <c r="N204" s="23"/>
      <c r="O204" s="26"/>
      <c r="P204" s="22"/>
      <c r="Q204" s="23"/>
      <c r="R204" s="31"/>
      <c r="S204" s="31"/>
      <c r="T204" s="31"/>
      <c r="U204" s="31"/>
      <c r="V204" s="31"/>
      <c r="W204" s="31"/>
      <c r="X204" s="31"/>
      <c r="Y204" s="31"/>
      <c r="Z204" s="31"/>
      <c r="AA204" s="32"/>
      <c r="AB204" s="32"/>
      <c r="AC204" s="32"/>
      <c r="AD204" s="32"/>
      <c r="AE204" s="32"/>
      <c r="AF204" s="32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26"/>
      <c r="AX204" s="26"/>
      <c r="AY204" s="26"/>
      <c r="AZ204" s="26"/>
      <c r="BA204" s="26"/>
      <c r="BB204" s="26"/>
      <c r="BC204" s="26"/>
      <c r="BD204" s="26"/>
      <c r="BE204" s="26"/>
      <c r="BF204" s="26"/>
      <c r="BG204" s="33" t="e">
        <f t="shared" si="28"/>
        <v>#DIV/0!</v>
      </c>
      <c r="BH204" s="33" t="e">
        <f t="shared" si="29"/>
        <v>#DIV/0!</v>
      </c>
      <c r="BI204" s="33" t="e">
        <f t="shared" si="30"/>
        <v>#DIV/0!</v>
      </c>
      <c r="BJ204" s="33" t="e">
        <f t="shared" si="31"/>
        <v>#DIV/0!</v>
      </c>
      <c r="BK204" s="33" t="e">
        <f t="shared" si="32"/>
        <v>#DIV/0!</v>
      </c>
      <c r="BL204" s="33" t="e">
        <f t="shared" si="33"/>
        <v>#DIV/0!</v>
      </c>
      <c r="BM204" s="33"/>
      <c r="BN204" s="33"/>
      <c r="BO204" s="33"/>
      <c r="BP204" s="33"/>
      <c r="BQ204" s="33"/>
      <c r="BR204" s="33"/>
      <c r="BS204" s="33"/>
      <c r="BT204" s="33"/>
      <c r="BU204" s="33"/>
      <c r="BV204" s="33"/>
      <c r="BW204" s="33"/>
      <c r="BX204" s="33"/>
      <c r="BY204" s="33"/>
      <c r="BZ204" s="33"/>
      <c r="CA204" s="33"/>
      <c r="CB204" s="33"/>
      <c r="CC204" s="33"/>
      <c r="CD204" s="33"/>
      <c r="CE204" s="33"/>
      <c r="CF204" s="33"/>
      <c r="CG204" s="33"/>
      <c r="CH204" s="33"/>
      <c r="CI204" s="33"/>
      <c r="CJ204" s="33"/>
      <c r="CK204" s="33"/>
      <c r="CL204" s="33"/>
      <c r="CM204" s="26"/>
    </row>
    <row r="205" spans="1:91">
      <c r="A205" s="26"/>
      <c r="B205" s="106"/>
      <c r="C205" s="26" t="s">
        <v>106</v>
      </c>
      <c r="D205" s="30"/>
      <c r="E205" s="30"/>
      <c r="F205" s="30"/>
      <c r="G205" s="31"/>
      <c r="H205" s="31"/>
      <c r="I205" s="31"/>
      <c r="J205" s="31"/>
      <c r="K205" s="31"/>
      <c r="L205" s="31"/>
      <c r="M205" s="22"/>
      <c r="N205" s="23"/>
      <c r="O205" s="26"/>
      <c r="P205" s="22"/>
      <c r="Q205" s="23"/>
      <c r="R205" s="31"/>
      <c r="S205" s="31"/>
      <c r="T205" s="31"/>
      <c r="U205" s="31"/>
      <c r="V205" s="31"/>
      <c r="W205" s="31"/>
      <c r="X205" s="31"/>
      <c r="Y205" s="31"/>
      <c r="Z205" s="31"/>
      <c r="AA205" s="32"/>
      <c r="AB205" s="32"/>
      <c r="AC205" s="32"/>
      <c r="AD205" s="32"/>
      <c r="AE205" s="32"/>
      <c r="AF205" s="32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33" t="e">
        <f t="shared" si="28"/>
        <v>#DIV/0!</v>
      </c>
      <c r="BH205" s="33" t="e">
        <f t="shared" si="29"/>
        <v>#DIV/0!</v>
      </c>
      <c r="BI205" s="33" t="e">
        <f t="shared" si="30"/>
        <v>#DIV/0!</v>
      </c>
      <c r="BJ205" s="33" t="e">
        <f t="shared" si="31"/>
        <v>#DIV/0!</v>
      </c>
      <c r="BK205" s="33" t="e">
        <f t="shared" si="32"/>
        <v>#DIV/0!</v>
      </c>
      <c r="BL205" s="33" t="e">
        <f t="shared" si="33"/>
        <v>#DIV/0!</v>
      </c>
      <c r="BM205" s="33"/>
      <c r="BN205" s="33"/>
      <c r="BO205" s="33"/>
      <c r="BP205" s="33"/>
      <c r="BQ205" s="33"/>
      <c r="BR205" s="33"/>
      <c r="BS205" s="33"/>
      <c r="BT205" s="33"/>
      <c r="BU205" s="33"/>
      <c r="BV205" s="33"/>
      <c r="BW205" s="33"/>
      <c r="BX205" s="33"/>
      <c r="BY205" s="33"/>
      <c r="BZ205" s="33"/>
      <c r="CA205" s="33"/>
      <c r="CB205" s="33"/>
      <c r="CC205" s="33"/>
      <c r="CD205" s="33"/>
      <c r="CE205" s="33"/>
      <c r="CF205" s="33"/>
      <c r="CG205" s="33"/>
      <c r="CH205" s="33"/>
      <c r="CI205" s="33"/>
      <c r="CJ205" s="33"/>
      <c r="CK205" s="33"/>
      <c r="CL205" s="33"/>
      <c r="CM205" s="26"/>
    </row>
    <row r="206" spans="1:91" ht="16.5" thickBot="1">
      <c r="A206" s="26"/>
      <c r="B206" s="106"/>
      <c r="C206" s="26" t="s">
        <v>107</v>
      </c>
      <c r="D206" s="30"/>
      <c r="E206" s="30"/>
      <c r="F206" s="30"/>
      <c r="G206" s="31"/>
      <c r="H206" s="31"/>
      <c r="I206" s="31"/>
      <c r="J206" s="31"/>
      <c r="K206" s="31"/>
      <c r="L206" s="31"/>
      <c r="M206" s="24"/>
      <c r="N206" s="25"/>
      <c r="O206" s="26"/>
      <c r="P206" s="24"/>
      <c r="Q206" s="25"/>
      <c r="R206" s="31"/>
      <c r="S206" s="31"/>
      <c r="T206" s="31"/>
      <c r="U206" s="31"/>
      <c r="V206" s="31"/>
      <c r="W206" s="31"/>
      <c r="X206" s="31"/>
      <c r="Y206" s="31"/>
      <c r="Z206" s="31"/>
      <c r="AA206" s="32"/>
      <c r="AB206" s="32"/>
      <c r="AC206" s="32"/>
      <c r="AD206" s="32"/>
      <c r="AE206" s="32"/>
      <c r="AF206" s="32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33" t="e">
        <f t="shared" si="28"/>
        <v>#DIV/0!</v>
      </c>
      <c r="BH206" s="33" t="e">
        <f t="shared" si="29"/>
        <v>#DIV/0!</v>
      </c>
      <c r="BI206" s="33" t="e">
        <f t="shared" si="30"/>
        <v>#DIV/0!</v>
      </c>
      <c r="BJ206" s="33" t="e">
        <f t="shared" si="31"/>
        <v>#DIV/0!</v>
      </c>
      <c r="BK206" s="33" t="e">
        <f t="shared" si="32"/>
        <v>#DIV/0!</v>
      </c>
      <c r="BL206" s="33" t="e">
        <f t="shared" si="33"/>
        <v>#DIV/0!</v>
      </c>
      <c r="BM206" s="33"/>
      <c r="BN206" s="33"/>
      <c r="BO206" s="33"/>
      <c r="BP206" s="33"/>
      <c r="BQ206" s="33"/>
      <c r="BR206" s="33"/>
      <c r="BS206" s="33"/>
      <c r="BT206" s="33"/>
      <c r="BU206" s="33"/>
      <c r="BV206" s="33"/>
      <c r="BW206" s="33"/>
      <c r="BX206" s="33"/>
      <c r="BY206" s="33"/>
      <c r="BZ206" s="33"/>
      <c r="CA206" s="33"/>
      <c r="CB206" s="33"/>
      <c r="CC206" s="33"/>
      <c r="CD206" s="33"/>
      <c r="CE206" s="33"/>
      <c r="CF206" s="33"/>
      <c r="CG206" s="33"/>
      <c r="CH206" s="33"/>
      <c r="CI206" s="33"/>
      <c r="CJ206" s="33"/>
      <c r="CK206" s="33"/>
      <c r="CL206" s="33"/>
      <c r="CM206" s="26"/>
    </row>
    <row r="207" spans="1:91">
      <c r="A207" s="26"/>
      <c r="B207" s="106"/>
      <c r="C207" s="26" t="s">
        <v>196</v>
      </c>
      <c r="D207" s="30"/>
      <c r="E207" s="30"/>
      <c r="F207" s="30"/>
      <c r="G207" s="31"/>
      <c r="H207" s="31"/>
      <c r="I207" s="31"/>
      <c r="J207" s="31"/>
      <c r="K207" s="31"/>
      <c r="L207" s="31"/>
      <c r="M207" s="20"/>
      <c r="N207" s="21"/>
      <c r="O207" s="26"/>
      <c r="P207" s="20"/>
      <c r="Q207" s="21"/>
      <c r="R207" s="31"/>
      <c r="S207" s="31"/>
      <c r="T207" s="31"/>
      <c r="U207" s="31"/>
      <c r="V207" s="31"/>
      <c r="W207" s="31"/>
      <c r="X207" s="31"/>
      <c r="Y207" s="31"/>
      <c r="Z207" s="31"/>
      <c r="AA207" s="32"/>
      <c r="AB207" s="32"/>
      <c r="AC207" s="32"/>
      <c r="AD207" s="32"/>
      <c r="AE207" s="32"/>
      <c r="AF207" s="32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26"/>
      <c r="AX207" s="26"/>
      <c r="AY207" s="26"/>
      <c r="AZ207" s="26"/>
      <c r="BA207" s="26"/>
      <c r="BB207" s="26"/>
      <c r="BC207" s="26"/>
      <c r="BD207" s="26"/>
      <c r="BE207" s="26"/>
      <c r="BF207" s="26"/>
      <c r="BG207" s="33" t="e">
        <f t="shared" si="28"/>
        <v>#DIV/0!</v>
      </c>
      <c r="BH207" s="33" t="e">
        <f t="shared" si="29"/>
        <v>#DIV/0!</v>
      </c>
      <c r="BI207" s="33" t="e">
        <f t="shared" si="30"/>
        <v>#DIV/0!</v>
      </c>
      <c r="BJ207" s="33" t="e">
        <f t="shared" si="31"/>
        <v>#DIV/0!</v>
      </c>
      <c r="BK207" s="33" t="e">
        <f t="shared" si="32"/>
        <v>#DIV/0!</v>
      </c>
      <c r="BL207" s="33" t="e">
        <f t="shared" si="33"/>
        <v>#DIV/0!</v>
      </c>
      <c r="BM207" s="33"/>
      <c r="BN207" s="33"/>
      <c r="BO207" s="33"/>
      <c r="BP207" s="33"/>
      <c r="BQ207" s="33"/>
      <c r="BR207" s="33"/>
      <c r="BS207" s="33"/>
      <c r="BT207" s="33"/>
      <c r="BU207" s="33"/>
      <c r="BV207" s="33"/>
      <c r="BW207" s="33"/>
      <c r="BX207" s="33"/>
      <c r="BY207" s="33"/>
      <c r="BZ207" s="33"/>
      <c r="CA207" s="33"/>
      <c r="CB207" s="33"/>
      <c r="CC207" s="33"/>
      <c r="CD207" s="33"/>
      <c r="CE207" s="33"/>
      <c r="CF207" s="33"/>
      <c r="CG207" s="33"/>
      <c r="CH207" s="33"/>
      <c r="CI207" s="33"/>
      <c r="CJ207" s="33"/>
      <c r="CK207" s="33"/>
      <c r="CL207" s="33"/>
      <c r="CM207" s="26"/>
    </row>
    <row r="208" spans="1:91">
      <c r="A208" s="26"/>
      <c r="B208" s="106"/>
      <c r="C208" s="26" t="s">
        <v>197</v>
      </c>
      <c r="D208" s="30"/>
      <c r="E208" s="30"/>
      <c r="F208" s="30"/>
      <c r="G208" s="31"/>
      <c r="H208" s="31"/>
      <c r="I208" s="31"/>
      <c r="J208" s="31"/>
      <c r="K208" s="31"/>
      <c r="L208" s="31"/>
      <c r="M208" s="22"/>
      <c r="N208" s="23"/>
      <c r="O208" s="26"/>
      <c r="P208" s="22"/>
      <c r="Q208" s="23"/>
      <c r="R208" s="31"/>
      <c r="S208" s="31"/>
      <c r="T208" s="31"/>
      <c r="U208" s="31"/>
      <c r="V208" s="31"/>
      <c r="W208" s="31"/>
      <c r="X208" s="31"/>
      <c r="Y208" s="31"/>
      <c r="Z208" s="31"/>
      <c r="AA208" s="32"/>
      <c r="AB208" s="32"/>
      <c r="AC208" s="32"/>
      <c r="AD208" s="32"/>
      <c r="AE208" s="32"/>
      <c r="AF208" s="32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33" t="e">
        <f t="shared" si="28"/>
        <v>#DIV/0!</v>
      </c>
      <c r="BH208" s="33" t="e">
        <f t="shared" si="29"/>
        <v>#DIV/0!</v>
      </c>
      <c r="BI208" s="33" t="e">
        <f t="shared" si="30"/>
        <v>#DIV/0!</v>
      </c>
      <c r="BJ208" s="33" t="e">
        <f t="shared" si="31"/>
        <v>#DIV/0!</v>
      </c>
      <c r="BK208" s="33" t="e">
        <f t="shared" si="32"/>
        <v>#DIV/0!</v>
      </c>
      <c r="BL208" s="33" t="e">
        <f t="shared" si="33"/>
        <v>#DIV/0!</v>
      </c>
      <c r="BM208" s="33"/>
      <c r="BN208" s="33"/>
      <c r="BO208" s="33"/>
      <c r="BP208" s="33"/>
      <c r="BQ208" s="33"/>
      <c r="BR208" s="33"/>
      <c r="BS208" s="33"/>
      <c r="BT208" s="33"/>
      <c r="BU208" s="33"/>
      <c r="BV208" s="33"/>
      <c r="BW208" s="33"/>
      <c r="BX208" s="33"/>
      <c r="BY208" s="33"/>
      <c r="BZ208" s="33"/>
      <c r="CA208" s="33"/>
      <c r="CB208" s="33"/>
      <c r="CC208" s="33"/>
      <c r="CD208" s="33"/>
      <c r="CE208" s="33"/>
      <c r="CF208" s="33"/>
      <c r="CG208" s="33"/>
      <c r="CH208" s="33"/>
      <c r="CI208" s="33"/>
      <c r="CJ208" s="33"/>
      <c r="CK208" s="33"/>
      <c r="CL208" s="33"/>
      <c r="CM208" s="26"/>
    </row>
    <row r="209" spans="1:91">
      <c r="A209" s="26"/>
      <c r="B209" s="106"/>
      <c r="C209" s="26" t="s">
        <v>198</v>
      </c>
      <c r="D209" s="30"/>
      <c r="E209" s="30"/>
      <c r="F209" s="30"/>
      <c r="G209" s="31"/>
      <c r="H209" s="31"/>
      <c r="I209" s="31"/>
      <c r="J209" s="31"/>
      <c r="K209" s="31"/>
      <c r="L209" s="31"/>
      <c r="M209" s="22"/>
      <c r="N209" s="23"/>
      <c r="O209" s="26"/>
      <c r="P209" s="22"/>
      <c r="Q209" s="23"/>
      <c r="R209" s="31"/>
      <c r="S209" s="31"/>
      <c r="T209" s="31"/>
      <c r="U209" s="31"/>
      <c r="V209" s="31"/>
      <c r="W209" s="31"/>
      <c r="X209" s="31"/>
      <c r="Y209" s="31"/>
      <c r="Z209" s="31"/>
      <c r="AA209" s="32"/>
      <c r="AB209" s="32"/>
      <c r="AC209" s="32"/>
      <c r="AD209" s="32"/>
      <c r="AE209" s="32"/>
      <c r="AF209" s="32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33" t="e">
        <f t="shared" si="28"/>
        <v>#DIV/0!</v>
      </c>
      <c r="BH209" s="33" t="e">
        <f t="shared" si="29"/>
        <v>#DIV/0!</v>
      </c>
      <c r="BI209" s="33" t="e">
        <f t="shared" si="30"/>
        <v>#DIV/0!</v>
      </c>
      <c r="BJ209" s="33" t="e">
        <f t="shared" si="31"/>
        <v>#DIV/0!</v>
      </c>
      <c r="BK209" s="33" t="e">
        <f t="shared" si="32"/>
        <v>#DIV/0!</v>
      </c>
      <c r="BL209" s="33" t="e">
        <f t="shared" si="33"/>
        <v>#DIV/0!</v>
      </c>
      <c r="BM209" s="33"/>
      <c r="BN209" s="33"/>
      <c r="BO209" s="33"/>
      <c r="BP209" s="33"/>
      <c r="BQ209" s="33"/>
      <c r="BR209" s="33"/>
      <c r="BS209" s="33"/>
      <c r="BT209" s="33"/>
      <c r="BU209" s="33"/>
      <c r="BV209" s="33"/>
      <c r="BW209" s="33"/>
      <c r="BX209" s="33"/>
      <c r="BY209" s="33"/>
      <c r="BZ209" s="33"/>
      <c r="CA209" s="33"/>
      <c r="CB209" s="33"/>
      <c r="CC209" s="33"/>
      <c r="CD209" s="33"/>
      <c r="CE209" s="33"/>
      <c r="CF209" s="33"/>
      <c r="CG209" s="33"/>
      <c r="CH209" s="33"/>
      <c r="CI209" s="33"/>
      <c r="CJ209" s="33"/>
      <c r="CK209" s="33"/>
      <c r="CL209" s="33"/>
      <c r="CM209" s="26"/>
    </row>
    <row r="210" spans="1:91" ht="16.5" thickBot="1">
      <c r="A210" s="26"/>
      <c r="B210" s="107"/>
      <c r="C210" s="26" t="s">
        <v>199</v>
      </c>
      <c r="D210" s="30"/>
      <c r="E210" s="30"/>
      <c r="F210" s="30"/>
      <c r="G210" s="31"/>
      <c r="H210" s="31"/>
      <c r="I210" s="31"/>
      <c r="J210" s="31"/>
      <c r="K210" s="31"/>
      <c r="L210" s="31"/>
      <c r="M210" s="24"/>
      <c r="N210" s="25"/>
      <c r="O210" s="26"/>
      <c r="P210" s="24"/>
      <c r="Q210" s="25"/>
      <c r="R210" s="31"/>
      <c r="S210" s="31"/>
      <c r="T210" s="31"/>
      <c r="U210" s="31"/>
      <c r="V210" s="31"/>
      <c r="W210" s="31"/>
      <c r="X210" s="31"/>
      <c r="Y210" s="31"/>
      <c r="Z210" s="31"/>
      <c r="AA210" s="32"/>
      <c r="AB210" s="32"/>
      <c r="AC210" s="32"/>
      <c r="AD210" s="32"/>
      <c r="AE210" s="32"/>
      <c r="AF210" s="32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33" t="e">
        <f t="shared" si="28"/>
        <v>#DIV/0!</v>
      </c>
      <c r="BH210" s="33" t="e">
        <f t="shared" si="29"/>
        <v>#DIV/0!</v>
      </c>
      <c r="BI210" s="33" t="e">
        <f t="shared" si="30"/>
        <v>#DIV/0!</v>
      </c>
      <c r="BJ210" s="33" t="e">
        <f t="shared" si="31"/>
        <v>#DIV/0!</v>
      </c>
      <c r="BK210" s="33" t="e">
        <f t="shared" si="32"/>
        <v>#DIV/0!</v>
      </c>
      <c r="BL210" s="33" t="e">
        <f t="shared" si="33"/>
        <v>#DIV/0!</v>
      </c>
      <c r="BM210" s="33"/>
      <c r="BN210" s="33"/>
      <c r="BO210" s="33"/>
      <c r="BP210" s="33"/>
      <c r="BQ210" s="33"/>
      <c r="BR210" s="33"/>
      <c r="BS210" s="33"/>
      <c r="BT210" s="33"/>
      <c r="BU210" s="33"/>
      <c r="BV210" s="33"/>
      <c r="BW210" s="33"/>
      <c r="BX210" s="33"/>
      <c r="BY210" s="33"/>
      <c r="BZ210" s="33"/>
      <c r="CA210" s="33"/>
      <c r="CB210" s="33"/>
      <c r="CC210" s="33"/>
      <c r="CD210" s="33"/>
      <c r="CE210" s="33"/>
      <c r="CF210" s="33"/>
      <c r="CG210" s="33"/>
      <c r="CH210" s="33"/>
      <c r="CI210" s="33"/>
      <c r="CJ210" s="33"/>
      <c r="CK210" s="33"/>
      <c r="CL210" s="33"/>
      <c r="CM210" s="26"/>
    </row>
    <row r="211" spans="1:91">
      <c r="A211" s="26"/>
      <c r="B211" s="105" t="s">
        <v>287</v>
      </c>
      <c r="C211" s="26" t="s">
        <v>100</v>
      </c>
      <c r="D211" s="30"/>
      <c r="E211" s="30"/>
      <c r="F211" s="30"/>
      <c r="G211" s="31">
        <v>62062821</v>
      </c>
      <c r="H211" s="31">
        <v>44198904</v>
      </c>
      <c r="I211" s="31">
        <v>5934512</v>
      </c>
      <c r="J211" s="31">
        <v>61090011</v>
      </c>
      <c r="K211" s="31">
        <v>43789817</v>
      </c>
      <c r="L211" s="31">
        <v>5903054</v>
      </c>
      <c r="M211" s="14"/>
      <c r="N211" s="15"/>
      <c r="O211" s="31"/>
      <c r="P211" s="14"/>
      <c r="Q211" s="15"/>
      <c r="R211" s="31"/>
      <c r="S211" s="31"/>
      <c r="T211" s="31"/>
      <c r="U211" s="31"/>
      <c r="V211" s="31"/>
      <c r="W211" s="31"/>
      <c r="X211" s="31"/>
      <c r="Y211" s="31"/>
      <c r="Z211" s="31"/>
      <c r="AA211" s="32">
        <v>63240120</v>
      </c>
      <c r="AB211" s="32">
        <v>45596618</v>
      </c>
      <c r="AC211" s="32">
        <v>8293638</v>
      </c>
      <c r="AD211" s="32">
        <v>62269124</v>
      </c>
      <c r="AE211" s="32">
        <v>45195456</v>
      </c>
      <c r="AF211" s="32">
        <v>8348240</v>
      </c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33">
        <f t="shared" si="28"/>
        <v>-1.861633089880288E-2</v>
      </c>
      <c r="BH211" s="33">
        <f t="shared" si="29"/>
        <v>-3.06538963043268E-2</v>
      </c>
      <c r="BI211" s="33">
        <f t="shared" si="30"/>
        <v>-0.28445008089333057</v>
      </c>
      <c r="BJ211" s="33">
        <f t="shared" si="31"/>
        <v>-1.8935756989290509E-2</v>
      </c>
      <c r="BK211" s="33">
        <f t="shared" si="32"/>
        <v>-3.1101334612046005E-2</v>
      </c>
      <c r="BL211" s="33">
        <f t="shared" si="33"/>
        <v>-0.2928983833718245</v>
      </c>
      <c r="BM211" s="33"/>
      <c r="BN211" s="33"/>
      <c r="BO211" s="33"/>
      <c r="BP211" s="33"/>
      <c r="BQ211" s="33"/>
      <c r="BR211" s="33"/>
      <c r="BS211" s="33"/>
      <c r="BT211" s="33"/>
      <c r="BU211" s="33"/>
      <c r="BV211" s="33"/>
      <c r="BW211" s="33"/>
      <c r="BX211" s="33"/>
      <c r="BY211" s="33"/>
      <c r="BZ211" s="33"/>
      <c r="CA211" s="33"/>
      <c r="CB211" s="33"/>
      <c r="CC211" s="33"/>
      <c r="CD211" s="33"/>
      <c r="CE211" s="33"/>
      <c r="CF211" s="33"/>
      <c r="CG211" s="33"/>
      <c r="CH211" s="33"/>
      <c r="CI211" s="33"/>
      <c r="CJ211" s="33"/>
      <c r="CK211" s="33"/>
      <c r="CL211" s="33"/>
      <c r="CM211" s="26"/>
    </row>
    <row r="212" spans="1:91">
      <c r="A212" s="26"/>
      <c r="B212" s="106"/>
      <c r="C212" s="26" t="s">
        <v>101</v>
      </c>
      <c r="D212" s="30"/>
      <c r="E212" s="30"/>
      <c r="F212" s="30"/>
      <c r="G212" s="31">
        <v>28929118</v>
      </c>
      <c r="H212" s="31">
        <v>21062554</v>
      </c>
      <c r="I212" s="31">
        <v>2671808</v>
      </c>
      <c r="J212" s="31">
        <v>28769629</v>
      </c>
      <c r="K212" s="31">
        <v>21043127</v>
      </c>
      <c r="L212" s="31">
        <v>2664348</v>
      </c>
      <c r="M212" s="16"/>
      <c r="N212" s="17"/>
      <c r="O212" s="31"/>
      <c r="P212" s="16"/>
      <c r="Q212" s="17"/>
      <c r="R212" s="31"/>
      <c r="S212" s="31"/>
      <c r="T212" s="31"/>
      <c r="U212" s="31"/>
      <c r="V212" s="31"/>
      <c r="W212" s="31"/>
      <c r="X212" s="31"/>
      <c r="Y212" s="31"/>
      <c r="Z212" s="31"/>
      <c r="AA212" s="32">
        <v>29472545</v>
      </c>
      <c r="AB212" s="32">
        <v>21730591</v>
      </c>
      <c r="AC212" s="32">
        <v>3760893</v>
      </c>
      <c r="AD212" s="32">
        <v>29295268</v>
      </c>
      <c r="AE212" s="32">
        <v>21692701</v>
      </c>
      <c r="AF212" s="32">
        <v>3776824</v>
      </c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33">
        <f t="shared" si="28"/>
        <v>-1.8438414463359032E-2</v>
      </c>
      <c r="BH212" s="33">
        <f t="shared" si="29"/>
        <v>-3.0741777800704972E-2</v>
      </c>
      <c r="BI212" s="33">
        <f t="shared" si="30"/>
        <v>-0.2895814903534879</v>
      </c>
      <c r="BJ212" s="33">
        <f t="shared" si="31"/>
        <v>-1.7942795402998146E-2</v>
      </c>
      <c r="BK212" s="33">
        <f t="shared" si="32"/>
        <v>-2.994435778191018E-2</v>
      </c>
      <c r="BL212" s="33">
        <f t="shared" si="33"/>
        <v>-0.29455330722321194</v>
      </c>
      <c r="BM212" s="33"/>
      <c r="BN212" s="33"/>
      <c r="BO212" s="33"/>
      <c r="BP212" s="33"/>
      <c r="BQ212" s="33"/>
      <c r="BR212" s="33"/>
      <c r="BS212" s="33"/>
      <c r="BT212" s="33"/>
      <c r="BU212" s="33"/>
      <c r="BV212" s="33"/>
      <c r="BW212" s="33"/>
      <c r="BX212" s="33"/>
      <c r="BY212" s="33"/>
      <c r="BZ212" s="33"/>
      <c r="CA212" s="33"/>
      <c r="CB212" s="33"/>
      <c r="CC212" s="33"/>
      <c r="CD212" s="33"/>
      <c r="CE212" s="33"/>
      <c r="CF212" s="33"/>
      <c r="CG212" s="33"/>
      <c r="CH212" s="33"/>
      <c r="CI212" s="33"/>
      <c r="CJ212" s="33"/>
      <c r="CK212" s="33"/>
      <c r="CL212" s="33"/>
      <c r="CM212" s="26"/>
    </row>
    <row r="213" spans="1:91">
      <c r="A213" s="26"/>
      <c r="B213" s="106"/>
      <c r="C213" s="26" t="s">
        <v>102</v>
      </c>
      <c r="D213" s="30"/>
      <c r="E213" s="30"/>
      <c r="F213" s="30"/>
      <c r="G213" s="31">
        <v>14386896</v>
      </c>
      <c r="H213" s="31">
        <v>10829741</v>
      </c>
      <c r="I213" s="31">
        <v>1178119</v>
      </c>
      <c r="J213" s="31">
        <v>14389542</v>
      </c>
      <c r="K213" s="31">
        <v>10854037</v>
      </c>
      <c r="L213" s="31">
        <v>1180158</v>
      </c>
      <c r="M213" s="16"/>
      <c r="N213" s="17"/>
      <c r="O213" s="31"/>
      <c r="P213" s="16"/>
      <c r="Q213" s="17"/>
      <c r="R213" s="31"/>
      <c r="S213" s="31"/>
      <c r="T213" s="31"/>
      <c r="U213" s="31"/>
      <c r="V213" s="31"/>
      <c r="W213" s="31"/>
      <c r="X213" s="31"/>
      <c r="Y213" s="31"/>
      <c r="Z213" s="31"/>
      <c r="AA213" s="32">
        <v>14559789</v>
      </c>
      <c r="AB213" s="32">
        <v>11094899</v>
      </c>
      <c r="AC213" s="32">
        <v>1689018</v>
      </c>
      <c r="AD213" s="32">
        <v>14534272</v>
      </c>
      <c r="AE213" s="32">
        <v>11101070</v>
      </c>
      <c r="AF213" s="32">
        <v>1694038</v>
      </c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33">
        <f t="shared" si="28"/>
        <v>-1.1874691315925001E-2</v>
      </c>
      <c r="BH213" s="33">
        <f t="shared" si="29"/>
        <v>-2.3899090924577093E-2</v>
      </c>
      <c r="BI213" s="33">
        <f t="shared" si="30"/>
        <v>-0.30248286282324999</v>
      </c>
      <c r="BJ213" s="33">
        <f t="shared" si="31"/>
        <v>-9.9578430897674375E-3</v>
      </c>
      <c r="BK213" s="33">
        <f t="shared" si="32"/>
        <v>-2.2253080108494028E-2</v>
      </c>
      <c r="BL213" s="33">
        <f t="shared" si="33"/>
        <v>-0.30334620592926487</v>
      </c>
      <c r="BM213" s="33"/>
      <c r="BN213" s="33"/>
      <c r="BO213" s="33"/>
      <c r="BP213" s="33"/>
      <c r="BQ213" s="33"/>
      <c r="BR213" s="33"/>
      <c r="BS213" s="33"/>
      <c r="BT213" s="33"/>
      <c r="BU213" s="33"/>
      <c r="BV213" s="33"/>
      <c r="BW213" s="33"/>
      <c r="BX213" s="33"/>
      <c r="BY213" s="33"/>
      <c r="BZ213" s="33"/>
      <c r="CA213" s="33"/>
      <c r="CB213" s="33"/>
      <c r="CC213" s="33"/>
      <c r="CD213" s="33"/>
      <c r="CE213" s="33"/>
      <c r="CF213" s="33"/>
      <c r="CG213" s="33"/>
      <c r="CH213" s="33"/>
      <c r="CI213" s="33"/>
      <c r="CJ213" s="33"/>
      <c r="CK213" s="33"/>
      <c r="CL213" s="33"/>
      <c r="CM213" s="26"/>
    </row>
    <row r="214" spans="1:91" ht="16.5" thickBot="1">
      <c r="A214" s="26"/>
      <c r="B214" s="106"/>
      <c r="C214" s="26" t="s">
        <v>103</v>
      </c>
      <c r="D214" s="30"/>
      <c r="E214" s="30"/>
      <c r="F214" s="30"/>
      <c r="G214" s="31">
        <v>7396265</v>
      </c>
      <c r="H214" s="31">
        <v>5725167</v>
      </c>
      <c r="I214" s="31">
        <v>504024</v>
      </c>
      <c r="J214" s="31">
        <v>7375199</v>
      </c>
      <c r="K214" s="31">
        <v>5717659</v>
      </c>
      <c r="L214" s="31">
        <v>503027</v>
      </c>
      <c r="M214" s="18"/>
      <c r="N214" s="19"/>
      <c r="O214" s="31"/>
      <c r="P214" s="18"/>
      <c r="Q214" s="19"/>
      <c r="R214" s="31"/>
      <c r="S214" s="31"/>
      <c r="T214" s="31"/>
      <c r="U214" s="31"/>
      <c r="V214" s="31"/>
      <c r="W214" s="31"/>
      <c r="X214" s="31"/>
      <c r="Y214" s="31"/>
      <c r="Z214" s="31"/>
      <c r="AA214" s="32">
        <v>7516627</v>
      </c>
      <c r="AB214" s="32">
        <v>5886172</v>
      </c>
      <c r="AC214" s="32">
        <v>759834</v>
      </c>
      <c r="AD214" s="32">
        <v>7492860</v>
      </c>
      <c r="AE214" s="32">
        <v>5875494</v>
      </c>
      <c r="AF214" s="32">
        <v>755130</v>
      </c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33">
        <f t="shared" si="28"/>
        <v>-1.6012767428794872E-2</v>
      </c>
      <c r="BH214" s="33">
        <f t="shared" si="29"/>
        <v>-2.7353091279017971E-2</v>
      </c>
      <c r="BI214" s="33">
        <f t="shared" si="30"/>
        <v>-0.33666564012665923</v>
      </c>
      <c r="BJ214" s="33">
        <f t="shared" si="31"/>
        <v>-1.570308266803333E-2</v>
      </c>
      <c r="BK214" s="33">
        <f t="shared" si="32"/>
        <v>-2.6863273113716057E-2</v>
      </c>
      <c r="BL214" s="33">
        <f t="shared" si="33"/>
        <v>-0.33385377352243983</v>
      </c>
      <c r="BM214" s="33"/>
      <c r="BN214" s="33"/>
      <c r="BO214" s="33"/>
      <c r="BP214" s="33"/>
      <c r="BQ214" s="33"/>
      <c r="BR214" s="33"/>
      <c r="BS214" s="33"/>
      <c r="BT214" s="33"/>
      <c r="BU214" s="33"/>
      <c r="BV214" s="33"/>
      <c r="BW214" s="33"/>
      <c r="BX214" s="33"/>
      <c r="BY214" s="33"/>
      <c r="BZ214" s="33"/>
      <c r="CA214" s="33"/>
      <c r="CB214" s="33"/>
      <c r="CC214" s="33"/>
      <c r="CD214" s="33"/>
      <c r="CE214" s="33"/>
      <c r="CF214" s="33"/>
      <c r="CG214" s="33"/>
      <c r="CH214" s="33"/>
      <c r="CI214" s="33"/>
      <c r="CJ214" s="33"/>
      <c r="CK214" s="33"/>
      <c r="CL214" s="33"/>
      <c r="CM214" s="26"/>
    </row>
    <row r="215" spans="1:91">
      <c r="A215" s="26"/>
      <c r="B215" s="106"/>
      <c r="C215" s="26" t="s">
        <v>108</v>
      </c>
      <c r="D215" s="30"/>
      <c r="E215" s="30"/>
      <c r="F215" s="30"/>
      <c r="G215" s="31">
        <v>96098163</v>
      </c>
      <c r="H215" s="31">
        <v>76349325</v>
      </c>
      <c r="I215" s="31">
        <v>7197461</v>
      </c>
      <c r="J215" s="31">
        <v>95251355</v>
      </c>
      <c r="K215" s="31">
        <v>76050346</v>
      </c>
      <c r="L215" s="31">
        <v>7189923</v>
      </c>
      <c r="M215" s="14"/>
      <c r="N215" s="15"/>
      <c r="O215" s="31"/>
      <c r="P215" s="14"/>
      <c r="Q215" s="15"/>
      <c r="R215" s="31"/>
      <c r="S215" s="31"/>
      <c r="T215" s="31"/>
      <c r="U215" s="31"/>
      <c r="V215" s="31"/>
      <c r="W215" s="31"/>
      <c r="X215" s="31"/>
      <c r="Y215" s="31"/>
      <c r="Z215" s="31"/>
      <c r="AA215" s="32">
        <v>99346627</v>
      </c>
      <c r="AB215" s="32">
        <v>79895469</v>
      </c>
      <c r="AC215" s="32">
        <v>12112348</v>
      </c>
      <c r="AD215" s="32">
        <v>98446441</v>
      </c>
      <c r="AE215" s="32">
        <v>79564814</v>
      </c>
      <c r="AF215" s="32">
        <v>12165082</v>
      </c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33">
        <f t="shared" si="28"/>
        <v>-3.2698281744381719E-2</v>
      </c>
      <c r="BH215" s="33">
        <f t="shared" si="29"/>
        <v>-4.438479483736435E-2</v>
      </c>
      <c r="BI215" s="33">
        <f t="shared" si="30"/>
        <v>-0.40577491663878873</v>
      </c>
      <c r="BJ215" s="33">
        <f t="shared" si="31"/>
        <v>-3.2455068639809959E-2</v>
      </c>
      <c r="BK215" s="33">
        <f t="shared" si="32"/>
        <v>-4.4171133234849225E-2</v>
      </c>
      <c r="BL215" s="33">
        <f t="shared" si="33"/>
        <v>-0.40897044508208003</v>
      </c>
      <c r="BM215" s="33"/>
      <c r="BN215" s="33"/>
      <c r="BO215" s="33"/>
      <c r="BP215" s="33"/>
      <c r="BQ215" s="33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26"/>
    </row>
    <row r="216" spans="1:91">
      <c r="A216" s="26"/>
      <c r="B216" s="106"/>
      <c r="C216" s="26" t="s">
        <v>109</v>
      </c>
      <c r="D216" s="30"/>
      <c r="E216" s="30"/>
      <c r="F216" s="30"/>
      <c r="G216" s="31">
        <v>38560346</v>
      </c>
      <c r="H216" s="31">
        <v>30765893</v>
      </c>
      <c r="I216" s="31">
        <v>2557582</v>
      </c>
      <c r="J216" s="31">
        <v>38354529</v>
      </c>
      <c r="K216" s="31">
        <v>30729990</v>
      </c>
      <c r="L216" s="31">
        <v>2559093</v>
      </c>
      <c r="M216" s="16"/>
      <c r="N216" s="17"/>
      <c r="O216" s="31"/>
      <c r="P216" s="16"/>
      <c r="Q216" s="17"/>
      <c r="R216" s="31"/>
      <c r="S216" s="31"/>
      <c r="T216" s="31"/>
      <c r="U216" s="31"/>
      <c r="V216" s="31"/>
      <c r="W216" s="31"/>
      <c r="X216" s="31"/>
      <c r="Y216" s="31"/>
      <c r="Z216" s="31"/>
      <c r="AA216" s="32">
        <v>39503080</v>
      </c>
      <c r="AB216" s="32">
        <v>31825039</v>
      </c>
      <c r="AC216" s="32">
        <v>4193674</v>
      </c>
      <c r="AD216" s="32">
        <v>39268620</v>
      </c>
      <c r="AE216" s="32">
        <v>31767052</v>
      </c>
      <c r="AF216" s="32">
        <v>4211432</v>
      </c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33">
        <f t="shared" si="28"/>
        <v>-2.3864822692306498E-2</v>
      </c>
      <c r="BH216" s="33">
        <f t="shared" si="29"/>
        <v>-3.3280273435014496E-2</v>
      </c>
      <c r="BI216" s="33">
        <f t="shared" si="30"/>
        <v>-0.3901333293908873</v>
      </c>
      <c r="BJ216" s="33">
        <f t="shared" si="31"/>
        <v>-2.327789975812744E-2</v>
      </c>
      <c r="BK216" s="33">
        <f t="shared" si="32"/>
        <v>-3.2645836950813023E-2</v>
      </c>
      <c r="BL216" s="33">
        <f t="shared" si="33"/>
        <v>-0.39234611884983539</v>
      </c>
      <c r="BM216" s="33"/>
      <c r="BN216" s="33"/>
      <c r="BO216" s="33"/>
      <c r="BP216" s="33"/>
      <c r="BQ216" s="33"/>
      <c r="BR216" s="33"/>
      <c r="BS216" s="33"/>
      <c r="BT216" s="33"/>
      <c r="BU216" s="33"/>
      <c r="BV216" s="33"/>
      <c r="BW216" s="33"/>
      <c r="BX216" s="33"/>
      <c r="BY216" s="33"/>
      <c r="BZ216" s="33"/>
      <c r="CA216" s="33"/>
      <c r="CB216" s="33"/>
      <c r="CC216" s="33"/>
      <c r="CD216" s="33"/>
      <c r="CE216" s="33"/>
      <c r="CF216" s="33"/>
      <c r="CG216" s="33"/>
      <c r="CH216" s="33"/>
      <c r="CI216" s="33"/>
      <c r="CJ216" s="33"/>
      <c r="CK216" s="33"/>
      <c r="CL216" s="33"/>
      <c r="CM216" s="26"/>
    </row>
    <row r="217" spans="1:91">
      <c r="A217" s="26"/>
      <c r="B217" s="106"/>
      <c r="C217" s="26" t="s">
        <v>110</v>
      </c>
      <c r="D217" s="30"/>
      <c r="E217" s="30"/>
      <c r="F217" s="30"/>
      <c r="G217" s="31">
        <v>16617559</v>
      </c>
      <c r="H217" s="31">
        <v>13345250</v>
      </c>
      <c r="I217" s="31">
        <v>937578</v>
      </c>
      <c r="J217" s="31">
        <v>16590801</v>
      </c>
      <c r="K217" s="31">
        <v>13369358</v>
      </c>
      <c r="L217" s="31">
        <v>941446</v>
      </c>
      <c r="M217" s="16"/>
      <c r="N217" s="17"/>
      <c r="O217" s="31"/>
      <c r="P217" s="16"/>
      <c r="Q217" s="17"/>
      <c r="R217" s="31"/>
      <c r="S217" s="31"/>
      <c r="T217" s="31"/>
      <c r="U217" s="31"/>
      <c r="V217" s="31"/>
      <c r="W217" s="31"/>
      <c r="X217" s="31"/>
      <c r="Y217" s="31"/>
      <c r="Z217" s="31"/>
      <c r="AA217" s="32">
        <v>16890179</v>
      </c>
      <c r="AB217" s="32">
        <v>13666261</v>
      </c>
      <c r="AC217" s="32">
        <v>1490350</v>
      </c>
      <c r="AD217" s="32">
        <v>16903302</v>
      </c>
      <c r="AE217" s="32">
        <v>13730445</v>
      </c>
      <c r="AF217" s="32">
        <v>1506706</v>
      </c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33">
        <f t="shared" si="28"/>
        <v>-1.6140740722759617E-2</v>
      </c>
      <c r="BH217" s="33">
        <f t="shared" si="29"/>
        <v>-2.3489306987478087E-2</v>
      </c>
      <c r="BI217" s="33">
        <f t="shared" si="30"/>
        <v>-0.37090079511524143</v>
      </c>
      <c r="BJ217" s="33">
        <f t="shared" si="31"/>
        <v>-1.8487571244955592E-2</v>
      </c>
      <c r="BK217" s="33">
        <f t="shared" si="32"/>
        <v>-2.6298273653912907E-2</v>
      </c>
      <c r="BL217" s="33">
        <f t="shared" si="33"/>
        <v>-0.37516277229930728</v>
      </c>
      <c r="BM217" s="33"/>
      <c r="BN217" s="33"/>
      <c r="BO217" s="33"/>
      <c r="BP217" s="33"/>
      <c r="BQ217" s="33"/>
      <c r="BR217" s="33"/>
      <c r="BS217" s="33"/>
      <c r="BT217" s="33"/>
      <c r="BU217" s="33"/>
      <c r="BV217" s="33"/>
      <c r="BW217" s="33"/>
      <c r="BX217" s="33"/>
      <c r="BY217" s="33"/>
      <c r="BZ217" s="33"/>
      <c r="CA217" s="33"/>
      <c r="CB217" s="33"/>
      <c r="CC217" s="33"/>
      <c r="CD217" s="33"/>
      <c r="CE217" s="33"/>
      <c r="CF217" s="33"/>
      <c r="CG217" s="33"/>
      <c r="CH217" s="33"/>
      <c r="CI217" s="33"/>
      <c r="CJ217" s="33"/>
      <c r="CK217" s="33"/>
      <c r="CL217" s="33"/>
      <c r="CM217" s="26"/>
    </row>
    <row r="218" spans="1:91" ht="16.5" thickBot="1">
      <c r="A218" s="26"/>
      <c r="B218" s="106"/>
      <c r="C218" s="26" t="s">
        <v>111</v>
      </c>
      <c r="D218" s="30"/>
      <c r="E218" s="30"/>
      <c r="F218" s="30"/>
      <c r="G218" s="31">
        <v>7463000</v>
      </c>
      <c r="H218" s="31">
        <v>6009469</v>
      </c>
      <c r="I218" s="31">
        <v>343645</v>
      </c>
      <c r="J218" s="31">
        <v>7459104</v>
      </c>
      <c r="K218" s="31">
        <v>6022308</v>
      </c>
      <c r="L218" s="31">
        <v>343899</v>
      </c>
      <c r="M218" s="18"/>
      <c r="N218" s="19"/>
      <c r="O218" s="31"/>
      <c r="P218" s="18"/>
      <c r="Q218" s="19"/>
      <c r="R218" s="31"/>
      <c r="S218" s="31"/>
      <c r="T218" s="31"/>
      <c r="U218" s="31"/>
      <c r="V218" s="31"/>
      <c r="W218" s="31"/>
      <c r="X218" s="31"/>
      <c r="Y218" s="31"/>
      <c r="Z218" s="31"/>
      <c r="AA218" s="32">
        <v>7595954</v>
      </c>
      <c r="AB218" s="32">
        <v>6157205</v>
      </c>
      <c r="AC218" s="32">
        <v>561872</v>
      </c>
      <c r="AD218" s="32">
        <v>7593855</v>
      </c>
      <c r="AE218" s="32">
        <v>6170404</v>
      </c>
      <c r="AF218" s="32">
        <v>563523</v>
      </c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26"/>
      <c r="AX218" s="26"/>
      <c r="AY218" s="26"/>
      <c r="AZ218" s="26"/>
      <c r="BA218" s="26"/>
      <c r="BB218" s="26"/>
      <c r="BC218" s="26"/>
      <c r="BD218" s="26"/>
      <c r="BE218" s="26"/>
      <c r="BF218" s="26"/>
      <c r="BG218" s="33">
        <f t="shared" si="28"/>
        <v>-1.75032655542674E-2</v>
      </c>
      <c r="BH218" s="33">
        <f t="shared" si="29"/>
        <v>-2.3994003772815797E-2</v>
      </c>
      <c r="BI218" s="33">
        <f t="shared" si="30"/>
        <v>-0.38839273001680097</v>
      </c>
      <c r="BJ218" s="33">
        <f t="shared" si="31"/>
        <v>-1.7744742294921401E-2</v>
      </c>
      <c r="BK218" s="33">
        <f t="shared" si="32"/>
        <v>-2.4001021651094523E-2</v>
      </c>
      <c r="BL218" s="33">
        <f t="shared" si="33"/>
        <v>-0.38973387066721321</v>
      </c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26"/>
    </row>
    <row r="219" spans="1:91">
      <c r="A219" s="26"/>
      <c r="B219" s="106"/>
      <c r="C219" s="26" t="s">
        <v>96</v>
      </c>
      <c r="D219" s="30"/>
      <c r="E219" s="30"/>
      <c r="F219" s="30"/>
      <c r="G219" s="31">
        <v>255988192</v>
      </c>
      <c r="H219" s="31">
        <v>205532267</v>
      </c>
      <c r="I219" s="31">
        <v>18593056</v>
      </c>
      <c r="J219" s="31">
        <v>253074939</v>
      </c>
      <c r="K219" s="31">
        <v>204021727</v>
      </c>
      <c r="L219" s="31">
        <v>18484721</v>
      </c>
      <c r="M219" s="14"/>
      <c r="N219" s="15"/>
      <c r="O219" s="31"/>
      <c r="P219" s="14"/>
      <c r="Q219" s="15"/>
      <c r="R219" s="31"/>
      <c r="S219" s="31"/>
      <c r="T219" s="31"/>
      <c r="U219" s="31"/>
      <c r="V219" s="31"/>
      <c r="W219" s="31"/>
      <c r="X219" s="31"/>
      <c r="Y219" s="31"/>
      <c r="Z219" s="31"/>
      <c r="AA219" s="32">
        <v>260098241</v>
      </c>
      <c r="AB219" s="32">
        <v>210906468</v>
      </c>
      <c r="AC219" s="32">
        <v>32483933</v>
      </c>
      <c r="AD219" s="32">
        <v>256688969</v>
      </c>
      <c r="AE219" s="32">
        <v>208951011</v>
      </c>
      <c r="AF219" s="32">
        <v>32417939</v>
      </c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33">
        <f t="shared" si="28"/>
        <v>-1.5801910017530618E-2</v>
      </c>
      <c r="BH219" s="33">
        <f t="shared" si="29"/>
        <v>-2.5481442323523229E-2</v>
      </c>
      <c r="BI219" s="33">
        <f t="shared" si="30"/>
        <v>-0.42762300365537631</v>
      </c>
      <c r="BJ219" s="33">
        <f t="shared" si="31"/>
        <v>-1.4079412972358818E-2</v>
      </c>
      <c r="BK219" s="33">
        <f t="shared" si="32"/>
        <v>-2.35906204828078E-2</v>
      </c>
      <c r="BL219" s="33">
        <f t="shared" si="33"/>
        <v>-0.42979962421423523</v>
      </c>
      <c r="BM219" s="33"/>
      <c r="BN219" s="33"/>
      <c r="BO219" s="33"/>
      <c r="BP219" s="33"/>
      <c r="BQ219" s="33"/>
      <c r="BR219" s="33"/>
      <c r="BS219" s="33"/>
      <c r="BT219" s="33"/>
      <c r="BU219" s="33"/>
      <c r="BV219" s="33"/>
      <c r="BW219" s="33"/>
      <c r="BX219" s="33"/>
      <c r="BY219" s="33"/>
      <c r="BZ219" s="33"/>
      <c r="CA219" s="33"/>
      <c r="CB219" s="33"/>
      <c r="CC219" s="33"/>
      <c r="CD219" s="33"/>
      <c r="CE219" s="33"/>
      <c r="CF219" s="33"/>
      <c r="CG219" s="33"/>
      <c r="CH219" s="33"/>
      <c r="CI219" s="33"/>
      <c r="CJ219" s="33"/>
      <c r="CK219" s="33"/>
      <c r="CL219" s="33"/>
      <c r="CM219" s="26"/>
    </row>
    <row r="220" spans="1:91">
      <c r="A220" s="26"/>
      <c r="B220" s="106"/>
      <c r="C220" s="26" t="s">
        <v>97</v>
      </c>
      <c r="D220" s="30"/>
      <c r="E220" s="30"/>
      <c r="F220" s="30"/>
      <c r="G220" s="31">
        <v>69546611</v>
      </c>
      <c r="H220" s="31">
        <v>53636153</v>
      </c>
      <c r="I220" s="31">
        <v>5569931</v>
      </c>
      <c r="J220" s="31">
        <v>68822779</v>
      </c>
      <c r="K220" s="31">
        <v>53327697</v>
      </c>
      <c r="L220" s="31">
        <v>5565838</v>
      </c>
      <c r="M220" s="16"/>
      <c r="N220" s="17"/>
      <c r="O220" s="31"/>
      <c r="P220" s="16"/>
      <c r="Q220" s="17"/>
      <c r="R220" s="31"/>
      <c r="S220" s="31"/>
      <c r="T220" s="31"/>
      <c r="U220" s="31"/>
      <c r="V220" s="31"/>
      <c r="W220" s="31"/>
      <c r="X220" s="31"/>
      <c r="Y220" s="31"/>
      <c r="Z220" s="31"/>
      <c r="AA220" s="32">
        <v>70697694</v>
      </c>
      <c r="AB220" s="32">
        <v>55025769</v>
      </c>
      <c r="AC220" s="32">
        <v>8148401</v>
      </c>
      <c r="AD220" s="32">
        <v>70022762</v>
      </c>
      <c r="AE220" s="32">
        <v>54751305</v>
      </c>
      <c r="AF220" s="32">
        <v>8185375</v>
      </c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33">
        <f t="shared" si="28"/>
        <v>-1.628176160880157E-2</v>
      </c>
      <c r="BH220" s="33">
        <f t="shared" si="29"/>
        <v>-2.5253913307417886E-2</v>
      </c>
      <c r="BI220" s="33">
        <f t="shared" si="30"/>
        <v>-0.31643877123867614</v>
      </c>
      <c r="BJ220" s="33">
        <f t="shared" si="31"/>
        <v>-1.7137041809347608E-2</v>
      </c>
      <c r="BK220" s="33">
        <f t="shared" si="32"/>
        <v>-2.6001352844466474E-2</v>
      </c>
      <c r="BL220" s="33">
        <f t="shared" si="33"/>
        <v>-0.32002651069743293</v>
      </c>
      <c r="BM220" s="33"/>
      <c r="BN220" s="33"/>
      <c r="BO220" s="33"/>
      <c r="BP220" s="33"/>
      <c r="BQ220" s="33"/>
      <c r="BR220" s="33"/>
      <c r="BS220" s="33"/>
      <c r="BT220" s="33"/>
      <c r="BU220" s="33"/>
      <c r="BV220" s="33"/>
      <c r="BW220" s="33"/>
      <c r="BX220" s="33"/>
      <c r="BY220" s="33"/>
      <c r="BZ220" s="33"/>
      <c r="CA220" s="33"/>
      <c r="CB220" s="33"/>
      <c r="CC220" s="33"/>
      <c r="CD220" s="33"/>
      <c r="CE220" s="33"/>
      <c r="CF220" s="33"/>
      <c r="CG220" s="33"/>
      <c r="CH220" s="33"/>
      <c r="CI220" s="33"/>
      <c r="CJ220" s="33"/>
      <c r="CK220" s="33"/>
      <c r="CL220" s="33"/>
      <c r="CM220" s="26"/>
    </row>
    <row r="221" spans="1:91">
      <c r="A221" s="26"/>
      <c r="B221" s="106"/>
      <c r="C221" s="26" t="s">
        <v>98</v>
      </c>
      <c r="D221" s="30"/>
      <c r="E221" s="30"/>
      <c r="F221" s="30"/>
      <c r="G221" s="31">
        <v>31952124</v>
      </c>
      <c r="H221" s="31">
        <v>24864991</v>
      </c>
      <c r="I221" s="31">
        <v>2276500</v>
      </c>
      <c r="J221" s="31">
        <v>31917463</v>
      </c>
      <c r="K221" s="31">
        <v>24956543</v>
      </c>
      <c r="L221" s="31">
        <v>2292400</v>
      </c>
      <c r="M221" s="16"/>
      <c r="N221" s="17"/>
      <c r="O221" s="31"/>
      <c r="P221" s="16"/>
      <c r="Q221" s="17"/>
      <c r="R221" s="31"/>
      <c r="S221" s="31"/>
      <c r="T221" s="31"/>
      <c r="U221" s="31"/>
      <c r="V221" s="31"/>
      <c r="W221" s="31"/>
      <c r="X221" s="31"/>
      <c r="Y221" s="31"/>
      <c r="Z221" s="31"/>
      <c r="AA221" s="32">
        <v>32373164</v>
      </c>
      <c r="AB221" s="32">
        <v>25361162</v>
      </c>
      <c r="AC221" s="32">
        <v>3129163</v>
      </c>
      <c r="AD221" s="32">
        <v>32324974</v>
      </c>
      <c r="AE221" s="32">
        <v>25441375</v>
      </c>
      <c r="AF221" s="32">
        <v>3157670</v>
      </c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33">
        <f t="shared" si="28"/>
        <v>-1.3005834091471602E-2</v>
      </c>
      <c r="BH221" s="33">
        <f t="shared" si="29"/>
        <v>-1.9564206088033331E-2</v>
      </c>
      <c r="BI221" s="33">
        <f t="shared" si="30"/>
        <v>-0.27248916083949604</v>
      </c>
      <c r="BJ221" s="33">
        <f t="shared" si="31"/>
        <v>-1.2606692274524378E-2</v>
      </c>
      <c r="BK221" s="33">
        <f t="shared" si="32"/>
        <v>-1.9056831637440985E-2</v>
      </c>
      <c r="BL221" s="33">
        <f t="shared" si="33"/>
        <v>-0.27402166787536375</v>
      </c>
      <c r="BM221" s="33"/>
      <c r="BN221" s="33"/>
      <c r="BO221" s="33"/>
      <c r="BP221" s="33"/>
      <c r="BQ221" s="33"/>
      <c r="BR221" s="33"/>
      <c r="BS221" s="33"/>
      <c r="BT221" s="33"/>
      <c r="BU221" s="33"/>
      <c r="BV221" s="33"/>
      <c r="BW221" s="33"/>
      <c r="BX221" s="33"/>
      <c r="BY221" s="33"/>
      <c r="BZ221" s="33"/>
      <c r="CA221" s="33"/>
      <c r="CB221" s="33"/>
      <c r="CC221" s="33"/>
      <c r="CD221" s="33"/>
      <c r="CE221" s="33"/>
      <c r="CF221" s="33"/>
      <c r="CG221" s="33"/>
      <c r="CH221" s="33"/>
      <c r="CI221" s="33"/>
      <c r="CJ221" s="33"/>
      <c r="CK221" s="33"/>
      <c r="CL221" s="33"/>
      <c r="CM221" s="26"/>
    </row>
    <row r="222" spans="1:91" ht="16.5" thickBot="1">
      <c r="A222" s="26"/>
      <c r="B222" s="106"/>
      <c r="C222" s="26" t="s">
        <v>99</v>
      </c>
      <c r="D222" s="30"/>
      <c r="E222" s="30"/>
      <c r="F222" s="30"/>
      <c r="G222" s="31">
        <v>16438755</v>
      </c>
      <c r="H222" s="31">
        <v>12935004</v>
      </c>
      <c r="I222" s="31">
        <v>971407</v>
      </c>
      <c r="J222" s="31">
        <v>16401350</v>
      </c>
      <c r="K222" s="31">
        <v>12957597</v>
      </c>
      <c r="L222" s="31">
        <v>973206</v>
      </c>
      <c r="M222" s="18"/>
      <c r="N222" s="19"/>
      <c r="O222" s="31"/>
      <c r="P222" s="18"/>
      <c r="Q222" s="19"/>
      <c r="R222" s="31"/>
      <c r="S222" s="31"/>
      <c r="T222" s="31"/>
      <c r="U222" s="31"/>
      <c r="V222" s="31"/>
      <c r="W222" s="31"/>
      <c r="X222" s="31"/>
      <c r="Y222" s="31"/>
      <c r="Z222" s="31"/>
      <c r="AA222" s="32">
        <v>16615138</v>
      </c>
      <c r="AB222" s="32">
        <v>13149197</v>
      </c>
      <c r="AC222" s="32">
        <v>1345157</v>
      </c>
      <c r="AD222" s="32">
        <v>16596299</v>
      </c>
      <c r="AE222" s="32">
        <v>13189329</v>
      </c>
      <c r="AF222" s="32">
        <v>1354333</v>
      </c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33">
        <f t="shared" si="28"/>
        <v>-1.0615801084529086E-2</v>
      </c>
      <c r="BH222" s="33">
        <f t="shared" si="29"/>
        <v>-1.6289435773150229E-2</v>
      </c>
      <c r="BI222" s="33">
        <f t="shared" si="30"/>
        <v>-0.27784860800635169</v>
      </c>
      <c r="BJ222" s="33">
        <f t="shared" si="31"/>
        <v>-1.1746534573762513E-2</v>
      </c>
      <c r="BK222" s="33">
        <f t="shared" si="32"/>
        <v>-1.7569658016719392E-2</v>
      </c>
      <c r="BL222" s="33">
        <f t="shared" si="33"/>
        <v>-0.2814130645860361</v>
      </c>
      <c r="BM222" s="33"/>
      <c r="BN222" s="33"/>
      <c r="BO222" s="33"/>
      <c r="BP222" s="33"/>
      <c r="BQ222" s="33"/>
      <c r="BR222" s="33"/>
      <c r="BS222" s="33"/>
      <c r="BT222" s="33"/>
      <c r="BU222" s="33"/>
      <c r="BV222" s="33"/>
      <c r="BW222" s="33"/>
      <c r="BX222" s="33"/>
      <c r="BY222" s="33"/>
      <c r="BZ222" s="33"/>
      <c r="CA222" s="33"/>
      <c r="CB222" s="33"/>
      <c r="CC222" s="33"/>
      <c r="CD222" s="33"/>
      <c r="CE222" s="33"/>
      <c r="CF222" s="33"/>
      <c r="CG222" s="33"/>
      <c r="CH222" s="33"/>
      <c r="CI222" s="33"/>
      <c r="CJ222" s="33"/>
      <c r="CK222" s="33"/>
      <c r="CL222" s="33"/>
      <c r="CM222" s="26"/>
    </row>
    <row r="223" spans="1:91">
      <c r="A223" s="26"/>
      <c r="B223" s="106"/>
      <c r="C223" s="26" t="s">
        <v>72</v>
      </c>
      <c r="D223" s="30"/>
      <c r="E223" s="30"/>
      <c r="F223" s="30"/>
      <c r="G223" s="31">
        <v>254049253</v>
      </c>
      <c r="H223" s="31">
        <v>197507738</v>
      </c>
      <c r="I223" s="31">
        <v>21488832</v>
      </c>
      <c r="J223" s="31">
        <v>250534510</v>
      </c>
      <c r="K223" s="31">
        <v>195744408</v>
      </c>
      <c r="L223" s="31">
        <v>21484760</v>
      </c>
      <c r="M223" s="14"/>
      <c r="N223" s="15"/>
      <c r="O223" s="31"/>
      <c r="P223" s="14"/>
      <c r="Q223" s="15"/>
      <c r="R223" s="31"/>
      <c r="S223" s="31"/>
      <c r="T223" s="31"/>
      <c r="U223" s="31"/>
      <c r="V223" s="31"/>
      <c r="W223" s="31"/>
      <c r="X223" s="31"/>
      <c r="Y223" s="31"/>
      <c r="Z223" s="31"/>
      <c r="AA223" s="32">
        <v>257481248</v>
      </c>
      <c r="AB223" s="32">
        <v>202023081</v>
      </c>
      <c r="AC223" s="32">
        <v>32805844</v>
      </c>
      <c r="AD223" s="32">
        <v>253508995</v>
      </c>
      <c r="AE223" s="32">
        <v>199833310</v>
      </c>
      <c r="AF223" s="32">
        <v>32753163</v>
      </c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33">
        <f t="shared" si="28"/>
        <v>-1.3329106591871143E-2</v>
      </c>
      <c r="BH223" s="33">
        <f t="shared" si="29"/>
        <v>-2.2350629332298921E-2</v>
      </c>
      <c r="BI223" s="33">
        <f t="shared" si="30"/>
        <v>-0.34496939020986628</v>
      </c>
      <c r="BJ223" s="33">
        <f t="shared" si="31"/>
        <v>-1.1733252305307751E-2</v>
      </c>
      <c r="BK223" s="33">
        <f t="shared" si="32"/>
        <v>-2.0461563690257645E-2</v>
      </c>
      <c r="BL223" s="33">
        <f t="shared" si="33"/>
        <v>-0.34404014659591808</v>
      </c>
      <c r="BM223" s="33"/>
      <c r="BN223" s="33"/>
      <c r="BO223" s="33"/>
      <c r="BP223" s="33"/>
      <c r="BQ223" s="33"/>
      <c r="BR223" s="33"/>
      <c r="BS223" s="33"/>
      <c r="BT223" s="33"/>
      <c r="BU223" s="33"/>
      <c r="BV223" s="33"/>
      <c r="BW223" s="33"/>
      <c r="BX223" s="33"/>
      <c r="BY223" s="33"/>
      <c r="BZ223" s="33"/>
      <c r="CA223" s="33"/>
      <c r="CB223" s="33"/>
      <c r="CC223" s="33"/>
      <c r="CD223" s="33"/>
      <c r="CE223" s="33"/>
      <c r="CF223" s="33"/>
      <c r="CG223" s="33"/>
      <c r="CH223" s="33"/>
      <c r="CI223" s="33"/>
      <c r="CJ223" s="33"/>
      <c r="CK223" s="33"/>
      <c r="CL223" s="33"/>
      <c r="CM223" s="26"/>
    </row>
    <row r="224" spans="1:91">
      <c r="A224" s="26"/>
      <c r="B224" s="106"/>
      <c r="C224" s="26" t="s">
        <v>73</v>
      </c>
      <c r="D224" s="30"/>
      <c r="E224" s="30"/>
      <c r="F224" s="30"/>
      <c r="G224" s="31">
        <v>85305012</v>
      </c>
      <c r="H224" s="31">
        <v>65042708</v>
      </c>
      <c r="I224" s="31">
        <v>7391687</v>
      </c>
      <c r="J224" s="31">
        <v>84703501</v>
      </c>
      <c r="K224" s="31">
        <v>64957937</v>
      </c>
      <c r="L224" s="31">
        <v>7455914</v>
      </c>
      <c r="M224" s="16"/>
      <c r="N224" s="17"/>
      <c r="O224" s="31"/>
      <c r="P224" s="16"/>
      <c r="Q224" s="17"/>
      <c r="R224" s="31"/>
      <c r="S224" s="31"/>
      <c r="T224" s="31"/>
      <c r="U224" s="31"/>
      <c r="V224" s="31"/>
      <c r="W224" s="31"/>
      <c r="X224" s="31"/>
      <c r="Y224" s="31"/>
      <c r="Z224" s="31"/>
      <c r="AA224" s="32">
        <v>85275896</v>
      </c>
      <c r="AB224" s="32">
        <v>65402170</v>
      </c>
      <c r="AC224" s="32">
        <v>9367764</v>
      </c>
      <c r="AD224" s="32">
        <v>84699961</v>
      </c>
      <c r="AE224" s="32">
        <v>65347999</v>
      </c>
      <c r="AF224" s="32">
        <v>9463343</v>
      </c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33">
        <f t="shared" si="28"/>
        <v>3.4143294137889413E-4</v>
      </c>
      <c r="BH224" s="33">
        <f t="shared" si="29"/>
        <v>-5.4961784907137101E-3</v>
      </c>
      <c r="BI224" s="33">
        <f t="shared" si="30"/>
        <v>-0.21094436196300415</v>
      </c>
      <c r="BJ224" s="33">
        <f t="shared" si="31"/>
        <v>4.1794588311550029E-5</v>
      </c>
      <c r="BK224" s="33">
        <f t="shared" si="32"/>
        <v>-5.9689968471720034E-3</v>
      </c>
      <c r="BL224" s="33">
        <f t="shared" si="33"/>
        <v>-0.21212683509411001</v>
      </c>
      <c r="BM224" s="33"/>
      <c r="BN224" s="33"/>
      <c r="BO224" s="33"/>
      <c r="BP224" s="33"/>
      <c r="BQ224" s="33"/>
      <c r="BR224" s="33"/>
      <c r="BS224" s="33"/>
      <c r="BT224" s="33"/>
      <c r="BU224" s="33"/>
      <c r="BV224" s="33"/>
      <c r="BW224" s="33"/>
      <c r="BX224" s="33"/>
      <c r="BY224" s="33"/>
      <c r="BZ224" s="33"/>
      <c r="CA224" s="33"/>
      <c r="CB224" s="33"/>
      <c r="CC224" s="33"/>
      <c r="CD224" s="33"/>
      <c r="CE224" s="33"/>
      <c r="CF224" s="33"/>
      <c r="CG224" s="33"/>
      <c r="CH224" s="33"/>
      <c r="CI224" s="33"/>
      <c r="CJ224" s="33"/>
      <c r="CK224" s="33"/>
      <c r="CL224" s="33"/>
      <c r="CM224" s="26"/>
    </row>
    <row r="225" spans="1:91">
      <c r="A225" s="26"/>
      <c r="B225" s="106"/>
      <c r="C225" s="26" t="s">
        <v>74</v>
      </c>
      <c r="D225" s="30"/>
      <c r="E225" s="30"/>
      <c r="F225" s="30"/>
      <c r="G225" s="31">
        <v>39812711</v>
      </c>
      <c r="H225" s="31">
        <v>30511015</v>
      </c>
      <c r="I225" s="31">
        <v>3025862</v>
      </c>
      <c r="J225" s="31">
        <v>39782276</v>
      </c>
      <c r="K225" s="31">
        <v>30654836</v>
      </c>
      <c r="L225" s="31">
        <v>3053638</v>
      </c>
      <c r="M225" s="16"/>
      <c r="N225" s="17"/>
      <c r="O225" s="31"/>
      <c r="P225" s="16"/>
      <c r="Q225" s="17"/>
      <c r="R225" s="31"/>
      <c r="S225" s="31"/>
      <c r="T225" s="31"/>
      <c r="U225" s="31"/>
      <c r="V225" s="31"/>
      <c r="W225" s="31"/>
      <c r="X225" s="31"/>
      <c r="Y225" s="31"/>
      <c r="Z225" s="31"/>
      <c r="AA225" s="32">
        <v>39814073</v>
      </c>
      <c r="AB225" s="32">
        <v>30639479</v>
      </c>
      <c r="AC225" s="32">
        <v>3708497</v>
      </c>
      <c r="AD225" s="32">
        <v>39789750</v>
      </c>
      <c r="AE225" s="32">
        <v>30801086</v>
      </c>
      <c r="AF225" s="32">
        <v>3745309</v>
      </c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33">
        <f t="shared" si="28"/>
        <v>-3.4209009462604634E-5</v>
      </c>
      <c r="BH225" s="33">
        <f t="shared" si="29"/>
        <v>-4.1927605883899099E-3</v>
      </c>
      <c r="BI225" s="33">
        <f t="shared" si="30"/>
        <v>-0.18407322427387696</v>
      </c>
      <c r="BJ225" s="33">
        <f t="shared" si="31"/>
        <v>-1.8783731991278696E-4</v>
      </c>
      <c r="BK225" s="33">
        <f t="shared" si="32"/>
        <v>-4.7482092027534284E-3</v>
      </c>
      <c r="BL225" s="33">
        <f t="shared" si="33"/>
        <v>-0.18467661813751546</v>
      </c>
      <c r="BM225" s="33"/>
      <c r="BN225" s="33"/>
      <c r="BO225" s="33"/>
      <c r="BP225" s="33"/>
      <c r="BQ225" s="33"/>
      <c r="BR225" s="33"/>
      <c r="BS225" s="33"/>
      <c r="BT225" s="33"/>
      <c r="BU225" s="33"/>
      <c r="BV225" s="33"/>
      <c r="BW225" s="33"/>
      <c r="BX225" s="33"/>
      <c r="BY225" s="33"/>
      <c r="BZ225" s="33"/>
      <c r="CA225" s="33"/>
      <c r="CB225" s="33"/>
      <c r="CC225" s="33"/>
      <c r="CD225" s="33"/>
      <c r="CE225" s="33"/>
      <c r="CF225" s="33"/>
      <c r="CG225" s="33"/>
      <c r="CH225" s="33"/>
      <c r="CI225" s="33"/>
      <c r="CJ225" s="33"/>
      <c r="CK225" s="33"/>
      <c r="CL225" s="33"/>
      <c r="CM225" s="26"/>
    </row>
    <row r="226" spans="1:91" ht="16.5" thickBot="1">
      <c r="A226" s="26"/>
      <c r="B226" s="106"/>
      <c r="C226" s="26" t="s">
        <v>75</v>
      </c>
      <c r="D226" s="30"/>
      <c r="E226" s="30"/>
      <c r="F226" s="30"/>
      <c r="G226" s="31">
        <v>20670705</v>
      </c>
      <c r="H226" s="31">
        <v>15950494</v>
      </c>
      <c r="I226" s="31">
        <v>1291621</v>
      </c>
      <c r="J226" s="31">
        <v>20662202</v>
      </c>
      <c r="K226" s="31">
        <v>16016414</v>
      </c>
      <c r="L226" s="31">
        <v>1293499</v>
      </c>
      <c r="M226" s="18"/>
      <c r="N226" s="19"/>
      <c r="O226" s="31"/>
      <c r="P226" s="18"/>
      <c r="Q226" s="19"/>
      <c r="R226" s="31"/>
      <c r="S226" s="31"/>
      <c r="T226" s="31"/>
      <c r="U226" s="31"/>
      <c r="V226" s="31"/>
      <c r="W226" s="31"/>
      <c r="X226" s="31"/>
      <c r="Y226" s="31"/>
      <c r="Z226" s="31"/>
      <c r="AA226" s="32">
        <v>20717447</v>
      </c>
      <c r="AB226" s="32">
        <v>16065816</v>
      </c>
      <c r="AC226" s="32">
        <v>1632723</v>
      </c>
      <c r="AD226" s="32">
        <v>20733538</v>
      </c>
      <c r="AE226" s="32">
        <v>16162130</v>
      </c>
      <c r="AF226" s="32">
        <v>1647042</v>
      </c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33">
        <f t="shared" si="28"/>
        <v>-2.2561660227730096E-3</v>
      </c>
      <c r="BH226" s="33">
        <f t="shared" si="29"/>
        <v>-7.1780978943117857E-3</v>
      </c>
      <c r="BI226" s="33">
        <f t="shared" si="30"/>
        <v>-0.20891602555975508</v>
      </c>
      <c r="BJ226" s="33">
        <f t="shared" si="31"/>
        <v>-3.4406091232475067E-3</v>
      </c>
      <c r="BK226" s="33">
        <f t="shared" si="32"/>
        <v>-9.0158908510202806E-3</v>
      </c>
      <c r="BL226" s="33">
        <f t="shared" si="33"/>
        <v>-0.21465329967298952</v>
      </c>
      <c r="BM226" s="33"/>
      <c r="BN226" s="33"/>
      <c r="BO226" s="33"/>
      <c r="BP226" s="33"/>
      <c r="BQ226" s="33"/>
      <c r="BR226" s="33"/>
      <c r="BS226" s="33"/>
      <c r="BT226" s="33"/>
      <c r="BU226" s="33"/>
      <c r="BV226" s="33"/>
      <c r="BW226" s="33"/>
      <c r="BX226" s="33"/>
      <c r="BY226" s="33"/>
      <c r="BZ226" s="33"/>
      <c r="CA226" s="33"/>
      <c r="CB226" s="33"/>
      <c r="CC226" s="33"/>
      <c r="CD226" s="33"/>
      <c r="CE226" s="33"/>
      <c r="CF226" s="33"/>
      <c r="CG226" s="33"/>
      <c r="CH226" s="33"/>
      <c r="CI226" s="33"/>
      <c r="CJ226" s="33"/>
      <c r="CK226" s="33"/>
      <c r="CL226" s="33"/>
      <c r="CM226" s="26"/>
    </row>
    <row r="227" spans="1:91">
      <c r="A227" s="26"/>
      <c r="B227" s="106"/>
      <c r="C227" s="26" t="s">
        <v>92</v>
      </c>
      <c r="D227" s="30"/>
      <c r="E227" s="30"/>
      <c r="F227" s="30"/>
      <c r="G227" s="31">
        <v>731812224</v>
      </c>
      <c r="H227" s="31">
        <v>613664048</v>
      </c>
      <c r="I227" s="31">
        <v>41228568</v>
      </c>
      <c r="J227" s="31">
        <v>729149984</v>
      </c>
      <c r="K227" s="31">
        <v>612642050</v>
      </c>
      <c r="L227" s="31">
        <v>41123889</v>
      </c>
      <c r="M227" s="14"/>
      <c r="N227" s="15"/>
      <c r="O227" s="31"/>
      <c r="P227" s="14"/>
      <c r="Q227" s="15"/>
      <c r="R227" s="31"/>
      <c r="S227" s="31"/>
      <c r="T227" s="31"/>
      <c r="U227" s="31"/>
      <c r="V227" s="31"/>
      <c r="W227" s="31"/>
      <c r="X227" s="31"/>
      <c r="Y227" s="31"/>
      <c r="Z227" s="31"/>
      <c r="AA227" s="32">
        <v>769384811</v>
      </c>
      <c r="AB227" s="32">
        <v>653343035</v>
      </c>
      <c r="AC227" s="32">
        <v>98753863</v>
      </c>
      <c r="AD227" s="32">
        <v>765231342</v>
      </c>
      <c r="AE227" s="32">
        <v>650965985</v>
      </c>
      <c r="AF227" s="32">
        <v>98379501</v>
      </c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30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33">
        <f t="shared" si="28"/>
        <v>-4.8834583764612471E-2</v>
      </c>
      <c r="BH227" s="33">
        <f t="shared" si="29"/>
        <v>-6.0732241524546149E-2</v>
      </c>
      <c r="BI227" s="33">
        <f t="shared" si="30"/>
        <v>-0.58251184563787639</v>
      </c>
      <c r="BJ227" s="33">
        <f t="shared" si="31"/>
        <v>-4.7150915049687048E-2</v>
      </c>
      <c r="BK227" s="33">
        <f t="shared" si="32"/>
        <v>-5.8872407903156398E-2</v>
      </c>
      <c r="BL227" s="33">
        <f t="shared" si="33"/>
        <v>-0.58198721703213363</v>
      </c>
      <c r="BM227" s="33"/>
      <c r="BN227" s="33"/>
      <c r="BO227" s="33"/>
      <c r="BP227" s="33"/>
      <c r="BQ227" s="33"/>
      <c r="BR227" s="33"/>
      <c r="BS227" s="33"/>
      <c r="BT227" s="33"/>
      <c r="BU227" s="33"/>
      <c r="BV227" s="33"/>
      <c r="BW227" s="33"/>
      <c r="BX227" s="33"/>
      <c r="BY227" s="33"/>
      <c r="BZ227" s="33"/>
      <c r="CA227" s="33"/>
      <c r="CB227" s="33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26"/>
    </row>
    <row r="228" spans="1:91">
      <c r="A228" s="26"/>
      <c r="B228" s="106"/>
      <c r="C228" s="26" t="s">
        <v>93</v>
      </c>
      <c r="D228" s="30"/>
      <c r="E228" s="30"/>
      <c r="F228" s="30"/>
      <c r="G228" s="31">
        <v>106692331</v>
      </c>
      <c r="H228" s="31">
        <v>90221911</v>
      </c>
      <c r="I228" s="31">
        <v>5502554</v>
      </c>
      <c r="J228" s="31">
        <v>106957402</v>
      </c>
      <c r="K228" s="31">
        <v>90894621</v>
      </c>
      <c r="L228" s="31">
        <v>5537802</v>
      </c>
      <c r="M228" s="16"/>
      <c r="N228" s="17"/>
      <c r="O228" s="31"/>
      <c r="P228" s="16"/>
      <c r="Q228" s="17"/>
      <c r="R228" s="31"/>
      <c r="S228" s="31"/>
      <c r="T228" s="31"/>
      <c r="U228" s="31"/>
      <c r="V228" s="31"/>
      <c r="W228" s="31"/>
      <c r="X228" s="31"/>
      <c r="Y228" s="31"/>
      <c r="Z228" s="31"/>
      <c r="AA228" s="32">
        <v>107229985</v>
      </c>
      <c r="AB228" s="32">
        <v>91198741</v>
      </c>
      <c r="AC228" s="32">
        <v>9926199</v>
      </c>
      <c r="AD228" s="32">
        <v>107129485</v>
      </c>
      <c r="AE228" s="32">
        <v>91558020</v>
      </c>
      <c r="AF228" s="32">
        <v>9992132</v>
      </c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33">
        <f t="shared" si="28"/>
        <v>-5.014026626973811E-3</v>
      </c>
      <c r="BH228" s="33">
        <f t="shared" si="29"/>
        <v>-1.0711003126676943E-2</v>
      </c>
      <c r="BI228" s="33">
        <f t="shared" si="30"/>
        <v>-0.44565346715293541</v>
      </c>
      <c r="BJ228" s="33">
        <f t="shared" si="31"/>
        <v>-1.6063084780068015E-3</v>
      </c>
      <c r="BK228" s="33">
        <f t="shared" si="32"/>
        <v>-7.2456678289897214E-3</v>
      </c>
      <c r="BL228" s="33">
        <f t="shared" si="33"/>
        <v>-0.44578374264871601</v>
      </c>
      <c r="BM228" s="33"/>
      <c r="BN228" s="33"/>
      <c r="BO228" s="33"/>
      <c r="BP228" s="33"/>
      <c r="BQ228" s="33"/>
      <c r="BR228" s="33"/>
      <c r="BS228" s="33"/>
      <c r="BT228" s="33"/>
      <c r="BU228" s="33"/>
      <c r="BV228" s="33"/>
      <c r="BW228" s="33"/>
      <c r="BX228" s="33"/>
      <c r="BY228" s="33"/>
      <c r="BZ228" s="33"/>
      <c r="CA228" s="33"/>
      <c r="CB228" s="33"/>
      <c r="CC228" s="33"/>
      <c r="CD228" s="33"/>
      <c r="CE228" s="33"/>
      <c r="CF228" s="33"/>
      <c r="CG228" s="33"/>
      <c r="CH228" s="33"/>
      <c r="CI228" s="33"/>
      <c r="CJ228" s="33"/>
      <c r="CK228" s="33"/>
      <c r="CL228" s="33"/>
      <c r="CM228" s="26"/>
    </row>
    <row r="229" spans="1:91">
      <c r="A229" s="26"/>
      <c r="B229" s="106"/>
      <c r="C229" s="26" t="s">
        <v>94</v>
      </c>
      <c r="D229" s="30"/>
      <c r="E229" s="30"/>
      <c r="F229" s="30"/>
      <c r="G229" s="31">
        <v>27651913</v>
      </c>
      <c r="H229" s="31">
        <v>22835973</v>
      </c>
      <c r="I229" s="31">
        <v>1257211</v>
      </c>
      <c r="J229" s="31">
        <v>27979508</v>
      </c>
      <c r="K229" s="31">
        <v>23311104</v>
      </c>
      <c r="L229" s="31">
        <v>1277106</v>
      </c>
      <c r="M229" s="16"/>
      <c r="N229" s="17"/>
      <c r="O229" s="31"/>
      <c r="P229" s="16"/>
      <c r="Q229" s="17"/>
      <c r="R229" s="31"/>
      <c r="S229" s="31"/>
      <c r="T229" s="31"/>
      <c r="U229" s="31"/>
      <c r="V229" s="31"/>
      <c r="W229" s="31"/>
      <c r="X229" s="31"/>
      <c r="Y229" s="31"/>
      <c r="Z229" s="31"/>
      <c r="AA229" s="32">
        <v>27601716</v>
      </c>
      <c r="AB229" s="32">
        <v>22884292</v>
      </c>
      <c r="AC229" s="32">
        <v>2047914</v>
      </c>
      <c r="AD229" s="32">
        <v>27863620</v>
      </c>
      <c r="AE229" s="32">
        <v>23292391</v>
      </c>
      <c r="AF229" s="32">
        <v>2086025</v>
      </c>
      <c r="AG229" s="30"/>
      <c r="AH229" s="30"/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  <c r="AV229" s="30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33">
        <f t="shared" si="28"/>
        <v>1.8186188134099446E-3</v>
      </c>
      <c r="BH229" s="33">
        <f t="shared" si="29"/>
        <v>-2.111448324466414E-3</v>
      </c>
      <c r="BI229" s="33">
        <f t="shared" si="30"/>
        <v>-0.38610166247215461</v>
      </c>
      <c r="BJ229" s="33">
        <f t="shared" si="31"/>
        <v>4.1591150037216806E-3</v>
      </c>
      <c r="BK229" s="33">
        <f t="shared" si="32"/>
        <v>8.0339540925611352E-4</v>
      </c>
      <c r="BL229" s="33">
        <f t="shared" si="33"/>
        <v>-0.38778010810033436</v>
      </c>
      <c r="BM229" s="33"/>
      <c r="BN229" s="33"/>
      <c r="BO229" s="33"/>
      <c r="BP229" s="33"/>
      <c r="BQ229" s="33"/>
      <c r="BR229" s="33"/>
      <c r="BS229" s="33"/>
      <c r="BT229" s="33"/>
      <c r="BU229" s="33"/>
      <c r="BV229" s="33"/>
      <c r="BW229" s="33"/>
      <c r="BX229" s="33"/>
      <c r="BY229" s="33"/>
      <c r="BZ229" s="33"/>
      <c r="CA229" s="33"/>
      <c r="CB229" s="33"/>
      <c r="CC229" s="33"/>
      <c r="CD229" s="33"/>
      <c r="CE229" s="33"/>
      <c r="CF229" s="33"/>
      <c r="CG229" s="33"/>
      <c r="CH229" s="33"/>
      <c r="CI229" s="33"/>
      <c r="CJ229" s="33"/>
      <c r="CK229" s="33"/>
      <c r="CL229" s="33"/>
      <c r="CM229" s="26"/>
    </row>
    <row r="230" spans="1:91" ht="16.5" thickBot="1">
      <c r="A230" s="26"/>
      <c r="B230" s="107"/>
      <c r="C230" s="26" t="s">
        <v>95</v>
      </c>
      <c r="D230" s="30"/>
      <c r="E230" s="30"/>
      <c r="F230" s="30"/>
      <c r="G230" s="31">
        <v>10686587</v>
      </c>
      <c r="H230" s="31">
        <v>8670649</v>
      </c>
      <c r="I230" s="31">
        <v>383391</v>
      </c>
      <c r="J230" s="31">
        <v>10728647</v>
      </c>
      <c r="K230" s="31">
        <v>8789581</v>
      </c>
      <c r="L230" s="31">
        <v>394781</v>
      </c>
      <c r="M230" s="18"/>
      <c r="N230" s="19"/>
      <c r="O230" s="31"/>
      <c r="P230" s="18"/>
      <c r="Q230" s="19"/>
      <c r="R230" s="31"/>
      <c r="S230" s="31"/>
      <c r="T230" s="31"/>
      <c r="U230" s="31"/>
      <c r="V230" s="31"/>
      <c r="W230" s="31"/>
      <c r="X230" s="31"/>
      <c r="Y230" s="31"/>
      <c r="Z230" s="31"/>
      <c r="AA230" s="32">
        <v>10869828</v>
      </c>
      <c r="AB230" s="32">
        <v>8864670</v>
      </c>
      <c r="AC230" s="32">
        <v>638888</v>
      </c>
      <c r="AD230" s="32">
        <v>10933624</v>
      </c>
      <c r="AE230" s="32">
        <v>9006634</v>
      </c>
      <c r="AF230" s="32">
        <v>659759</v>
      </c>
      <c r="AG230" s="30"/>
      <c r="AH230" s="30"/>
      <c r="AI230" s="30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33">
        <f t="shared" si="28"/>
        <v>-1.685776444668674E-2</v>
      </c>
      <c r="BH230" s="33">
        <f t="shared" si="29"/>
        <v>-2.1886996357450395E-2</v>
      </c>
      <c r="BI230" s="33">
        <f t="shared" si="30"/>
        <v>-0.39990890422108416</v>
      </c>
      <c r="BJ230" s="33">
        <f t="shared" si="31"/>
        <v>-1.8747397935030552E-2</v>
      </c>
      <c r="BK230" s="33">
        <f t="shared" si="32"/>
        <v>-2.4099236185238571E-2</v>
      </c>
      <c r="BL230" s="33">
        <f t="shared" si="33"/>
        <v>-0.40162847342741814</v>
      </c>
      <c r="BM230" s="33"/>
      <c r="BN230" s="33"/>
      <c r="BO230" s="33"/>
      <c r="BP230" s="33"/>
      <c r="BQ230" s="33"/>
      <c r="BR230" s="33"/>
      <c r="BS230" s="33"/>
      <c r="BT230" s="33"/>
      <c r="BU230" s="33"/>
      <c r="BV230" s="33"/>
      <c r="BW230" s="33"/>
      <c r="BX230" s="33"/>
      <c r="BY230" s="33"/>
      <c r="BZ230" s="33"/>
      <c r="CA230" s="33"/>
      <c r="CB230" s="33"/>
      <c r="CC230" s="33"/>
      <c r="CD230" s="33"/>
      <c r="CE230" s="33"/>
      <c r="CF230" s="33"/>
      <c r="CG230" s="33"/>
      <c r="CH230" s="33"/>
      <c r="CI230" s="33"/>
      <c r="CJ230" s="33"/>
      <c r="CK230" s="33"/>
      <c r="CL230" s="33"/>
      <c r="CM230" s="26"/>
    </row>
    <row r="231" spans="1:91">
      <c r="A231" s="26"/>
      <c r="B231" s="105" t="s">
        <v>284</v>
      </c>
      <c r="C231" s="26" t="s">
        <v>68</v>
      </c>
      <c r="D231" s="30"/>
      <c r="E231" s="30"/>
      <c r="F231" s="30"/>
      <c r="G231" s="31">
        <v>42613321</v>
      </c>
      <c r="H231" s="31">
        <v>31340235</v>
      </c>
      <c r="I231" s="31">
        <v>4389957</v>
      </c>
      <c r="J231" s="31">
        <v>42238185</v>
      </c>
      <c r="K231" s="31">
        <v>31171782</v>
      </c>
      <c r="L231" s="31">
        <v>4403050</v>
      </c>
      <c r="M231" s="14"/>
      <c r="N231" s="15"/>
      <c r="O231" s="31"/>
      <c r="P231" s="14"/>
      <c r="Q231" s="15"/>
      <c r="R231" s="31"/>
      <c r="S231" s="31"/>
      <c r="T231" s="31"/>
      <c r="U231" s="31"/>
      <c r="V231" s="31"/>
      <c r="W231" s="31"/>
      <c r="X231" s="31"/>
      <c r="Y231" s="31"/>
      <c r="Z231" s="31"/>
      <c r="AA231" s="32">
        <v>42937755</v>
      </c>
      <c r="AB231" s="32">
        <v>31813343</v>
      </c>
      <c r="AC231" s="32">
        <v>5401188</v>
      </c>
      <c r="AD231" s="32">
        <v>42541656</v>
      </c>
      <c r="AE231" s="32">
        <v>31637044</v>
      </c>
      <c r="AF231" s="32">
        <v>5427296</v>
      </c>
      <c r="AG231" s="30"/>
      <c r="AH231" s="30"/>
      <c r="AI231" s="30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  <c r="AV231" s="30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33">
        <f t="shared" si="28"/>
        <v>-7.5559143695332898E-3</v>
      </c>
      <c r="BH231" s="33">
        <f t="shared" si="29"/>
        <v>-1.4871370166913978E-2</v>
      </c>
      <c r="BI231" s="33">
        <f t="shared" si="30"/>
        <v>-0.18722381076163241</v>
      </c>
      <c r="BJ231" s="33">
        <f t="shared" si="31"/>
        <v>-7.1335022783316493E-3</v>
      </c>
      <c r="BK231" s="33">
        <f t="shared" si="32"/>
        <v>-1.4706241202559922E-2</v>
      </c>
      <c r="BL231" s="33">
        <f t="shared" si="33"/>
        <v>-0.18872123429420473</v>
      </c>
      <c r="BM231" s="33"/>
      <c r="BN231" s="33"/>
      <c r="BO231" s="33"/>
      <c r="BP231" s="33"/>
      <c r="BQ231" s="33"/>
      <c r="BR231" s="33"/>
      <c r="BS231" s="33"/>
      <c r="BT231" s="33"/>
      <c r="BU231" s="33"/>
      <c r="BV231" s="33"/>
      <c r="BW231" s="33"/>
      <c r="BX231" s="33"/>
      <c r="BY231" s="33"/>
      <c r="BZ231" s="33"/>
      <c r="CA231" s="33"/>
      <c r="CB231" s="33"/>
      <c r="CC231" s="33"/>
      <c r="CD231" s="33"/>
      <c r="CE231" s="33"/>
      <c r="CF231" s="33"/>
      <c r="CG231" s="33"/>
      <c r="CH231" s="33"/>
      <c r="CI231" s="33"/>
      <c r="CJ231" s="33"/>
      <c r="CK231" s="33"/>
      <c r="CL231" s="33"/>
      <c r="CM231" s="26"/>
    </row>
    <row r="232" spans="1:91">
      <c r="A232" s="26"/>
      <c r="B232" s="106"/>
      <c r="C232" s="26" t="s">
        <v>69</v>
      </c>
      <c r="D232" s="30"/>
      <c r="E232" s="30"/>
      <c r="F232" s="30"/>
      <c r="G232" s="31">
        <v>20102997</v>
      </c>
      <c r="H232" s="31">
        <v>14997350</v>
      </c>
      <c r="I232" s="31">
        <v>1812319</v>
      </c>
      <c r="J232" s="31">
        <v>19990539</v>
      </c>
      <c r="K232" s="31">
        <v>14982742</v>
      </c>
      <c r="L232" s="31">
        <v>1817772</v>
      </c>
      <c r="M232" s="16"/>
      <c r="N232" s="17"/>
      <c r="O232" s="31"/>
      <c r="P232" s="16"/>
      <c r="Q232" s="17"/>
      <c r="R232" s="31"/>
      <c r="S232" s="31"/>
      <c r="T232" s="31"/>
      <c r="U232" s="31"/>
      <c r="V232" s="31"/>
      <c r="W232" s="31"/>
      <c r="X232" s="31"/>
      <c r="Y232" s="31"/>
      <c r="Z232" s="31"/>
      <c r="AA232" s="32">
        <v>20168911</v>
      </c>
      <c r="AB232" s="32">
        <v>15146910</v>
      </c>
      <c r="AC232" s="32">
        <v>2205930</v>
      </c>
      <c r="AD232" s="32">
        <v>20041402</v>
      </c>
      <c r="AE232" s="32">
        <v>15115407</v>
      </c>
      <c r="AF232" s="32">
        <v>2224008</v>
      </c>
      <c r="AG232" s="30"/>
      <c r="AH232" s="30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  <c r="AV232" s="30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33">
        <f t="shared" si="28"/>
        <v>-3.2680991055986652E-3</v>
      </c>
      <c r="BH232" s="33">
        <f t="shared" si="29"/>
        <v>-9.873961091734218E-3</v>
      </c>
      <c r="BI232" s="33">
        <f t="shared" si="30"/>
        <v>-0.17843313251100446</v>
      </c>
      <c r="BJ232" s="33">
        <f t="shared" si="31"/>
        <v>-2.537896300867537E-3</v>
      </c>
      <c r="BK232" s="33">
        <f t="shared" si="32"/>
        <v>-8.776806340709209E-3</v>
      </c>
      <c r="BL232" s="33">
        <f t="shared" si="33"/>
        <v>-0.18265941489419102</v>
      </c>
      <c r="BM232" s="33"/>
      <c r="BN232" s="33"/>
      <c r="BO232" s="33"/>
      <c r="BP232" s="33"/>
      <c r="BQ232" s="33"/>
      <c r="BR232" s="33"/>
      <c r="BS232" s="33"/>
      <c r="BT232" s="33"/>
      <c r="BU232" s="33"/>
      <c r="BV232" s="33"/>
      <c r="BW232" s="33"/>
      <c r="BX232" s="33"/>
      <c r="BY232" s="33"/>
      <c r="BZ232" s="33"/>
      <c r="CA232" s="33"/>
      <c r="CB232" s="33"/>
      <c r="CC232" s="33"/>
      <c r="CD232" s="33"/>
      <c r="CE232" s="33"/>
      <c r="CF232" s="33"/>
      <c r="CG232" s="33"/>
      <c r="CH232" s="33"/>
      <c r="CI232" s="33"/>
      <c r="CJ232" s="33"/>
      <c r="CK232" s="33"/>
      <c r="CL232" s="33"/>
      <c r="CM232" s="26"/>
    </row>
    <row r="233" spans="1:91">
      <c r="A233" s="26"/>
      <c r="B233" s="106"/>
      <c r="C233" s="26" t="s">
        <v>70</v>
      </c>
      <c r="D233" s="30"/>
      <c r="E233" s="30"/>
      <c r="F233" s="30"/>
      <c r="G233" s="31">
        <v>9625078</v>
      </c>
      <c r="H233" s="31">
        <v>7230789</v>
      </c>
      <c r="I233" s="31">
        <v>716035</v>
      </c>
      <c r="J233" s="31">
        <v>9602638</v>
      </c>
      <c r="K233" s="31">
        <v>7250180</v>
      </c>
      <c r="L233" s="31">
        <v>717318</v>
      </c>
      <c r="M233" s="16"/>
      <c r="N233" s="17"/>
      <c r="O233" s="31"/>
      <c r="P233" s="16"/>
      <c r="Q233" s="17"/>
      <c r="R233" s="31"/>
      <c r="S233" s="31"/>
      <c r="T233" s="31"/>
      <c r="U233" s="31"/>
      <c r="V233" s="31"/>
      <c r="W233" s="31"/>
      <c r="X233" s="31"/>
      <c r="Y233" s="31"/>
      <c r="Z233" s="31"/>
      <c r="AA233" s="32">
        <v>9627064</v>
      </c>
      <c r="AB233" s="32">
        <v>7278449</v>
      </c>
      <c r="AC233" s="32">
        <v>890940</v>
      </c>
      <c r="AD233" s="32">
        <v>9595187</v>
      </c>
      <c r="AE233" s="32">
        <v>7291838</v>
      </c>
      <c r="AF233" s="32">
        <v>898829</v>
      </c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  <c r="AV233" s="30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33">
        <f t="shared" si="28"/>
        <v>-2.0629342445421806E-4</v>
      </c>
      <c r="BH233" s="33">
        <f t="shared" si="29"/>
        <v>-6.5480983654622182E-3</v>
      </c>
      <c r="BI233" s="33">
        <f t="shared" si="30"/>
        <v>-0.19631512784250338</v>
      </c>
      <c r="BJ233" s="33">
        <f t="shared" si="31"/>
        <v>7.7653515246756122E-4</v>
      </c>
      <c r="BK233" s="33">
        <f t="shared" si="32"/>
        <v>-5.7129629045515884E-3</v>
      </c>
      <c r="BL233" s="33">
        <f t="shared" si="33"/>
        <v>-0.20194163739710225</v>
      </c>
      <c r="BM233" s="33"/>
      <c r="BN233" s="33"/>
      <c r="BO233" s="33"/>
      <c r="BP233" s="33"/>
      <c r="BQ233" s="33"/>
      <c r="BR233" s="33"/>
      <c r="BS233" s="33"/>
      <c r="BT233" s="33"/>
      <c r="BU233" s="33"/>
      <c r="BV233" s="33"/>
      <c r="BW233" s="33"/>
      <c r="BX233" s="33"/>
      <c r="BY233" s="33"/>
      <c r="BZ233" s="33"/>
      <c r="CA233" s="33"/>
      <c r="CB233" s="33"/>
      <c r="CC233" s="33"/>
      <c r="CD233" s="33"/>
      <c r="CE233" s="33"/>
      <c r="CF233" s="33"/>
      <c r="CG233" s="33"/>
      <c r="CH233" s="33"/>
      <c r="CI233" s="33"/>
      <c r="CJ233" s="33"/>
      <c r="CK233" s="33"/>
      <c r="CL233" s="33"/>
      <c r="CM233" s="26"/>
    </row>
    <row r="234" spans="1:91" ht="16.5" thickBot="1">
      <c r="A234" s="26"/>
      <c r="B234" s="106"/>
      <c r="C234" s="26" t="s">
        <v>71</v>
      </c>
      <c r="D234" s="30"/>
      <c r="E234" s="30"/>
      <c r="F234" s="30"/>
      <c r="G234" s="31">
        <v>4958956</v>
      </c>
      <c r="H234" s="31">
        <v>3753793</v>
      </c>
      <c r="I234" s="31">
        <v>296191</v>
      </c>
      <c r="J234" s="31">
        <v>4945669</v>
      </c>
      <c r="K234" s="31">
        <v>3764109</v>
      </c>
      <c r="L234" s="31">
        <v>299751</v>
      </c>
      <c r="M234" s="18"/>
      <c r="N234" s="19"/>
      <c r="O234" s="31"/>
      <c r="P234" s="18"/>
      <c r="Q234" s="19"/>
      <c r="R234" s="31"/>
      <c r="S234" s="31"/>
      <c r="T234" s="31"/>
      <c r="U234" s="31"/>
      <c r="V234" s="31"/>
      <c r="W234" s="31"/>
      <c r="X234" s="31"/>
      <c r="Y234" s="31"/>
      <c r="Z234" s="31"/>
      <c r="AA234" s="32">
        <v>4990892</v>
      </c>
      <c r="AB234" s="32">
        <v>3799675</v>
      </c>
      <c r="AC234" s="32">
        <v>389217</v>
      </c>
      <c r="AD234" s="32">
        <v>4971323</v>
      </c>
      <c r="AE234" s="32">
        <v>3811932</v>
      </c>
      <c r="AF234" s="32">
        <v>393640</v>
      </c>
      <c r="AG234" s="30"/>
      <c r="AH234" s="30"/>
      <c r="AI234" s="30"/>
      <c r="AJ234" s="30"/>
      <c r="AK234" s="30"/>
      <c r="AL234" s="30"/>
      <c r="AM234" s="30"/>
      <c r="AN234" s="30"/>
      <c r="AO234" s="30"/>
      <c r="AP234" s="30"/>
      <c r="AQ234" s="30"/>
      <c r="AR234" s="30"/>
      <c r="AS234" s="30"/>
      <c r="AT234" s="30"/>
      <c r="AU234" s="30"/>
      <c r="AV234" s="30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33">
        <f t="shared" si="28"/>
        <v>-6.3988561563744772E-3</v>
      </c>
      <c r="BH234" s="33">
        <f t="shared" si="29"/>
        <v>-1.2075243277385517E-2</v>
      </c>
      <c r="BI234" s="33">
        <f t="shared" si="30"/>
        <v>-0.23900805977128436</v>
      </c>
      <c r="BJ234" s="33">
        <f t="shared" si="31"/>
        <v>-5.16039694061321E-3</v>
      </c>
      <c r="BK234" s="33">
        <f t="shared" si="32"/>
        <v>-1.2545606794664765E-2</v>
      </c>
      <c r="BL234" s="33">
        <f t="shared" si="33"/>
        <v>-0.23851488669850629</v>
      </c>
      <c r="BM234" s="33"/>
      <c r="BN234" s="33"/>
      <c r="BO234" s="33"/>
      <c r="BP234" s="33"/>
      <c r="BQ234" s="33"/>
      <c r="BR234" s="33"/>
      <c r="BS234" s="33"/>
      <c r="BT234" s="33"/>
      <c r="BU234" s="33"/>
      <c r="BV234" s="33"/>
      <c r="BW234" s="33"/>
      <c r="BX234" s="33"/>
      <c r="BY234" s="33"/>
      <c r="BZ234" s="33"/>
      <c r="CA234" s="33"/>
      <c r="CB234" s="33"/>
      <c r="CC234" s="33"/>
      <c r="CD234" s="33"/>
      <c r="CE234" s="33"/>
      <c r="CF234" s="33"/>
      <c r="CG234" s="33"/>
      <c r="CH234" s="33"/>
      <c r="CI234" s="33"/>
      <c r="CJ234" s="33"/>
      <c r="CK234" s="33"/>
      <c r="CL234" s="33"/>
      <c r="CM234" s="26"/>
    </row>
    <row r="235" spans="1:91">
      <c r="A235" s="26"/>
      <c r="B235" s="106"/>
      <c r="C235" s="26" t="s">
        <v>84</v>
      </c>
      <c r="D235" s="30"/>
      <c r="E235" s="30"/>
      <c r="F235" s="30"/>
      <c r="G235" s="31">
        <v>50141016</v>
      </c>
      <c r="H235" s="31">
        <v>39255466</v>
      </c>
      <c r="I235" s="31">
        <v>4127351</v>
      </c>
      <c r="J235" s="31">
        <v>49520699</v>
      </c>
      <c r="K235" s="31">
        <v>38958478</v>
      </c>
      <c r="L235" s="31">
        <v>4125080</v>
      </c>
      <c r="M235" s="14"/>
      <c r="N235" s="15"/>
      <c r="O235" s="31"/>
      <c r="P235" s="14"/>
      <c r="Q235" s="15"/>
      <c r="R235" s="31"/>
      <c r="S235" s="31"/>
      <c r="T235" s="31"/>
      <c r="U235" s="31"/>
      <c r="V235" s="31"/>
      <c r="W235" s="31"/>
      <c r="X235" s="31"/>
      <c r="Y235" s="31"/>
      <c r="Z235" s="31"/>
      <c r="AA235" s="32">
        <v>51160207</v>
      </c>
      <c r="AB235" s="32">
        <v>40473243</v>
      </c>
      <c r="AC235" s="32">
        <v>6100255</v>
      </c>
      <c r="AD235" s="32">
        <v>50532648</v>
      </c>
      <c r="AE235" s="32">
        <v>40155968</v>
      </c>
      <c r="AF235" s="32">
        <v>6102092</v>
      </c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33">
        <f t="shared" si="28"/>
        <v>-1.9921557393229428E-2</v>
      </c>
      <c r="BH235" s="33">
        <f t="shared" si="29"/>
        <v>-3.0088446334779695E-2</v>
      </c>
      <c r="BI235" s="33">
        <f t="shared" si="30"/>
        <v>-0.32341336550685174</v>
      </c>
      <c r="BJ235" s="33">
        <f t="shared" si="31"/>
        <v>-2.0025647577384009E-2</v>
      </c>
      <c r="BK235" s="33">
        <f t="shared" si="32"/>
        <v>-2.9820972065721318E-2</v>
      </c>
      <c r="BL235" s="33">
        <f t="shared" si="33"/>
        <v>-0.32398921550183113</v>
      </c>
      <c r="BM235" s="33"/>
      <c r="BN235" s="33"/>
      <c r="BO235" s="33"/>
      <c r="BP235" s="33"/>
      <c r="BQ235" s="33"/>
      <c r="BR235" s="33"/>
      <c r="BS235" s="33"/>
      <c r="BT235" s="33"/>
      <c r="BU235" s="33"/>
      <c r="BV235" s="33"/>
      <c r="BW235" s="33"/>
      <c r="BX235" s="33"/>
      <c r="BY235" s="33"/>
      <c r="BZ235" s="33"/>
      <c r="CA235" s="33"/>
      <c r="CB235" s="33"/>
      <c r="CC235" s="33"/>
      <c r="CD235" s="33"/>
      <c r="CE235" s="33"/>
      <c r="CF235" s="33"/>
      <c r="CG235" s="33"/>
      <c r="CH235" s="33"/>
      <c r="CI235" s="33"/>
      <c r="CJ235" s="33"/>
      <c r="CK235" s="33"/>
      <c r="CL235" s="33"/>
      <c r="CM235" s="26"/>
    </row>
    <row r="236" spans="1:91">
      <c r="A236" s="26"/>
      <c r="B236" s="106"/>
      <c r="C236" s="26" t="s">
        <v>85</v>
      </c>
      <c r="D236" s="30"/>
      <c r="E236" s="30"/>
      <c r="F236" s="30"/>
      <c r="G236" s="31">
        <v>22425150</v>
      </c>
      <c r="H236" s="31">
        <v>17629229</v>
      </c>
      <c r="I236" s="31">
        <v>1616050</v>
      </c>
      <c r="J236" s="31">
        <v>22277447</v>
      </c>
      <c r="K236" s="31">
        <v>17608997</v>
      </c>
      <c r="L236" s="31">
        <v>1626595</v>
      </c>
      <c r="M236" s="16"/>
      <c r="N236" s="17"/>
      <c r="O236" s="31"/>
      <c r="P236" s="16"/>
      <c r="Q236" s="17"/>
      <c r="R236" s="31"/>
      <c r="S236" s="31"/>
      <c r="T236" s="31"/>
      <c r="U236" s="31"/>
      <c r="V236" s="31"/>
      <c r="W236" s="31"/>
      <c r="X236" s="31"/>
      <c r="Y236" s="31"/>
      <c r="Z236" s="31"/>
      <c r="AA236" s="32">
        <v>22708622</v>
      </c>
      <c r="AB236" s="32">
        <v>17987438</v>
      </c>
      <c r="AC236" s="32">
        <v>2280342</v>
      </c>
      <c r="AD236" s="32">
        <v>22568093</v>
      </c>
      <c r="AE236" s="32">
        <v>17973357</v>
      </c>
      <c r="AF236" s="32">
        <v>2296641</v>
      </c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  <c r="AV236" s="30"/>
      <c r="AW236" s="26"/>
      <c r="AX236" s="26"/>
      <c r="AY236" s="26"/>
      <c r="AZ236" s="26"/>
      <c r="BA236" s="26"/>
      <c r="BB236" s="26"/>
      <c r="BC236" s="26"/>
      <c r="BD236" s="26"/>
      <c r="BE236" s="26"/>
      <c r="BF236" s="26"/>
      <c r="BG236" s="33">
        <f t="shared" si="28"/>
        <v>-1.2483011959069978E-2</v>
      </c>
      <c r="BH236" s="33">
        <f t="shared" si="29"/>
        <v>-1.991439803711903E-2</v>
      </c>
      <c r="BI236" s="33">
        <f t="shared" si="30"/>
        <v>-0.29131244348435459</v>
      </c>
      <c r="BJ236" s="33">
        <f t="shared" si="31"/>
        <v>-1.2878624702583386E-2</v>
      </c>
      <c r="BK236" s="33">
        <f t="shared" si="32"/>
        <v>-2.0272228499105593E-2</v>
      </c>
      <c r="BL236" s="33">
        <f t="shared" si="33"/>
        <v>-0.2917504303023416</v>
      </c>
      <c r="BM236" s="33"/>
      <c r="BN236" s="33"/>
      <c r="BO236" s="33"/>
      <c r="BP236" s="33"/>
      <c r="BQ236" s="33"/>
      <c r="BR236" s="33"/>
      <c r="BS236" s="33"/>
      <c r="BT236" s="33"/>
      <c r="BU236" s="33"/>
      <c r="BV236" s="33"/>
      <c r="BW236" s="33"/>
      <c r="BX236" s="33"/>
      <c r="BY236" s="33"/>
      <c r="BZ236" s="33"/>
      <c r="CA236" s="33"/>
      <c r="CB236" s="33"/>
      <c r="CC236" s="33"/>
      <c r="CD236" s="33"/>
      <c r="CE236" s="33"/>
      <c r="CF236" s="33"/>
      <c r="CG236" s="33"/>
      <c r="CH236" s="33"/>
      <c r="CI236" s="33"/>
      <c r="CJ236" s="33"/>
      <c r="CK236" s="33"/>
      <c r="CL236" s="33"/>
      <c r="CM236" s="26"/>
    </row>
    <row r="237" spans="1:91">
      <c r="A237" s="26"/>
      <c r="B237" s="106"/>
      <c r="C237" s="26" t="s">
        <v>86</v>
      </c>
      <c r="D237" s="30"/>
      <c r="E237" s="30"/>
      <c r="F237" s="30"/>
      <c r="G237" s="31">
        <v>10845204</v>
      </c>
      <c r="H237" s="31">
        <v>8524061</v>
      </c>
      <c r="I237" s="31">
        <v>635164</v>
      </c>
      <c r="J237" s="31">
        <v>10812722</v>
      </c>
      <c r="K237" s="31">
        <v>8546144</v>
      </c>
      <c r="L237" s="31">
        <v>640573</v>
      </c>
      <c r="M237" s="16"/>
      <c r="N237" s="17"/>
      <c r="O237" s="31"/>
      <c r="P237" s="16"/>
      <c r="Q237" s="17"/>
      <c r="R237" s="31"/>
      <c r="S237" s="31"/>
      <c r="T237" s="31"/>
      <c r="U237" s="31"/>
      <c r="V237" s="31"/>
      <c r="W237" s="31"/>
      <c r="X237" s="31"/>
      <c r="Y237" s="31"/>
      <c r="Z237" s="31"/>
      <c r="AA237" s="32">
        <v>10978652</v>
      </c>
      <c r="AB237" s="32">
        <v>8682709</v>
      </c>
      <c r="AC237" s="32">
        <v>897209</v>
      </c>
      <c r="AD237" s="32">
        <v>10937670</v>
      </c>
      <c r="AE237" s="32">
        <v>8694235</v>
      </c>
      <c r="AF237" s="32">
        <v>905127</v>
      </c>
      <c r="AG237" s="30"/>
      <c r="AH237" s="30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  <c r="AV237" s="30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33">
        <f t="shared" si="28"/>
        <v>-1.2155226342906222E-2</v>
      </c>
      <c r="BH237" s="33">
        <f t="shared" si="29"/>
        <v>-1.8271716810963068E-2</v>
      </c>
      <c r="BI237" s="33">
        <f t="shared" si="30"/>
        <v>-0.29206684284263751</v>
      </c>
      <c r="BJ237" s="33">
        <f t="shared" si="31"/>
        <v>-1.1423639586858991E-2</v>
      </c>
      <c r="BK237" s="33">
        <f t="shared" si="32"/>
        <v>-1.7033240992450738E-2</v>
      </c>
      <c r="BL237" s="33">
        <f t="shared" si="33"/>
        <v>-0.29228384525044548</v>
      </c>
      <c r="BM237" s="33"/>
      <c r="BN237" s="33"/>
      <c r="BO237" s="33"/>
      <c r="BP237" s="33"/>
      <c r="BQ237" s="33"/>
      <c r="BR237" s="33"/>
      <c r="BS237" s="33"/>
      <c r="BT237" s="33"/>
      <c r="BU237" s="33"/>
      <c r="BV237" s="33"/>
      <c r="BW237" s="33"/>
      <c r="BX237" s="33"/>
      <c r="BY237" s="33"/>
      <c r="BZ237" s="33"/>
      <c r="CA237" s="33"/>
      <c r="CB237" s="33"/>
      <c r="CC237" s="33"/>
      <c r="CD237" s="33"/>
      <c r="CE237" s="33"/>
      <c r="CF237" s="33"/>
      <c r="CG237" s="33"/>
      <c r="CH237" s="33"/>
      <c r="CI237" s="33"/>
      <c r="CJ237" s="33"/>
      <c r="CK237" s="33"/>
      <c r="CL237" s="33"/>
      <c r="CM237" s="26"/>
    </row>
    <row r="238" spans="1:91" ht="16.5" thickBot="1">
      <c r="A238" s="26"/>
      <c r="B238" s="106"/>
      <c r="C238" s="26" t="s">
        <v>87</v>
      </c>
      <c r="D238" s="30"/>
      <c r="E238" s="30"/>
      <c r="F238" s="30"/>
      <c r="G238" s="31">
        <v>5555086</v>
      </c>
      <c r="H238" s="31">
        <v>4360795</v>
      </c>
      <c r="I238" s="31">
        <v>255398</v>
      </c>
      <c r="J238" s="31">
        <v>5534908</v>
      </c>
      <c r="K238" s="31">
        <v>4368894</v>
      </c>
      <c r="L238" s="31">
        <v>256154</v>
      </c>
      <c r="M238" s="18"/>
      <c r="N238" s="19"/>
      <c r="O238" s="31"/>
      <c r="P238" s="18"/>
      <c r="Q238" s="19"/>
      <c r="R238" s="31"/>
      <c r="S238" s="31"/>
      <c r="T238" s="31"/>
      <c r="U238" s="31"/>
      <c r="V238" s="31"/>
      <c r="W238" s="31"/>
      <c r="X238" s="31"/>
      <c r="Y238" s="31"/>
      <c r="Z238" s="31"/>
      <c r="AA238" s="32">
        <v>5630002</v>
      </c>
      <c r="AB238" s="32">
        <v>4447574</v>
      </c>
      <c r="AC238" s="32">
        <v>372861</v>
      </c>
      <c r="AD238" s="32">
        <v>5628048</v>
      </c>
      <c r="AE238" s="32">
        <v>4467590</v>
      </c>
      <c r="AF238" s="32">
        <v>377172</v>
      </c>
      <c r="AG238" s="30"/>
      <c r="AH238" s="30"/>
      <c r="AI238" s="30"/>
      <c r="AJ238" s="30"/>
      <c r="AK238" s="30"/>
      <c r="AL238" s="30"/>
      <c r="AM238" s="30"/>
      <c r="AN238" s="30"/>
      <c r="AO238" s="30"/>
      <c r="AP238" s="30"/>
      <c r="AQ238" s="30"/>
      <c r="AR238" s="30"/>
      <c r="AS238" s="30"/>
      <c r="AT238" s="30"/>
      <c r="AU238" s="30"/>
      <c r="AV238" s="30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33">
        <f t="shared" si="28"/>
        <v>-1.3306567209034781E-2</v>
      </c>
      <c r="BH238" s="33">
        <f t="shared" si="29"/>
        <v>-1.9511535951959424E-2</v>
      </c>
      <c r="BI238" s="33">
        <f t="shared" si="30"/>
        <v>-0.31503160695272503</v>
      </c>
      <c r="BJ238" s="33">
        <f t="shared" si="31"/>
        <v>-1.6549254732724394E-2</v>
      </c>
      <c r="BK238" s="33">
        <f t="shared" si="32"/>
        <v>-2.2091552716341445E-2</v>
      </c>
      <c r="BL238" s="33">
        <f t="shared" si="33"/>
        <v>-0.32085626716723403</v>
      </c>
      <c r="BM238" s="33"/>
      <c r="BN238" s="33"/>
      <c r="BO238" s="33"/>
      <c r="BP238" s="33"/>
      <c r="BQ238" s="33"/>
      <c r="BR238" s="33"/>
      <c r="BS238" s="33"/>
      <c r="BT238" s="33"/>
      <c r="BU238" s="33"/>
      <c r="BV238" s="33"/>
      <c r="BW238" s="33"/>
      <c r="BX238" s="33"/>
      <c r="BY238" s="33"/>
      <c r="BZ238" s="33"/>
      <c r="CA238" s="33"/>
      <c r="CB238" s="33"/>
      <c r="CC238" s="33"/>
      <c r="CD238" s="33"/>
      <c r="CE238" s="33"/>
      <c r="CF238" s="33"/>
      <c r="CG238" s="33"/>
      <c r="CH238" s="33"/>
      <c r="CI238" s="33"/>
      <c r="CJ238" s="33"/>
      <c r="CK238" s="33"/>
      <c r="CL238" s="33"/>
      <c r="CM238" s="26"/>
    </row>
    <row r="239" spans="1:91">
      <c r="A239" s="26"/>
      <c r="B239" s="106"/>
      <c r="C239" s="26" t="s">
        <v>112</v>
      </c>
      <c r="D239" s="30"/>
      <c r="E239" s="30"/>
      <c r="F239" s="30"/>
      <c r="G239" s="31">
        <v>98935485</v>
      </c>
      <c r="H239" s="31">
        <v>77485592</v>
      </c>
      <c r="I239" s="31">
        <v>8444410</v>
      </c>
      <c r="J239" s="31">
        <v>98662454</v>
      </c>
      <c r="K239" s="31">
        <v>77378593</v>
      </c>
      <c r="L239" s="31">
        <v>8435784</v>
      </c>
      <c r="M239" s="14"/>
      <c r="N239" s="15"/>
      <c r="O239" s="31"/>
      <c r="P239" s="14"/>
      <c r="Q239" s="15"/>
      <c r="R239" s="31"/>
      <c r="S239" s="31"/>
      <c r="T239" s="31"/>
      <c r="U239" s="31"/>
      <c r="V239" s="31"/>
      <c r="W239" s="31"/>
      <c r="X239" s="31"/>
      <c r="Y239" s="31"/>
      <c r="Z239" s="31"/>
      <c r="AA239" s="32">
        <v>100975793</v>
      </c>
      <c r="AB239" s="32">
        <v>79948674</v>
      </c>
      <c r="AC239" s="32">
        <v>12414205</v>
      </c>
      <c r="AD239" s="32">
        <v>100705558</v>
      </c>
      <c r="AE239" s="32">
        <v>79845877</v>
      </c>
      <c r="AF239" s="32">
        <v>12421702</v>
      </c>
      <c r="AG239" s="30"/>
      <c r="AH239" s="30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30"/>
      <c r="AU239" s="30"/>
      <c r="AV239" s="30"/>
      <c r="AW239" s="26"/>
      <c r="AX239" s="26"/>
      <c r="AY239" s="26"/>
      <c r="AZ239" s="26"/>
      <c r="BA239" s="26"/>
      <c r="BB239" s="26"/>
      <c r="BC239" s="26"/>
      <c r="BD239" s="26"/>
      <c r="BE239" s="26"/>
      <c r="BF239" s="26"/>
      <c r="BG239" s="33">
        <f t="shared" si="28"/>
        <v>-2.0205912123908765E-2</v>
      </c>
      <c r="BH239" s="33">
        <f t="shared" si="29"/>
        <v>-3.0808290829188789E-2</v>
      </c>
      <c r="BI239" s="33">
        <f t="shared" si="30"/>
        <v>-0.31977843124066341</v>
      </c>
      <c r="BJ239" s="33">
        <f t="shared" si="31"/>
        <v>-2.0287897118846265E-2</v>
      </c>
      <c r="BK239" s="33">
        <f t="shared" si="32"/>
        <v>-3.0900581128315507E-2</v>
      </c>
      <c r="BL239" s="33">
        <f t="shared" si="33"/>
        <v>-0.32088340229060397</v>
      </c>
      <c r="BM239" s="33"/>
      <c r="BN239" s="33"/>
      <c r="BO239" s="33"/>
      <c r="BP239" s="33"/>
      <c r="BQ239" s="33"/>
      <c r="BR239" s="33"/>
      <c r="BS239" s="33"/>
      <c r="BT239" s="33"/>
      <c r="BU239" s="33"/>
      <c r="BV239" s="33"/>
      <c r="BW239" s="33"/>
      <c r="BX239" s="33"/>
      <c r="BY239" s="33"/>
      <c r="BZ239" s="33"/>
      <c r="CA239" s="33"/>
      <c r="CB239" s="33"/>
      <c r="CC239" s="33"/>
      <c r="CD239" s="33"/>
      <c r="CE239" s="33"/>
      <c r="CF239" s="33"/>
      <c r="CG239" s="33"/>
      <c r="CH239" s="33"/>
      <c r="CI239" s="33"/>
      <c r="CJ239" s="33"/>
      <c r="CK239" s="33"/>
      <c r="CL239" s="33"/>
      <c r="CM239" s="26"/>
    </row>
    <row r="240" spans="1:91">
      <c r="A240" s="26"/>
      <c r="B240" s="106"/>
      <c r="C240" s="26" t="s">
        <v>113</v>
      </c>
      <c r="D240" s="30"/>
      <c r="E240" s="30"/>
      <c r="F240" s="30"/>
      <c r="G240" s="31">
        <v>42013076</v>
      </c>
      <c r="H240" s="31">
        <v>33205803</v>
      </c>
      <c r="I240" s="31">
        <v>3278343</v>
      </c>
      <c r="J240" s="31">
        <v>41906275</v>
      </c>
      <c r="K240" s="31">
        <v>33212672</v>
      </c>
      <c r="L240" s="31">
        <v>3287112</v>
      </c>
      <c r="M240" s="16"/>
      <c r="N240" s="17"/>
      <c r="O240" s="31"/>
      <c r="P240" s="16"/>
      <c r="Q240" s="17"/>
      <c r="R240" s="31"/>
      <c r="S240" s="31"/>
      <c r="T240" s="31"/>
      <c r="U240" s="31"/>
      <c r="V240" s="31"/>
      <c r="W240" s="31"/>
      <c r="X240" s="31"/>
      <c r="Y240" s="31"/>
      <c r="Z240" s="31"/>
      <c r="AA240" s="32">
        <v>42568645</v>
      </c>
      <c r="AB240" s="32">
        <v>33955648</v>
      </c>
      <c r="AC240" s="32">
        <v>4581550</v>
      </c>
      <c r="AD240" s="32">
        <v>42367983</v>
      </c>
      <c r="AE240" s="32">
        <v>33873591</v>
      </c>
      <c r="AF240" s="32">
        <v>4589162</v>
      </c>
      <c r="AG240" s="30"/>
      <c r="AH240" s="30"/>
      <c r="AI240" s="30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33">
        <f t="shared" si="28"/>
        <v>-1.3051131883572986E-2</v>
      </c>
      <c r="BH240" s="33">
        <f t="shared" si="29"/>
        <v>-2.2083071423051659E-2</v>
      </c>
      <c r="BI240" s="33">
        <f t="shared" si="30"/>
        <v>-0.28444674837118444</v>
      </c>
      <c r="BJ240" s="33">
        <f t="shared" si="31"/>
        <v>-1.0897568572003968E-2</v>
      </c>
      <c r="BK240" s="33">
        <f t="shared" si="32"/>
        <v>-1.9511335541602337E-2</v>
      </c>
      <c r="BL240" s="33">
        <f t="shared" si="33"/>
        <v>-0.28372282346973154</v>
      </c>
      <c r="BM240" s="33"/>
      <c r="BN240" s="33"/>
      <c r="BO240" s="33"/>
      <c r="BP240" s="33"/>
      <c r="BQ240" s="33"/>
      <c r="BR240" s="33"/>
      <c r="BS240" s="33"/>
      <c r="BT240" s="33"/>
      <c r="BU240" s="33"/>
      <c r="BV240" s="33"/>
      <c r="BW240" s="33"/>
      <c r="BX240" s="33"/>
      <c r="BY240" s="33"/>
      <c r="BZ240" s="33"/>
      <c r="CA240" s="33"/>
      <c r="CB240" s="33"/>
      <c r="CC240" s="33"/>
      <c r="CD240" s="33"/>
      <c r="CE240" s="33"/>
      <c r="CF240" s="33"/>
      <c r="CG240" s="33"/>
      <c r="CH240" s="33"/>
      <c r="CI240" s="33"/>
      <c r="CJ240" s="33"/>
      <c r="CK240" s="33"/>
      <c r="CL240" s="33"/>
      <c r="CM240" s="26"/>
    </row>
    <row r="241" spans="1:91">
      <c r="A241" s="26"/>
      <c r="B241" s="106"/>
      <c r="C241" s="26" t="s">
        <v>114</v>
      </c>
      <c r="D241" s="30"/>
      <c r="E241" s="30"/>
      <c r="F241" s="30"/>
      <c r="G241" s="31">
        <v>18257155</v>
      </c>
      <c r="H241" s="31">
        <v>14524260</v>
      </c>
      <c r="I241" s="31">
        <v>1161051</v>
      </c>
      <c r="J241" s="31">
        <v>18227230</v>
      </c>
      <c r="K241" s="31">
        <v>14553633</v>
      </c>
      <c r="L241" s="31">
        <v>1165712</v>
      </c>
      <c r="M241" s="16"/>
      <c r="N241" s="17"/>
      <c r="O241" s="31"/>
      <c r="P241" s="16"/>
      <c r="Q241" s="17"/>
      <c r="R241" s="31"/>
      <c r="S241" s="31"/>
      <c r="T241" s="31"/>
      <c r="U241" s="31"/>
      <c r="V241" s="31"/>
      <c r="W241" s="31"/>
      <c r="X241" s="31"/>
      <c r="Y241" s="31"/>
      <c r="Z241" s="31"/>
      <c r="AA241" s="32">
        <v>18404497</v>
      </c>
      <c r="AB241" s="32">
        <v>14746714</v>
      </c>
      <c r="AC241" s="32">
        <v>1639111</v>
      </c>
      <c r="AD241" s="32">
        <v>18383719</v>
      </c>
      <c r="AE241" s="32">
        <v>14784096</v>
      </c>
      <c r="AF241" s="32">
        <v>1649248</v>
      </c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30"/>
      <c r="AW241" s="26"/>
      <c r="AX241" s="26"/>
      <c r="AY241" s="26"/>
      <c r="AZ241" s="26"/>
      <c r="BA241" s="26"/>
      <c r="BB241" s="26"/>
      <c r="BC241" s="26"/>
      <c r="BD241" s="26"/>
      <c r="BE241" s="26"/>
      <c r="BF241" s="26"/>
      <c r="BG241" s="33">
        <f t="shared" si="28"/>
        <v>-8.0057607659693719E-3</v>
      </c>
      <c r="BH241" s="33">
        <f t="shared" si="29"/>
        <v>-1.5084987747100764E-2</v>
      </c>
      <c r="BI241" s="33">
        <f t="shared" si="30"/>
        <v>-0.29165810003105341</v>
      </c>
      <c r="BJ241" s="33">
        <f t="shared" si="31"/>
        <v>-8.5123690152139053E-3</v>
      </c>
      <c r="BK241" s="33">
        <f t="shared" si="32"/>
        <v>-1.5588575723534226E-2</v>
      </c>
      <c r="BL241" s="33">
        <f t="shared" si="33"/>
        <v>-0.29318574283552257</v>
      </c>
      <c r="BM241" s="33"/>
      <c r="BN241" s="33"/>
      <c r="BO241" s="33"/>
      <c r="BP241" s="33"/>
      <c r="BQ241" s="33"/>
      <c r="BR241" s="33"/>
      <c r="BS241" s="33"/>
      <c r="BT241" s="33"/>
      <c r="BU241" s="33"/>
      <c r="BV241" s="33"/>
      <c r="BW241" s="33"/>
      <c r="BX241" s="33"/>
      <c r="BY241" s="33"/>
      <c r="BZ241" s="33"/>
      <c r="CA241" s="33"/>
      <c r="CB241" s="33"/>
      <c r="CC241" s="33"/>
      <c r="CD241" s="33"/>
      <c r="CE241" s="33"/>
      <c r="CF241" s="33"/>
      <c r="CG241" s="33"/>
      <c r="CH241" s="33"/>
      <c r="CI241" s="33"/>
      <c r="CJ241" s="33"/>
      <c r="CK241" s="33"/>
      <c r="CL241" s="33"/>
      <c r="CM241" s="26"/>
    </row>
    <row r="242" spans="1:91" ht="16.5" thickBot="1">
      <c r="A242" s="26"/>
      <c r="B242" s="106"/>
      <c r="C242" s="26" t="s">
        <v>115</v>
      </c>
      <c r="D242" s="30"/>
      <c r="E242" s="30"/>
      <c r="F242" s="30"/>
      <c r="G242" s="31">
        <v>7686619</v>
      </c>
      <c r="H242" s="31">
        <v>6061083</v>
      </c>
      <c r="I242" s="31">
        <v>390586</v>
      </c>
      <c r="J242" s="31">
        <v>7665244</v>
      </c>
      <c r="K242" s="31">
        <v>6073960</v>
      </c>
      <c r="L242" s="31">
        <v>391595</v>
      </c>
      <c r="M242" s="18"/>
      <c r="N242" s="19"/>
      <c r="O242" s="31"/>
      <c r="P242" s="18"/>
      <c r="Q242" s="19"/>
      <c r="R242" s="31"/>
      <c r="S242" s="31"/>
      <c r="T242" s="31"/>
      <c r="U242" s="31"/>
      <c r="V242" s="31"/>
      <c r="W242" s="31"/>
      <c r="X242" s="31"/>
      <c r="Y242" s="31"/>
      <c r="Z242" s="31"/>
      <c r="AA242" s="32">
        <v>7795573</v>
      </c>
      <c r="AB242" s="32">
        <v>6189523</v>
      </c>
      <c r="AC242" s="32">
        <v>586226</v>
      </c>
      <c r="AD242" s="32">
        <v>7773342</v>
      </c>
      <c r="AE242" s="32">
        <v>6202070</v>
      </c>
      <c r="AF242" s="32">
        <v>587955</v>
      </c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33">
        <f t="shared" si="28"/>
        <v>-1.3976394038000772E-2</v>
      </c>
      <c r="BH242" s="33">
        <f t="shared" si="29"/>
        <v>-2.0751195205187867E-2</v>
      </c>
      <c r="BI242" s="33">
        <f t="shared" si="30"/>
        <v>-0.33372794792452054</v>
      </c>
      <c r="BJ242" s="33">
        <f t="shared" si="31"/>
        <v>-1.3906245216021684E-2</v>
      </c>
      <c r="BK242" s="33">
        <f t="shared" si="32"/>
        <v>-2.0656006784831482E-2</v>
      </c>
      <c r="BL242" s="33">
        <f t="shared" si="33"/>
        <v>-0.3339711372468982</v>
      </c>
      <c r="BM242" s="33"/>
      <c r="BN242" s="33"/>
      <c r="BO242" s="33"/>
      <c r="BP242" s="33"/>
      <c r="BQ242" s="33"/>
      <c r="BR242" s="33"/>
      <c r="BS242" s="33"/>
      <c r="BT242" s="33"/>
      <c r="BU242" s="33"/>
      <c r="BV242" s="33"/>
      <c r="BW242" s="33"/>
      <c r="BX242" s="33"/>
      <c r="BY242" s="33"/>
      <c r="BZ242" s="33"/>
      <c r="CA242" s="33"/>
      <c r="CB242" s="33"/>
      <c r="CC242" s="33"/>
      <c r="CD242" s="33"/>
      <c r="CE242" s="33"/>
      <c r="CF242" s="33"/>
      <c r="CG242" s="33"/>
      <c r="CH242" s="33"/>
      <c r="CI242" s="33"/>
      <c r="CJ242" s="33"/>
      <c r="CK242" s="33"/>
      <c r="CL242" s="33"/>
      <c r="CM242" s="26"/>
    </row>
    <row r="243" spans="1:91">
      <c r="A243" s="26"/>
      <c r="B243" s="106"/>
      <c r="C243" s="26" t="s">
        <v>188</v>
      </c>
      <c r="D243" s="30"/>
      <c r="E243" s="30"/>
      <c r="F243" s="30"/>
      <c r="G243" s="31">
        <v>66100522</v>
      </c>
      <c r="H243" s="31">
        <v>48969226</v>
      </c>
      <c r="I243" s="31">
        <v>6690274</v>
      </c>
      <c r="J243" s="31">
        <v>65730248</v>
      </c>
      <c r="K243" s="31">
        <v>48829500</v>
      </c>
      <c r="L243" s="31">
        <v>6688514</v>
      </c>
      <c r="M243" s="14"/>
      <c r="N243" s="15"/>
      <c r="O243" s="31"/>
      <c r="P243" s="14"/>
      <c r="Q243" s="15"/>
      <c r="R243" s="31"/>
      <c r="S243" s="31"/>
      <c r="T243" s="31"/>
      <c r="U243" s="31"/>
      <c r="V243" s="31"/>
      <c r="W243" s="31"/>
      <c r="X243" s="31"/>
      <c r="Y243" s="31"/>
      <c r="Z243" s="31"/>
      <c r="AA243" s="32">
        <v>68218368</v>
      </c>
      <c r="AB243" s="32">
        <v>51358912</v>
      </c>
      <c r="AC243" s="32">
        <v>10171976</v>
      </c>
      <c r="AD243" s="32">
        <v>67840696</v>
      </c>
      <c r="AE243" s="32">
        <v>51224837</v>
      </c>
      <c r="AF243" s="32">
        <v>10180914</v>
      </c>
      <c r="AG243" s="30"/>
      <c r="AH243" s="30"/>
      <c r="AI243" s="30"/>
      <c r="AJ243" s="30"/>
      <c r="AK243" s="30"/>
      <c r="AL243" s="30"/>
      <c r="AM243" s="30"/>
      <c r="AN243" s="30"/>
      <c r="AO243" s="30"/>
      <c r="AP243" s="30"/>
      <c r="AQ243" s="30"/>
      <c r="AR243" s="30"/>
      <c r="AS243" s="30"/>
      <c r="AT243" s="30"/>
      <c r="AU243" s="30"/>
      <c r="AV243" s="30"/>
      <c r="AW243" s="26"/>
      <c r="AX243" s="26"/>
      <c r="AY243" s="26"/>
      <c r="AZ243" s="26"/>
      <c r="BA243" s="26"/>
      <c r="BB243" s="26"/>
      <c r="BC243" s="26"/>
      <c r="BD243" s="26"/>
      <c r="BE243" s="26"/>
      <c r="BF243" s="26"/>
      <c r="BG243" s="33">
        <f t="shared" si="28"/>
        <v>-3.1045099173290125E-2</v>
      </c>
      <c r="BH243" s="33">
        <f t="shared" si="29"/>
        <v>-4.6529139869629588E-2</v>
      </c>
      <c r="BI243" s="33">
        <f t="shared" si="30"/>
        <v>-0.34228374113348281</v>
      </c>
      <c r="BJ243" s="33">
        <f t="shared" si="31"/>
        <v>-3.1108878953718277E-2</v>
      </c>
      <c r="BK243" s="33">
        <f t="shared" si="32"/>
        <v>-4.6761242012346438E-2</v>
      </c>
      <c r="BL243" s="33">
        <f t="shared" si="33"/>
        <v>-0.34303403407591893</v>
      </c>
      <c r="BM243" s="33"/>
      <c r="BN243" s="33"/>
      <c r="BO243" s="33"/>
      <c r="BP243" s="33"/>
      <c r="BQ243" s="33"/>
      <c r="BR243" s="33"/>
      <c r="BS243" s="33"/>
      <c r="BT243" s="33"/>
      <c r="BU243" s="33"/>
      <c r="BV243" s="33"/>
      <c r="BW243" s="33"/>
      <c r="BX243" s="33"/>
      <c r="BY243" s="33"/>
      <c r="BZ243" s="33"/>
      <c r="CA243" s="33"/>
      <c r="CB243" s="33"/>
      <c r="CC243" s="33"/>
      <c r="CD243" s="33"/>
      <c r="CE243" s="33"/>
      <c r="CF243" s="33"/>
      <c r="CG243" s="33"/>
      <c r="CH243" s="33"/>
      <c r="CI243" s="33"/>
      <c r="CJ243" s="33"/>
      <c r="CK243" s="33"/>
      <c r="CL243" s="33"/>
      <c r="CM243" s="26"/>
    </row>
    <row r="244" spans="1:91">
      <c r="A244" s="26"/>
      <c r="B244" s="106"/>
      <c r="C244" s="26" t="s">
        <v>189</v>
      </c>
      <c r="D244" s="30"/>
      <c r="E244" s="30"/>
      <c r="F244" s="30"/>
      <c r="G244" s="31">
        <v>26632612</v>
      </c>
      <c r="H244" s="31">
        <v>20199444</v>
      </c>
      <c r="I244" s="31">
        <v>2221541</v>
      </c>
      <c r="J244" s="31">
        <v>26525342</v>
      </c>
      <c r="K244" s="31">
        <v>20185886</v>
      </c>
      <c r="L244" s="31">
        <v>2231003</v>
      </c>
      <c r="M244" s="16"/>
      <c r="N244" s="17"/>
      <c r="O244" s="31"/>
      <c r="P244" s="16"/>
      <c r="Q244" s="17"/>
      <c r="R244" s="31"/>
      <c r="S244" s="31"/>
      <c r="T244" s="31"/>
      <c r="U244" s="31"/>
      <c r="V244" s="31"/>
      <c r="W244" s="31"/>
      <c r="X244" s="31"/>
      <c r="Y244" s="31"/>
      <c r="Z244" s="31"/>
      <c r="AA244" s="32">
        <v>27114156</v>
      </c>
      <c r="AB244" s="32">
        <v>20830646</v>
      </c>
      <c r="AC244" s="32">
        <v>3332477</v>
      </c>
      <c r="AD244" s="32">
        <v>27003232</v>
      </c>
      <c r="AE244" s="32">
        <v>20814749</v>
      </c>
      <c r="AF244" s="32">
        <v>3338825</v>
      </c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33">
        <f t="shared" si="28"/>
        <v>-1.7759874214782867E-2</v>
      </c>
      <c r="BH244" s="33">
        <f t="shared" si="29"/>
        <v>-3.0301604664588866E-2</v>
      </c>
      <c r="BI244" s="33">
        <f t="shared" si="30"/>
        <v>-0.3333664418389084</v>
      </c>
      <c r="BJ244" s="33">
        <f t="shared" si="31"/>
        <v>-1.7697511171996028E-2</v>
      </c>
      <c r="BK244" s="33">
        <f t="shared" si="32"/>
        <v>-3.0212374888594629E-2</v>
      </c>
      <c r="BL244" s="33">
        <f t="shared" si="33"/>
        <v>-0.33179995956661401</v>
      </c>
      <c r="BM244" s="33"/>
      <c r="BN244" s="33"/>
      <c r="BO244" s="33"/>
      <c r="BP244" s="33"/>
      <c r="BQ244" s="33"/>
      <c r="BR244" s="33"/>
      <c r="BS244" s="33"/>
      <c r="BT244" s="33"/>
      <c r="BU244" s="33"/>
      <c r="BV244" s="33"/>
      <c r="BW244" s="33"/>
      <c r="BX244" s="33"/>
      <c r="BY244" s="33"/>
      <c r="BZ244" s="33"/>
      <c r="CA244" s="33"/>
      <c r="CB244" s="33"/>
      <c r="CC244" s="33"/>
      <c r="CD244" s="33"/>
      <c r="CE244" s="33"/>
      <c r="CF244" s="33"/>
      <c r="CG244" s="33"/>
      <c r="CH244" s="33"/>
      <c r="CI244" s="33"/>
      <c r="CJ244" s="33"/>
      <c r="CK244" s="33"/>
      <c r="CL244" s="33"/>
      <c r="CM244" s="26"/>
    </row>
    <row r="245" spans="1:91">
      <c r="A245" s="26"/>
      <c r="B245" s="106"/>
      <c r="C245" s="26" t="s">
        <v>190</v>
      </c>
      <c r="D245" s="30"/>
      <c r="E245" s="30"/>
      <c r="F245" s="30"/>
      <c r="G245" s="31">
        <v>11873643</v>
      </c>
      <c r="H245" s="31">
        <v>9090933</v>
      </c>
      <c r="I245" s="31">
        <v>757818</v>
      </c>
      <c r="J245" s="31">
        <v>11852852</v>
      </c>
      <c r="K245" s="31">
        <v>9106914</v>
      </c>
      <c r="L245" s="31">
        <v>762412</v>
      </c>
      <c r="M245" s="16"/>
      <c r="N245" s="17"/>
      <c r="O245" s="31"/>
      <c r="P245" s="16"/>
      <c r="Q245" s="17"/>
      <c r="R245" s="31"/>
      <c r="S245" s="31"/>
      <c r="T245" s="31"/>
      <c r="U245" s="31"/>
      <c r="V245" s="31"/>
      <c r="W245" s="31"/>
      <c r="X245" s="31"/>
      <c r="Y245" s="31"/>
      <c r="Z245" s="31"/>
      <c r="AA245" s="32">
        <v>12031389</v>
      </c>
      <c r="AB245" s="32">
        <v>9301787</v>
      </c>
      <c r="AC245" s="32">
        <v>1144943</v>
      </c>
      <c r="AD245" s="32">
        <v>11991922</v>
      </c>
      <c r="AE245" s="32">
        <v>9292362</v>
      </c>
      <c r="AF245" s="32">
        <v>1145758</v>
      </c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  <c r="AV245" s="30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33">
        <f t="shared" si="28"/>
        <v>-1.311120436717661E-2</v>
      </c>
      <c r="BH245" s="33">
        <f t="shared" si="29"/>
        <v>-2.2668117427328771E-2</v>
      </c>
      <c r="BI245" s="33">
        <f t="shared" si="30"/>
        <v>-0.33811726871992753</v>
      </c>
      <c r="BJ245" s="33">
        <f t="shared" si="31"/>
        <v>-1.1596973362568597E-2</v>
      </c>
      <c r="BK245" s="33">
        <f t="shared" si="32"/>
        <v>-1.995703568156304E-2</v>
      </c>
      <c r="BL245" s="33">
        <f t="shared" si="33"/>
        <v>-0.33457850610687423</v>
      </c>
      <c r="BM245" s="33"/>
      <c r="BN245" s="33"/>
      <c r="BO245" s="33"/>
      <c r="BP245" s="33"/>
      <c r="BQ245" s="33"/>
      <c r="BR245" s="33"/>
      <c r="BS245" s="33"/>
      <c r="BT245" s="33"/>
      <c r="BU245" s="33"/>
      <c r="BV245" s="33"/>
      <c r="BW245" s="33"/>
      <c r="BX245" s="33"/>
      <c r="BY245" s="33"/>
      <c r="BZ245" s="33"/>
      <c r="CA245" s="33"/>
      <c r="CB245" s="33"/>
      <c r="CC245" s="33"/>
      <c r="CD245" s="33"/>
      <c r="CE245" s="33"/>
      <c r="CF245" s="33"/>
      <c r="CG245" s="33"/>
      <c r="CH245" s="33"/>
      <c r="CI245" s="33"/>
      <c r="CJ245" s="33"/>
      <c r="CK245" s="33"/>
      <c r="CL245" s="33"/>
      <c r="CM245" s="26"/>
    </row>
    <row r="246" spans="1:91" ht="16.5" thickBot="1">
      <c r="A246" s="26"/>
      <c r="B246" s="107"/>
      <c r="C246" s="26" t="s">
        <v>191</v>
      </c>
      <c r="D246" s="30"/>
      <c r="E246" s="30"/>
      <c r="F246" s="30"/>
      <c r="G246" s="31">
        <v>5451890</v>
      </c>
      <c r="H246" s="31">
        <v>4135295</v>
      </c>
      <c r="I246" s="31">
        <v>260133</v>
      </c>
      <c r="J246" s="31">
        <v>5436785</v>
      </c>
      <c r="K246" s="31">
        <v>4136852</v>
      </c>
      <c r="L246" s="31">
        <v>257902</v>
      </c>
      <c r="M246" s="18"/>
      <c r="N246" s="19"/>
      <c r="O246" s="31"/>
      <c r="P246" s="18"/>
      <c r="Q246" s="19"/>
      <c r="R246" s="31"/>
      <c r="S246" s="31"/>
      <c r="T246" s="31"/>
      <c r="U246" s="31"/>
      <c r="V246" s="31"/>
      <c r="W246" s="31"/>
      <c r="X246" s="31"/>
      <c r="Y246" s="31"/>
      <c r="Z246" s="31"/>
      <c r="AA246" s="32">
        <v>5531326</v>
      </c>
      <c r="AB246" s="32">
        <v>4230450</v>
      </c>
      <c r="AC246" s="32">
        <v>395947</v>
      </c>
      <c r="AD246" s="32">
        <v>5519909</v>
      </c>
      <c r="AE246" s="32">
        <v>4232015</v>
      </c>
      <c r="AF246" s="32">
        <v>397126</v>
      </c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33">
        <f t="shared" si="28"/>
        <v>-1.4361113411142323E-2</v>
      </c>
      <c r="BH246" s="33">
        <f t="shared" si="29"/>
        <v>-2.2492879008143341E-2</v>
      </c>
      <c r="BI246" s="33">
        <f t="shared" si="30"/>
        <v>-0.34301055444289263</v>
      </c>
      <c r="BJ246" s="33">
        <f t="shared" si="31"/>
        <v>-1.5058943906502753E-2</v>
      </c>
      <c r="BK246" s="33">
        <f t="shared" si="32"/>
        <v>-2.2486451489420523E-2</v>
      </c>
      <c r="BL246" s="33">
        <f t="shared" si="33"/>
        <v>-0.35057890946450243</v>
      </c>
      <c r="BM246" s="33"/>
      <c r="BN246" s="33"/>
      <c r="BO246" s="33"/>
      <c r="BP246" s="33"/>
      <c r="BQ246" s="33"/>
      <c r="BR246" s="33"/>
      <c r="BS246" s="33"/>
      <c r="BT246" s="33"/>
      <c r="BU246" s="33"/>
      <c r="BV246" s="33"/>
      <c r="BW246" s="33"/>
      <c r="BX246" s="33"/>
      <c r="BY246" s="33"/>
      <c r="BZ246" s="33"/>
      <c r="CA246" s="33"/>
      <c r="CB246" s="33"/>
      <c r="CC246" s="33"/>
      <c r="CD246" s="33"/>
      <c r="CE246" s="33"/>
      <c r="CF246" s="33"/>
      <c r="CG246" s="33"/>
      <c r="CH246" s="33"/>
      <c r="CI246" s="33"/>
      <c r="CJ246" s="33"/>
      <c r="CK246" s="33"/>
      <c r="CL246" s="33"/>
      <c r="CM246" s="26"/>
    </row>
    <row r="247" spans="1:91">
      <c r="A247" s="26"/>
      <c r="B247" s="105" t="s">
        <v>285</v>
      </c>
      <c r="C247" s="26" t="s">
        <v>76</v>
      </c>
      <c r="D247" s="30"/>
      <c r="E247" s="30"/>
      <c r="F247" s="30"/>
      <c r="G247" s="31">
        <v>19727810</v>
      </c>
      <c r="H247" s="31">
        <v>14447158</v>
      </c>
      <c r="I247" s="31">
        <v>2124844</v>
      </c>
      <c r="J247" s="31">
        <v>19646315</v>
      </c>
      <c r="K247" s="31">
        <v>14418752</v>
      </c>
      <c r="L247" s="31">
        <v>2123624</v>
      </c>
      <c r="M247" s="14"/>
      <c r="N247" s="15"/>
      <c r="O247" s="31"/>
      <c r="P247" s="14"/>
      <c r="Q247" s="15"/>
      <c r="R247" s="31"/>
      <c r="S247" s="31"/>
      <c r="T247" s="31"/>
      <c r="U247" s="31"/>
      <c r="V247" s="31"/>
      <c r="W247" s="31"/>
      <c r="X247" s="31"/>
      <c r="Y247" s="31"/>
      <c r="Z247" s="31"/>
      <c r="AA247" s="32">
        <v>19981592</v>
      </c>
      <c r="AB247" s="32">
        <v>14766269</v>
      </c>
      <c r="AC247" s="32">
        <v>2662216</v>
      </c>
      <c r="AD247" s="32">
        <v>19901168</v>
      </c>
      <c r="AE247" s="32">
        <v>14753376</v>
      </c>
      <c r="AF247" s="32">
        <v>2662352</v>
      </c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30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33">
        <f t="shared" si="28"/>
        <v>-1.270078980693834E-2</v>
      </c>
      <c r="BH247" s="33">
        <f t="shared" si="29"/>
        <v>-2.1610807713173807E-2</v>
      </c>
      <c r="BI247" s="33">
        <f t="shared" si="30"/>
        <v>-0.20185138996985974</v>
      </c>
      <c r="BJ247" s="33">
        <f t="shared" si="31"/>
        <v>-1.2805931792546077E-2</v>
      </c>
      <c r="BK247" s="33">
        <f t="shared" si="32"/>
        <v>-2.2681181581761356E-2</v>
      </c>
      <c r="BL247" s="33">
        <f t="shared" si="33"/>
        <v>-0.20235040295197626</v>
      </c>
      <c r="BM247" s="33"/>
      <c r="BN247" s="33"/>
      <c r="BO247" s="33"/>
      <c r="BP247" s="33"/>
      <c r="BQ247" s="33"/>
      <c r="BR247" s="33"/>
      <c r="BS247" s="33"/>
      <c r="BT247" s="33"/>
      <c r="BU247" s="33"/>
      <c r="BV247" s="33"/>
      <c r="BW247" s="33"/>
      <c r="BX247" s="33"/>
      <c r="BY247" s="33"/>
      <c r="BZ247" s="33"/>
      <c r="CA247" s="33"/>
      <c r="CB247" s="33"/>
      <c r="CC247" s="33"/>
      <c r="CD247" s="33"/>
      <c r="CE247" s="33"/>
      <c r="CF247" s="33"/>
      <c r="CG247" s="33"/>
      <c r="CH247" s="33"/>
      <c r="CI247" s="33"/>
      <c r="CJ247" s="33"/>
      <c r="CK247" s="33"/>
      <c r="CL247" s="33"/>
      <c r="CM247" s="26"/>
    </row>
    <row r="248" spans="1:91">
      <c r="A248" s="26"/>
      <c r="B248" s="106"/>
      <c r="C248" s="26" t="s">
        <v>77</v>
      </c>
      <c r="D248" s="30"/>
      <c r="E248" s="30"/>
      <c r="F248" s="30"/>
      <c r="G248" s="31">
        <v>9890981</v>
      </c>
      <c r="H248" s="31">
        <v>7436681</v>
      </c>
      <c r="I248" s="31">
        <v>882445</v>
      </c>
      <c r="J248" s="31">
        <v>9878854</v>
      </c>
      <c r="K248" s="31">
        <v>7457739</v>
      </c>
      <c r="L248" s="31">
        <v>884083</v>
      </c>
      <c r="M248" s="16"/>
      <c r="N248" s="17"/>
      <c r="O248" s="31"/>
      <c r="P248" s="16"/>
      <c r="Q248" s="17"/>
      <c r="R248" s="31"/>
      <c r="S248" s="31"/>
      <c r="T248" s="31"/>
      <c r="U248" s="31"/>
      <c r="V248" s="31"/>
      <c r="W248" s="31"/>
      <c r="X248" s="31"/>
      <c r="Y248" s="31"/>
      <c r="Z248" s="31"/>
      <c r="AA248" s="32">
        <v>9958884</v>
      </c>
      <c r="AB248" s="32">
        <v>7554855</v>
      </c>
      <c r="AC248" s="32">
        <v>1142319</v>
      </c>
      <c r="AD248" s="32">
        <v>9935666</v>
      </c>
      <c r="AE248" s="32">
        <v>7556137</v>
      </c>
      <c r="AF248" s="32">
        <v>1148999</v>
      </c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  <c r="AV248" s="30"/>
      <c r="AW248" s="26"/>
      <c r="AX248" s="26"/>
      <c r="AY248" s="26"/>
      <c r="AZ248" s="26"/>
      <c r="BA248" s="26"/>
      <c r="BB248" s="26"/>
      <c r="BC248" s="26"/>
      <c r="BD248" s="26"/>
      <c r="BE248" s="26"/>
      <c r="BF248" s="26"/>
      <c r="BG248" s="33">
        <f t="shared" si="28"/>
        <v>-6.818334263156367E-3</v>
      </c>
      <c r="BH248" s="33">
        <f t="shared" si="29"/>
        <v>-1.5642126817787982E-2</v>
      </c>
      <c r="BI248" s="33">
        <f t="shared" si="30"/>
        <v>-0.22749687258988072</v>
      </c>
      <c r="BJ248" s="33">
        <f t="shared" si="31"/>
        <v>-5.7179860917224712E-3</v>
      </c>
      <c r="BK248" s="33">
        <f t="shared" si="32"/>
        <v>-1.3022262566176335E-2</v>
      </c>
      <c r="BL248" s="33">
        <f t="shared" si="33"/>
        <v>-0.23056242868792753</v>
      </c>
      <c r="BM248" s="33"/>
      <c r="BN248" s="33"/>
      <c r="BO248" s="33"/>
      <c r="BP248" s="33"/>
      <c r="BQ248" s="33"/>
      <c r="BR248" s="33"/>
      <c r="BS248" s="33"/>
      <c r="BT248" s="33"/>
      <c r="BU248" s="33"/>
      <c r="BV248" s="33"/>
      <c r="BW248" s="33"/>
      <c r="BX248" s="33"/>
      <c r="BY248" s="33"/>
      <c r="BZ248" s="33"/>
      <c r="CA248" s="33"/>
      <c r="CB248" s="33"/>
      <c r="CC248" s="33"/>
      <c r="CD248" s="33"/>
      <c r="CE248" s="33"/>
      <c r="CF248" s="33"/>
      <c r="CG248" s="33"/>
      <c r="CH248" s="33"/>
      <c r="CI248" s="33"/>
      <c r="CJ248" s="33"/>
      <c r="CK248" s="33"/>
      <c r="CL248" s="33"/>
      <c r="CM248" s="26"/>
    </row>
    <row r="249" spans="1:91">
      <c r="A249" s="26"/>
      <c r="B249" s="106"/>
      <c r="C249" s="26" t="s">
        <v>78</v>
      </c>
      <c r="D249" s="30"/>
      <c r="E249" s="30"/>
      <c r="F249" s="30"/>
      <c r="G249" s="31">
        <v>4837191</v>
      </c>
      <c r="H249" s="31">
        <v>3673185</v>
      </c>
      <c r="I249" s="31">
        <v>340801</v>
      </c>
      <c r="J249" s="31">
        <v>4820071</v>
      </c>
      <c r="K249" s="31">
        <v>3670182</v>
      </c>
      <c r="L249" s="31">
        <v>340783</v>
      </c>
      <c r="M249" s="16"/>
      <c r="N249" s="17"/>
      <c r="O249" s="31"/>
      <c r="P249" s="16"/>
      <c r="Q249" s="17"/>
      <c r="R249" s="31"/>
      <c r="S249" s="31"/>
      <c r="T249" s="31"/>
      <c r="U249" s="31"/>
      <c r="V249" s="31"/>
      <c r="W249" s="31"/>
      <c r="X249" s="31"/>
      <c r="Y249" s="31"/>
      <c r="Z249" s="31"/>
      <c r="AA249" s="32">
        <v>4870111</v>
      </c>
      <c r="AB249" s="32">
        <v>3723768</v>
      </c>
      <c r="AC249" s="32">
        <v>454830</v>
      </c>
      <c r="AD249" s="32">
        <v>4857196</v>
      </c>
      <c r="AE249" s="32">
        <v>3724526</v>
      </c>
      <c r="AF249" s="32">
        <v>457991</v>
      </c>
      <c r="AG249" s="30"/>
      <c r="AH249" s="30"/>
      <c r="AI249" s="30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  <c r="AV249" s="30"/>
      <c r="AW249" s="26"/>
      <c r="AX249" s="26"/>
      <c r="AY249" s="26"/>
      <c r="AZ249" s="26"/>
      <c r="BA249" s="26"/>
      <c r="BB249" s="26"/>
      <c r="BC249" s="26"/>
      <c r="BD249" s="26"/>
      <c r="BE249" s="26"/>
      <c r="BF249" s="26"/>
      <c r="BG249" s="33">
        <f t="shared" si="28"/>
        <v>-6.7595995245283147E-3</v>
      </c>
      <c r="BH249" s="33">
        <f t="shared" si="29"/>
        <v>-1.3583821548496022E-2</v>
      </c>
      <c r="BI249" s="33">
        <f t="shared" si="30"/>
        <v>-0.25070685750720045</v>
      </c>
      <c r="BJ249" s="33">
        <f t="shared" si="31"/>
        <v>-7.6432987262610164E-3</v>
      </c>
      <c r="BK249" s="33">
        <f t="shared" si="32"/>
        <v>-1.459084994976545E-2</v>
      </c>
      <c r="BL249" s="33">
        <f t="shared" si="33"/>
        <v>-0.25591769270575182</v>
      </c>
      <c r="BM249" s="33"/>
      <c r="BN249" s="33"/>
      <c r="BO249" s="33"/>
      <c r="BP249" s="33"/>
      <c r="BQ249" s="33"/>
      <c r="BR249" s="33"/>
      <c r="BS249" s="33"/>
      <c r="BT249" s="33"/>
      <c r="BU249" s="33"/>
      <c r="BV249" s="33"/>
      <c r="BW249" s="33"/>
      <c r="BX249" s="33"/>
      <c r="BY249" s="33"/>
      <c r="BZ249" s="33"/>
      <c r="CA249" s="33"/>
      <c r="CB249" s="33"/>
      <c r="CC249" s="33"/>
      <c r="CD249" s="33"/>
      <c r="CE249" s="33"/>
      <c r="CF249" s="33"/>
      <c r="CG249" s="33"/>
      <c r="CH249" s="33"/>
      <c r="CI249" s="33"/>
      <c r="CJ249" s="33"/>
      <c r="CK249" s="33"/>
      <c r="CL249" s="33"/>
      <c r="CM249" s="26"/>
    </row>
    <row r="250" spans="1:91" ht="16.5" thickBot="1">
      <c r="A250" s="26"/>
      <c r="B250" s="106"/>
      <c r="C250" s="26" t="s">
        <v>79</v>
      </c>
      <c r="D250" s="30"/>
      <c r="E250" s="30"/>
      <c r="F250" s="30"/>
      <c r="G250" s="31">
        <v>2438029</v>
      </c>
      <c r="H250" s="31">
        <v>1860672</v>
      </c>
      <c r="I250" s="31">
        <v>135218</v>
      </c>
      <c r="J250" s="31">
        <v>2430506</v>
      </c>
      <c r="K250" s="31">
        <v>1861406</v>
      </c>
      <c r="L250" s="31">
        <v>134533</v>
      </c>
      <c r="M250" s="18"/>
      <c r="N250" s="19"/>
      <c r="O250" s="31"/>
      <c r="P250" s="18"/>
      <c r="Q250" s="19"/>
      <c r="R250" s="31"/>
      <c r="S250" s="31"/>
      <c r="T250" s="31"/>
      <c r="U250" s="31"/>
      <c r="V250" s="31"/>
      <c r="W250" s="31"/>
      <c r="X250" s="31"/>
      <c r="Y250" s="31"/>
      <c r="Z250" s="31"/>
      <c r="AA250" s="32">
        <v>2462696</v>
      </c>
      <c r="AB250" s="32">
        <v>1890672</v>
      </c>
      <c r="AC250" s="32">
        <v>190043</v>
      </c>
      <c r="AD250" s="32">
        <v>2458170</v>
      </c>
      <c r="AE250" s="32">
        <v>1895840</v>
      </c>
      <c r="AF250" s="32">
        <v>189664</v>
      </c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33">
        <f t="shared" si="28"/>
        <v>-1.0016258604391259E-2</v>
      </c>
      <c r="BH250" s="33">
        <f t="shared" si="29"/>
        <v>-1.5867374139988288E-2</v>
      </c>
      <c r="BI250" s="33">
        <f t="shared" si="30"/>
        <v>-0.28848734233831286</v>
      </c>
      <c r="BJ250" s="33">
        <f t="shared" si="31"/>
        <v>-1.1253900259135863E-2</v>
      </c>
      <c r="BK250" s="33">
        <f t="shared" si="32"/>
        <v>-1.8162925141362085E-2</v>
      </c>
      <c r="BL250" s="33">
        <f t="shared" si="33"/>
        <v>-0.2906771975704403</v>
      </c>
      <c r="BM250" s="33"/>
      <c r="BN250" s="33"/>
      <c r="BO250" s="33"/>
      <c r="BP250" s="33"/>
      <c r="BQ250" s="33"/>
      <c r="BR250" s="33"/>
      <c r="BS250" s="33"/>
      <c r="BT250" s="33"/>
      <c r="BU250" s="33"/>
      <c r="BV250" s="33"/>
      <c r="BW250" s="33"/>
      <c r="BX250" s="33"/>
      <c r="BY250" s="33"/>
      <c r="BZ250" s="33"/>
      <c r="CA250" s="33"/>
      <c r="CB250" s="33"/>
      <c r="CC250" s="33"/>
      <c r="CD250" s="33"/>
      <c r="CE250" s="33"/>
      <c r="CF250" s="33"/>
      <c r="CG250" s="33"/>
      <c r="CH250" s="33"/>
      <c r="CI250" s="33"/>
      <c r="CJ250" s="33"/>
      <c r="CK250" s="33"/>
      <c r="CL250" s="33"/>
      <c r="CM250" s="26"/>
    </row>
    <row r="251" spans="1:91">
      <c r="A251" s="26"/>
      <c r="B251" s="106"/>
      <c r="C251" s="26" t="s">
        <v>88</v>
      </c>
      <c r="D251" s="30"/>
      <c r="E251" s="30"/>
      <c r="F251" s="30"/>
      <c r="G251" s="31">
        <v>27851245</v>
      </c>
      <c r="H251" s="31">
        <v>23472419</v>
      </c>
      <c r="I251" s="31">
        <v>1933158</v>
      </c>
      <c r="J251" s="31">
        <v>27772118</v>
      </c>
      <c r="K251" s="31">
        <v>23412288</v>
      </c>
      <c r="L251" s="31">
        <v>1930944</v>
      </c>
      <c r="M251" s="14"/>
      <c r="N251" s="15"/>
      <c r="O251" s="31"/>
      <c r="P251" s="14"/>
      <c r="Q251" s="15"/>
      <c r="R251" s="31"/>
      <c r="S251" s="31"/>
      <c r="T251" s="31"/>
      <c r="U251" s="31"/>
      <c r="V251" s="31"/>
      <c r="W251" s="31"/>
      <c r="X251" s="31"/>
      <c r="Y251" s="31"/>
      <c r="Z251" s="31"/>
      <c r="AA251" s="32">
        <v>28865804</v>
      </c>
      <c r="AB251" s="32">
        <v>24587889</v>
      </c>
      <c r="AC251" s="32">
        <v>3403689</v>
      </c>
      <c r="AD251" s="32">
        <v>28764514</v>
      </c>
      <c r="AE251" s="32">
        <v>24507794</v>
      </c>
      <c r="AF251" s="32">
        <v>3402990</v>
      </c>
      <c r="AG251" s="30"/>
      <c r="AH251" s="30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30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33">
        <f t="shared" si="28"/>
        <v>-3.5147436045779301E-2</v>
      </c>
      <c r="BH251" s="33">
        <f t="shared" si="29"/>
        <v>-4.5366643716343469E-2</v>
      </c>
      <c r="BI251" s="33">
        <f t="shared" si="30"/>
        <v>-0.43204035386311734</v>
      </c>
      <c r="BJ251" s="33">
        <f t="shared" si="31"/>
        <v>-3.450070458343224E-2</v>
      </c>
      <c r="BK251" s="33">
        <f t="shared" si="32"/>
        <v>-4.4700310440017543E-2</v>
      </c>
      <c r="BL251" s="33">
        <f t="shared" si="33"/>
        <v>-0.43257429495825728</v>
      </c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26"/>
    </row>
    <row r="252" spans="1:91">
      <c r="A252" s="26"/>
      <c r="B252" s="106"/>
      <c r="C252" s="26" t="s">
        <v>89</v>
      </c>
      <c r="D252" s="30"/>
      <c r="E252" s="30"/>
      <c r="F252" s="30"/>
      <c r="G252" s="31">
        <v>9752390</v>
      </c>
      <c r="H252" s="31">
        <v>8326171</v>
      </c>
      <c r="I252" s="31">
        <v>494224</v>
      </c>
      <c r="J252" s="31">
        <v>9721345</v>
      </c>
      <c r="K252" s="31">
        <v>8325893</v>
      </c>
      <c r="L252" s="31">
        <v>494878</v>
      </c>
      <c r="M252" s="16"/>
      <c r="N252" s="17"/>
      <c r="O252" s="31"/>
      <c r="P252" s="16"/>
      <c r="Q252" s="17"/>
      <c r="R252" s="31"/>
      <c r="S252" s="31"/>
      <c r="T252" s="31"/>
      <c r="U252" s="31"/>
      <c r="V252" s="31"/>
      <c r="W252" s="31"/>
      <c r="X252" s="31"/>
      <c r="Y252" s="31"/>
      <c r="Z252" s="31"/>
      <c r="AA252" s="32">
        <v>10002396</v>
      </c>
      <c r="AB252" s="32">
        <v>8599512</v>
      </c>
      <c r="AC252" s="32">
        <v>839866</v>
      </c>
      <c r="AD252" s="32">
        <v>9962801</v>
      </c>
      <c r="AE252" s="32">
        <v>8592131</v>
      </c>
      <c r="AF252" s="32">
        <v>842106</v>
      </c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30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33">
        <f t="shared" si="28"/>
        <v>-2.4994611291134672E-2</v>
      </c>
      <c r="BH252" s="33">
        <f t="shared" si="29"/>
        <v>-3.1785640859620878E-2</v>
      </c>
      <c r="BI252" s="33">
        <f t="shared" si="30"/>
        <v>-0.41154422253073708</v>
      </c>
      <c r="BJ252" s="33">
        <f t="shared" si="31"/>
        <v>-2.4235754583475044E-2</v>
      </c>
      <c r="BK252" s="33">
        <f t="shared" si="32"/>
        <v>-3.0986259404098937E-2</v>
      </c>
      <c r="BL252" s="33">
        <f t="shared" si="33"/>
        <v>-0.41233288920872191</v>
      </c>
      <c r="BM252" s="33"/>
      <c r="BN252" s="33"/>
      <c r="BO252" s="33"/>
      <c r="BP252" s="33"/>
      <c r="BQ252" s="33"/>
      <c r="BR252" s="33"/>
      <c r="BS252" s="33"/>
      <c r="BT252" s="33"/>
      <c r="BU252" s="33"/>
      <c r="BV252" s="33"/>
      <c r="BW252" s="33"/>
      <c r="BX252" s="33"/>
      <c r="BY252" s="33"/>
      <c r="BZ252" s="33"/>
      <c r="CA252" s="33"/>
      <c r="CB252" s="33"/>
      <c r="CC252" s="33"/>
      <c r="CD252" s="33"/>
      <c r="CE252" s="33"/>
      <c r="CF252" s="33"/>
      <c r="CG252" s="33"/>
      <c r="CH252" s="33"/>
      <c r="CI252" s="33"/>
      <c r="CJ252" s="33"/>
      <c r="CK252" s="33"/>
      <c r="CL252" s="33"/>
      <c r="CM252" s="26"/>
    </row>
    <row r="253" spans="1:91">
      <c r="A253" s="26"/>
      <c r="B253" s="106"/>
      <c r="C253" s="26" t="s">
        <v>90</v>
      </c>
      <c r="D253" s="30"/>
      <c r="E253" s="30"/>
      <c r="F253" s="30"/>
      <c r="G253" s="31">
        <v>3820862</v>
      </c>
      <c r="H253" s="31">
        <v>3257511</v>
      </c>
      <c r="I253" s="31">
        <v>151559</v>
      </c>
      <c r="J253" s="31">
        <v>3808945</v>
      </c>
      <c r="K253" s="31">
        <v>3256179</v>
      </c>
      <c r="L253" s="31">
        <v>151605</v>
      </c>
      <c r="M253" s="16"/>
      <c r="N253" s="17"/>
      <c r="O253" s="31"/>
      <c r="P253" s="16"/>
      <c r="Q253" s="17"/>
      <c r="R253" s="31"/>
      <c r="S253" s="31"/>
      <c r="T253" s="31"/>
      <c r="U253" s="31"/>
      <c r="V253" s="31"/>
      <c r="W253" s="31"/>
      <c r="X253" s="31"/>
      <c r="Y253" s="31"/>
      <c r="Z253" s="31"/>
      <c r="AA253" s="32">
        <v>3887611</v>
      </c>
      <c r="AB253" s="32">
        <v>3328447</v>
      </c>
      <c r="AC253" s="32">
        <v>242655</v>
      </c>
      <c r="AD253" s="32">
        <v>3887869</v>
      </c>
      <c r="AE253" s="32">
        <v>3339853</v>
      </c>
      <c r="AF253" s="32">
        <v>244003</v>
      </c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33">
        <f t="shared" si="28"/>
        <v>-1.7169670525163161E-2</v>
      </c>
      <c r="BH253" s="33">
        <f t="shared" si="29"/>
        <v>-2.1312041321372988E-2</v>
      </c>
      <c r="BI253" s="33">
        <f t="shared" si="30"/>
        <v>-0.37541365312892794</v>
      </c>
      <c r="BJ253" s="33">
        <f t="shared" si="31"/>
        <v>-2.0300066694634022E-2</v>
      </c>
      <c r="BK253" s="33">
        <f t="shared" si="32"/>
        <v>-2.5053198449153324E-2</v>
      </c>
      <c r="BL253" s="33">
        <f t="shared" si="33"/>
        <v>-0.37867567202042596</v>
      </c>
      <c r="BM253" s="33"/>
      <c r="BN253" s="33"/>
      <c r="BO253" s="33"/>
      <c r="BP253" s="33"/>
      <c r="BQ253" s="33"/>
      <c r="BR253" s="33"/>
      <c r="BS253" s="33"/>
      <c r="BT253" s="33"/>
      <c r="BU253" s="33"/>
      <c r="BV253" s="33"/>
      <c r="BW253" s="33"/>
      <c r="BX253" s="33"/>
      <c r="BY253" s="33"/>
      <c r="BZ253" s="33"/>
      <c r="CA253" s="33"/>
      <c r="CB253" s="33"/>
      <c r="CC253" s="33"/>
      <c r="CD253" s="33"/>
      <c r="CE253" s="33"/>
      <c r="CF253" s="33"/>
      <c r="CG253" s="33"/>
      <c r="CH253" s="33"/>
      <c r="CI253" s="33"/>
      <c r="CJ253" s="33"/>
      <c r="CK253" s="33"/>
      <c r="CL253" s="33"/>
      <c r="CM253" s="26"/>
    </row>
    <row r="254" spans="1:91" ht="16.5" thickBot="1">
      <c r="A254" s="26"/>
      <c r="B254" s="106"/>
      <c r="C254" s="26" t="s">
        <v>91</v>
      </c>
      <c r="D254" s="30"/>
      <c r="E254" s="30"/>
      <c r="F254" s="30"/>
      <c r="G254" s="31">
        <v>1489996</v>
      </c>
      <c r="H254" s="31">
        <v>1229502</v>
      </c>
      <c r="I254" s="31">
        <v>44951</v>
      </c>
      <c r="J254" s="31">
        <v>1484654</v>
      </c>
      <c r="K254" s="31">
        <v>1233030</v>
      </c>
      <c r="L254" s="31">
        <v>45643</v>
      </c>
      <c r="M254" s="18"/>
      <c r="N254" s="19"/>
      <c r="O254" s="31"/>
      <c r="P254" s="18"/>
      <c r="Q254" s="19"/>
      <c r="R254" s="31"/>
      <c r="S254" s="31"/>
      <c r="T254" s="31"/>
      <c r="U254" s="31"/>
      <c r="V254" s="31"/>
      <c r="W254" s="31"/>
      <c r="X254" s="31"/>
      <c r="Y254" s="31"/>
      <c r="Z254" s="31"/>
      <c r="AA254" s="32">
        <v>1516513</v>
      </c>
      <c r="AB254" s="32">
        <v>1257338</v>
      </c>
      <c r="AC254" s="32">
        <v>73607</v>
      </c>
      <c r="AD254" s="32">
        <v>1511573</v>
      </c>
      <c r="AE254" s="32">
        <v>1260770</v>
      </c>
      <c r="AF254" s="32">
        <v>74744</v>
      </c>
      <c r="AG254" s="30"/>
      <c r="AH254" s="30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30"/>
      <c r="AW254" s="26"/>
      <c r="AX254" s="26"/>
      <c r="AY254" s="26"/>
      <c r="AZ254" s="26"/>
      <c r="BA254" s="26"/>
      <c r="BB254" s="26"/>
      <c r="BC254" s="26"/>
      <c r="BD254" s="26"/>
      <c r="BE254" s="26"/>
      <c r="BF254" s="26"/>
      <c r="BG254" s="33">
        <f t="shared" si="28"/>
        <v>-1.7485507872336048E-2</v>
      </c>
      <c r="BH254" s="33">
        <f t="shared" si="29"/>
        <v>-2.2138836176111787E-2</v>
      </c>
      <c r="BI254" s="33">
        <f t="shared" si="30"/>
        <v>-0.38931079924463707</v>
      </c>
      <c r="BJ254" s="33">
        <f t="shared" si="31"/>
        <v>-1.7808600709327327E-2</v>
      </c>
      <c r="BK254" s="33">
        <f t="shared" si="32"/>
        <v>-2.2002427088207988E-2</v>
      </c>
      <c r="BL254" s="33">
        <f t="shared" si="33"/>
        <v>-0.38934228834421492</v>
      </c>
      <c r="BM254" s="33"/>
      <c r="BN254" s="33"/>
      <c r="BO254" s="33"/>
      <c r="BP254" s="33"/>
      <c r="BQ254" s="33"/>
      <c r="BR254" s="33"/>
      <c r="BS254" s="33"/>
      <c r="BT254" s="33"/>
      <c r="BU254" s="33"/>
      <c r="BV254" s="33"/>
      <c r="BW254" s="33"/>
      <c r="BX254" s="33"/>
      <c r="BY254" s="33"/>
      <c r="BZ254" s="33"/>
      <c r="CA254" s="33"/>
      <c r="CB254" s="33"/>
      <c r="CC254" s="33"/>
      <c r="CD254" s="33"/>
      <c r="CE254" s="33"/>
      <c r="CF254" s="33"/>
      <c r="CG254" s="33"/>
      <c r="CH254" s="33"/>
      <c r="CI254" s="33"/>
      <c r="CJ254" s="33"/>
      <c r="CK254" s="33"/>
      <c r="CL254" s="33"/>
      <c r="CM254" s="26"/>
    </row>
    <row r="255" spans="1:91">
      <c r="A255" s="26"/>
      <c r="B255" s="106"/>
      <c r="C255" s="26" t="s">
        <v>80</v>
      </c>
      <c r="D255" s="30"/>
      <c r="E255" s="30"/>
      <c r="F255" s="30"/>
      <c r="G255" s="31">
        <v>23492160</v>
      </c>
      <c r="H255" s="31">
        <v>18819355</v>
      </c>
      <c r="I255" s="31">
        <v>1813577</v>
      </c>
      <c r="J255" s="31">
        <v>23374495</v>
      </c>
      <c r="K255" s="31">
        <v>18740766</v>
      </c>
      <c r="L255" s="31">
        <v>1807733</v>
      </c>
      <c r="M255" s="14"/>
      <c r="N255" s="15"/>
      <c r="O255" s="31"/>
      <c r="P255" s="14"/>
      <c r="Q255" s="15"/>
      <c r="R255" s="31"/>
      <c r="S255" s="31"/>
      <c r="T255" s="31"/>
      <c r="U255" s="31"/>
      <c r="V255" s="31"/>
      <c r="W255" s="31"/>
      <c r="X255" s="31"/>
      <c r="Y255" s="31"/>
      <c r="Z255" s="31"/>
      <c r="AA255" s="32">
        <v>24134363</v>
      </c>
      <c r="AB255" s="32">
        <v>19557969</v>
      </c>
      <c r="AC255" s="32">
        <v>2910836</v>
      </c>
      <c r="AD255" s="32">
        <v>24061978</v>
      </c>
      <c r="AE255" s="32">
        <v>19521568</v>
      </c>
      <c r="AF255" s="32">
        <v>2916547</v>
      </c>
      <c r="AG255" s="30"/>
      <c r="AH255" s="30"/>
      <c r="AI255" s="30"/>
      <c r="AJ255" s="30"/>
      <c r="AK255" s="30"/>
      <c r="AL255" s="30"/>
      <c r="AM255" s="30"/>
      <c r="AN255" s="30"/>
      <c r="AO255" s="30"/>
      <c r="AP255" s="30"/>
      <c r="AQ255" s="30"/>
      <c r="AR255" s="30"/>
      <c r="AS255" s="30"/>
      <c r="AT255" s="30"/>
      <c r="AU255" s="30"/>
      <c r="AV255" s="30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33">
        <f t="shared" si="28"/>
        <v>-2.6609486233384327E-2</v>
      </c>
      <c r="BH255" s="33">
        <f t="shared" si="29"/>
        <v>-3.776537328594809E-2</v>
      </c>
      <c r="BI255" s="33">
        <f t="shared" si="30"/>
        <v>-0.37695665437695558</v>
      </c>
      <c r="BJ255" s="33">
        <f t="shared" si="31"/>
        <v>-2.8571341890512914E-2</v>
      </c>
      <c r="BK255" s="33">
        <f t="shared" si="32"/>
        <v>-3.9996889594114626E-2</v>
      </c>
      <c r="BL255" s="33">
        <f t="shared" si="33"/>
        <v>-0.38018039825862571</v>
      </c>
      <c r="BM255" s="33"/>
      <c r="BN255" s="33"/>
      <c r="BO255" s="33"/>
      <c r="BP255" s="33"/>
      <c r="BQ255" s="33"/>
      <c r="BR255" s="33"/>
      <c r="BS255" s="33"/>
      <c r="BT255" s="33"/>
      <c r="BU255" s="33"/>
      <c r="BV255" s="33"/>
      <c r="BW255" s="33"/>
      <c r="BX255" s="33"/>
      <c r="BY255" s="33"/>
      <c r="BZ255" s="33"/>
      <c r="CA255" s="33"/>
      <c r="CB255" s="33"/>
      <c r="CC255" s="33"/>
      <c r="CD255" s="33"/>
      <c r="CE255" s="33"/>
      <c r="CF255" s="33"/>
      <c r="CG255" s="33"/>
      <c r="CH255" s="33"/>
      <c r="CI255" s="33"/>
      <c r="CJ255" s="33"/>
      <c r="CK255" s="33"/>
      <c r="CL255" s="33"/>
      <c r="CM255" s="26"/>
    </row>
    <row r="256" spans="1:91">
      <c r="A256" s="26"/>
      <c r="B256" s="106"/>
      <c r="C256" s="26" t="s">
        <v>81</v>
      </c>
      <c r="D256" s="30"/>
      <c r="E256" s="30"/>
      <c r="F256" s="30"/>
      <c r="G256" s="31">
        <v>9841296</v>
      </c>
      <c r="H256" s="31">
        <v>7946275</v>
      </c>
      <c r="I256" s="31">
        <v>700839</v>
      </c>
      <c r="J256" s="31">
        <v>9817464</v>
      </c>
      <c r="K256" s="31">
        <v>7947633</v>
      </c>
      <c r="L256" s="31">
        <v>702663</v>
      </c>
      <c r="M256" s="16"/>
      <c r="N256" s="17"/>
      <c r="O256" s="31"/>
      <c r="P256" s="16"/>
      <c r="Q256" s="17"/>
      <c r="R256" s="31"/>
      <c r="S256" s="31"/>
      <c r="T256" s="31"/>
      <c r="U256" s="31"/>
      <c r="V256" s="31"/>
      <c r="W256" s="31"/>
      <c r="X256" s="31"/>
      <c r="Y256" s="31"/>
      <c r="Z256" s="31"/>
      <c r="AA256" s="32">
        <v>10022876</v>
      </c>
      <c r="AB256" s="32">
        <v>8165024</v>
      </c>
      <c r="AC256" s="32">
        <v>1050200</v>
      </c>
      <c r="AD256" s="32">
        <v>9999939</v>
      </c>
      <c r="AE256" s="32">
        <v>8168254</v>
      </c>
      <c r="AF256" s="32">
        <v>1053907</v>
      </c>
      <c r="AG256" s="30"/>
      <c r="AH256" s="30"/>
      <c r="AI256" s="30"/>
      <c r="AJ256" s="30"/>
      <c r="AK256" s="30"/>
      <c r="AL256" s="30"/>
      <c r="AM256" s="30"/>
      <c r="AN256" s="30"/>
      <c r="AO256" s="30"/>
      <c r="AP256" s="30"/>
      <c r="AQ256" s="30"/>
      <c r="AR256" s="30"/>
      <c r="AS256" s="30"/>
      <c r="AT256" s="30"/>
      <c r="AU256" s="30"/>
      <c r="AV256" s="30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33">
        <f t="shared" si="28"/>
        <v>-1.8116556565201392E-2</v>
      </c>
      <c r="BH256" s="33">
        <f t="shared" si="29"/>
        <v>-2.6790980651128504E-2</v>
      </c>
      <c r="BI256" s="33">
        <f t="shared" si="30"/>
        <v>-0.33266139782898496</v>
      </c>
      <c r="BJ256" s="33">
        <f t="shared" si="31"/>
        <v>-1.8247611310428957E-2</v>
      </c>
      <c r="BK256" s="33">
        <f t="shared" si="32"/>
        <v>-2.7009566548738539E-2</v>
      </c>
      <c r="BL256" s="33">
        <f t="shared" si="33"/>
        <v>-0.33327798373101236</v>
      </c>
      <c r="BM256" s="33"/>
      <c r="BN256" s="33"/>
      <c r="BO256" s="33"/>
      <c r="BP256" s="33"/>
      <c r="BQ256" s="33"/>
      <c r="BR256" s="33"/>
      <c r="BS256" s="33"/>
      <c r="BT256" s="33"/>
      <c r="BU256" s="33"/>
      <c r="BV256" s="33"/>
      <c r="BW256" s="33"/>
      <c r="BX256" s="33"/>
      <c r="BY256" s="33"/>
      <c r="BZ256" s="33"/>
      <c r="CA256" s="33"/>
      <c r="CB256" s="33"/>
      <c r="CC256" s="33"/>
      <c r="CD256" s="33"/>
      <c r="CE256" s="33"/>
      <c r="CF256" s="33"/>
      <c r="CG256" s="33"/>
      <c r="CH256" s="33"/>
      <c r="CI256" s="33"/>
      <c r="CJ256" s="33"/>
      <c r="CK256" s="33"/>
      <c r="CL256" s="33"/>
      <c r="CM256" s="26"/>
    </row>
    <row r="257" spans="1:91">
      <c r="A257" s="26"/>
      <c r="B257" s="106"/>
      <c r="C257" s="26" t="s">
        <v>82</v>
      </c>
      <c r="D257" s="30"/>
      <c r="E257" s="30"/>
      <c r="F257" s="30"/>
      <c r="G257" s="31">
        <v>4170514</v>
      </c>
      <c r="H257" s="31">
        <v>3371937</v>
      </c>
      <c r="I257" s="31">
        <v>241104</v>
      </c>
      <c r="J257" s="31">
        <v>4150653</v>
      </c>
      <c r="K257" s="31">
        <v>3370494</v>
      </c>
      <c r="L257" s="31">
        <v>241980</v>
      </c>
      <c r="M257" s="16"/>
      <c r="N257" s="17"/>
      <c r="O257" s="31"/>
      <c r="P257" s="16"/>
      <c r="Q257" s="17"/>
      <c r="R257" s="31"/>
      <c r="S257" s="31"/>
      <c r="T257" s="31"/>
      <c r="U257" s="31"/>
      <c r="V257" s="31"/>
      <c r="W257" s="31"/>
      <c r="X257" s="31"/>
      <c r="Y257" s="31"/>
      <c r="Z257" s="31"/>
      <c r="AA257" s="32">
        <v>4236891</v>
      </c>
      <c r="AB257" s="32">
        <v>3450213</v>
      </c>
      <c r="AC257" s="32">
        <v>367119</v>
      </c>
      <c r="AD257" s="32">
        <v>4218332</v>
      </c>
      <c r="AE257" s="32">
        <v>3448188</v>
      </c>
      <c r="AF257" s="32">
        <v>368936</v>
      </c>
      <c r="AG257" s="30"/>
      <c r="AH257" s="30"/>
      <c r="AI257" s="30"/>
      <c r="AJ257" s="30"/>
      <c r="AK257" s="30"/>
      <c r="AL257" s="30"/>
      <c r="AM257" s="30"/>
      <c r="AN257" s="30"/>
      <c r="AO257" s="30"/>
      <c r="AP257" s="30"/>
      <c r="AQ257" s="30"/>
      <c r="AR257" s="30"/>
      <c r="AS257" s="30"/>
      <c r="AT257" s="30"/>
      <c r="AU257" s="30"/>
      <c r="AV257" s="30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33">
        <f t="shared" si="28"/>
        <v>-1.5666440321452701E-2</v>
      </c>
      <c r="BH257" s="33">
        <f t="shared" si="29"/>
        <v>-2.2687294958311233E-2</v>
      </c>
      <c r="BI257" s="33">
        <f t="shared" si="30"/>
        <v>-0.34325382233008916</v>
      </c>
      <c r="BJ257" s="33">
        <f t="shared" si="31"/>
        <v>-1.6044019294830236E-2</v>
      </c>
      <c r="BK257" s="33">
        <f t="shared" si="32"/>
        <v>-2.2531834111133131E-2</v>
      </c>
      <c r="BL257" s="33">
        <f t="shared" si="33"/>
        <v>-0.34411388425092704</v>
      </c>
      <c r="BM257" s="33"/>
      <c r="BN257" s="33"/>
      <c r="BO257" s="33"/>
      <c r="BP257" s="33"/>
      <c r="BQ257" s="33"/>
      <c r="BR257" s="33"/>
      <c r="BS257" s="33"/>
      <c r="BT257" s="33"/>
      <c r="BU257" s="33"/>
      <c r="BV257" s="33"/>
      <c r="BW257" s="33"/>
      <c r="BX257" s="33"/>
      <c r="BY257" s="33"/>
      <c r="BZ257" s="33"/>
      <c r="CA257" s="33"/>
      <c r="CB257" s="33"/>
      <c r="CC257" s="33"/>
      <c r="CD257" s="33"/>
      <c r="CE257" s="33"/>
      <c r="CF257" s="33"/>
      <c r="CG257" s="33"/>
      <c r="CH257" s="33"/>
      <c r="CI257" s="33"/>
      <c r="CJ257" s="33"/>
      <c r="CK257" s="33"/>
      <c r="CL257" s="33"/>
      <c r="CM257" s="26"/>
    </row>
    <row r="258" spans="1:91" ht="16.5" thickBot="1">
      <c r="A258" s="26"/>
      <c r="B258" s="106"/>
      <c r="C258" s="26" t="s">
        <v>83</v>
      </c>
      <c r="D258" s="30"/>
      <c r="E258" s="30"/>
      <c r="F258" s="30"/>
      <c r="G258" s="31">
        <v>1753295</v>
      </c>
      <c r="H258" s="31">
        <v>1410239</v>
      </c>
      <c r="I258" s="31">
        <v>80952</v>
      </c>
      <c r="J258" s="31">
        <v>1756121</v>
      </c>
      <c r="K258" s="31">
        <v>1419589</v>
      </c>
      <c r="L258" s="31">
        <v>82047</v>
      </c>
      <c r="M258" s="18"/>
      <c r="N258" s="19"/>
      <c r="O258" s="31"/>
      <c r="P258" s="18"/>
      <c r="Q258" s="19"/>
      <c r="R258" s="31"/>
      <c r="S258" s="31"/>
      <c r="T258" s="31"/>
      <c r="U258" s="31"/>
      <c r="V258" s="31"/>
      <c r="W258" s="31"/>
      <c r="X258" s="31"/>
      <c r="Y258" s="31"/>
      <c r="Z258" s="31"/>
      <c r="AA258" s="32">
        <v>1791564</v>
      </c>
      <c r="AB258" s="32">
        <v>1451875</v>
      </c>
      <c r="AC258" s="32">
        <v>128219</v>
      </c>
      <c r="AD258" s="32">
        <v>1783641</v>
      </c>
      <c r="AE258" s="32">
        <v>1450797</v>
      </c>
      <c r="AF258" s="32">
        <v>128648</v>
      </c>
      <c r="AG258" s="30"/>
      <c r="AH258" s="30"/>
      <c r="AI258" s="30"/>
      <c r="AJ258" s="30"/>
      <c r="AK258" s="30"/>
      <c r="AL258" s="30"/>
      <c r="AM258" s="30"/>
      <c r="AN258" s="30"/>
      <c r="AO258" s="30"/>
      <c r="AP258" s="30"/>
      <c r="AQ258" s="30"/>
      <c r="AR258" s="30"/>
      <c r="AS258" s="30"/>
      <c r="AT258" s="30"/>
      <c r="AU258" s="30"/>
      <c r="AV258" s="30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33">
        <f t="shared" si="28"/>
        <v>-2.1360665876295815E-2</v>
      </c>
      <c r="BH258" s="33">
        <f t="shared" si="29"/>
        <v>-2.8677399913904389E-2</v>
      </c>
      <c r="BI258" s="33">
        <f t="shared" si="30"/>
        <v>-0.36864271285846872</v>
      </c>
      <c r="BJ258" s="33">
        <f t="shared" si="31"/>
        <v>-1.5429113818307583E-2</v>
      </c>
      <c r="BK258" s="33">
        <f t="shared" si="32"/>
        <v>-2.1510935023990263E-2</v>
      </c>
      <c r="BL258" s="33">
        <f t="shared" si="33"/>
        <v>-0.36223649026801819</v>
      </c>
      <c r="BM258" s="33"/>
      <c r="BN258" s="33"/>
      <c r="BO258" s="33"/>
      <c r="BP258" s="33"/>
      <c r="BQ258" s="33"/>
      <c r="BR258" s="33"/>
      <c r="BS258" s="33"/>
      <c r="BT258" s="33"/>
      <c r="BU258" s="33"/>
      <c r="BV258" s="33"/>
      <c r="BW258" s="33"/>
      <c r="BX258" s="33"/>
      <c r="BY258" s="33"/>
      <c r="BZ258" s="33"/>
      <c r="CA258" s="33"/>
      <c r="CB258" s="33"/>
      <c r="CC258" s="33"/>
      <c r="CD258" s="33"/>
      <c r="CE258" s="33"/>
      <c r="CF258" s="33"/>
      <c r="CG258" s="33"/>
      <c r="CH258" s="33"/>
      <c r="CI258" s="33"/>
      <c r="CJ258" s="33"/>
      <c r="CK258" s="33"/>
      <c r="CL258" s="33"/>
      <c r="CM258" s="26"/>
    </row>
    <row r="259" spans="1:91">
      <c r="A259" s="26"/>
      <c r="B259" s="106"/>
      <c r="C259" s="26" t="s">
        <v>192</v>
      </c>
      <c r="D259" s="30"/>
      <c r="E259" s="30"/>
      <c r="F259" s="30"/>
      <c r="G259" s="31">
        <v>15495748</v>
      </c>
      <c r="H259" s="31">
        <v>11597800</v>
      </c>
      <c r="I259" s="31">
        <v>1515041</v>
      </c>
      <c r="J259" s="31">
        <v>15406115</v>
      </c>
      <c r="K259" s="31">
        <v>11564222</v>
      </c>
      <c r="L259" s="31">
        <v>1512008</v>
      </c>
      <c r="M259" s="14"/>
      <c r="N259" s="15"/>
      <c r="O259" s="31"/>
      <c r="P259" s="14"/>
      <c r="Q259" s="15"/>
      <c r="R259" s="31"/>
      <c r="S259" s="31"/>
      <c r="T259" s="31"/>
      <c r="U259" s="31"/>
      <c r="V259" s="31"/>
      <c r="W259" s="31"/>
      <c r="X259" s="31"/>
      <c r="Y259" s="31"/>
      <c r="Z259" s="31"/>
      <c r="AA259" s="32">
        <v>15808787</v>
      </c>
      <c r="AB259" s="32">
        <v>11976544</v>
      </c>
      <c r="AC259" s="32">
        <v>2074883</v>
      </c>
      <c r="AD259" s="32">
        <v>15719833</v>
      </c>
      <c r="AE259" s="32">
        <v>11937972</v>
      </c>
      <c r="AF259" s="32">
        <v>2077631</v>
      </c>
      <c r="AG259" s="30"/>
      <c r="AH259" s="30"/>
      <c r="AI259" s="30"/>
      <c r="AJ259" s="30"/>
      <c r="AK259" s="30"/>
      <c r="AL259" s="30"/>
      <c r="AM259" s="30"/>
      <c r="AN259" s="30"/>
      <c r="AO259" s="30"/>
      <c r="AP259" s="30"/>
      <c r="AQ259" s="30"/>
      <c r="AR259" s="30"/>
      <c r="AS259" s="30"/>
      <c r="AT259" s="30"/>
      <c r="AU259" s="30"/>
      <c r="AV259" s="30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33">
        <f t="shared" si="28"/>
        <v>-1.9801582499656689E-2</v>
      </c>
      <c r="BH259" s="33">
        <f t="shared" si="29"/>
        <v>-3.162381401512826E-2</v>
      </c>
      <c r="BI259" s="33">
        <f t="shared" si="30"/>
        <v>-0.26981858736131148</v>
      </c>
      <c r="BJ259" s="33">
        <f t="shared" si="31"/>
        <v>-1.9956827785638676E-2</v>
      </c>
      <c r="BK259" s="33">
        <f t="shared" si="32"/>
        <v>-3.1307662641527401E-2</v>
      </c>
      <c r="BL259" s="33">
        <f t="shared" si="33"/>
        <v>-0.27224420505854985</v>
      </c>
      <c r="BM259" s="33"/>
      <c r="BN259" s="33"/>
      <c r="BO259" s="33"/>
      <c r="BP259" s="33"/>
      <c r="BQ259" s="33"/>
      <c r="BR259" s="33"/>
      <c r="BS259" s="33"/>
      <c r="BT259" s="33"/>
      <c r="BU259" s="33"/>
      <c r="BV259" s="33"/>
      <c r="BW259" s="33"/>
      <c r="BX259" s="33"/>
      <c r="BY259" s="33"/>
      <c r="BZ259" s="33"/>
      <c r="CA259" s="33"/>
      <c r="CB259" s="33"/>
      <c r="CC259" s="33"/>
      <c r="CD259" s="33"/>
      <c r="CE259" s="33"/>
      <c r="CF259" s="33"/>
      <c r="CG259" s="33"/>
      <c r="CH259" s="33"/>
      <c r="CI259" s="33"/>
      <c r="CJ259" s="33"/>
      <c r="CK259" s="33"/>
      <c r="CL259" s="33"/>
      <c r="CM259" s="26"/>
    </row>
    <row r="260" spans="1:91">
      <c r="A260" s="26"/>
      <c r="B260" s="106"/>
      <c r="C260" s="26" t="s">
        <v>193</v>
      </c>
      <c r="D260" s="30"/>
      <c r="E260" s="30"/>
      <c r="F260" s="30"/>
      <c r="G260" s="31">
        <v>7423504</v>
      </c>
      <c r="H260" s="31">
        <v>5663924</v>
      </c>
      <c r="I260" s="31">
        <v>556825</v>
      </c>
      <c r="J260" s="31">
        <v>7399545</v>
      </c>
      <c r="K260" s="31">
        <v>5661947</v>
      </c>
      <c r="L260" s="31">
        <v>559714</v>
      </c>
      <c r="M260" s="16"/>
      <c r="N260" s="17"/>
      <c r="O260" s="31"/>
      <c r="P260" s="16"/>
      <c r="Q260" s="17"/>
      <c r="R260" s="31"/>
      <c r="S260" s="31"/>
      <c r="T260" s="31"/>
      <c r="U260" s="31"/>
      <c r="V260" s="31"/>
      <c r="W260" s="31"/>
      <c r="X260" s="31"/>
      <c r="Y260" s="31"/>
      <c r="Z260" s="31"/>
      <c r="AA260" s="32">
        <v>7533410</v>
      </c>
      <c r="AB260" s="32">
        <v>5805998</v>
      </c>
      <c r="AC260" s="32">
        <v>817538</v>
      </c>
      <c r="AD260" s="32">
        <v>7507060</v>
      </c>
      <c r="AE260" s="32">
        <v>5802993</v>
      </c>
      <c r="AF260" s="32">
        <v>818387</v>
      </c>
      <c r="AG260" s="30"/>
      <c r="AH260" s="30"/>
      <c r="AI260" s="30"/>
      <c r="AJ260" s="30"/>
      <c r="AK260" s="30"/>
      <c r="AL260" s="30"/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33">
        <f t="shared" si="28"/>
        <v>-1.4589143561813289E-2</v>
      </c>
      <c r="BH260" s="33">
        <f t="shared" si="29"/>
        <v>-2.4470211667313668E-2</v>
      </c>
      <c r="BI260" s="33">
        <f t="shared" si="30"/>
        <v>-0.31890016121574782</v>
      </c>
      <c r="BJ260" s="33">
        <f t="shared" si="31"/>
        <v>-1.4321851696936005E-2</v>
      </c>
      <c r="BK260" s="33">
        <f t="shared" si="32"/>
        <v>-2.4305733265575169E-2</v>
      </c>
      <c r="BL260" s="33">
        <f t="shared" si="33"/>
        <v>-0.31607662389554081</v>
      </c>
      <c r="BM260" s="33"/>
      <c r="BN260" s="33"/>
      <c r="BO260" s="33"/>
      <c r="BP260" s="33"/>
      <c r="BQ260" s="33"/>
      <c r="BR260" s="33"/>
      <c r="BS260" s="33"/>
      <c r="BT260" s="33"/>
      <c r="BU260" s="33"/>
      <c r="BV260" s="33"/>
      <c r="BW260" s="33"/>
      <c r="BX260" s="33"/>
      <c r="BY260" s="33"/>
      <c r="BZ260" s="33"/>
      <c r="CA260" s="33"/>
      <c r="CB260" s="33"/>
      <c r="CC260" s="33"/>
      <c r="CD260" s="33"/>
      <c r="CE260" s="33"/>
      <c r="CF260" s="33"/>
      <c r="CG260" s="33"/>
      <c r="CH260" s="33"/>
      <c r="CI260" s="33"/>
      <c r="CJ260" s="33"/>
      <c r="CK260" s="33"/>
      <c r="CL260" s="33"/>
      <c r="CM260" s="26"/>
    </row>
    <row r="261" spans="1:91">
      <c r="A261" s="26"/>
      <c r="B261" s="106"/>
      <c r="C261" s="26" t="s">
        <v>194</v>
      </c>
      <c r="D261" s="30"/>
      <c r="E261" s="30"/>
      <c r="F261" s="30"/>
      <c r="G261" s="31">
        <v>3497720</v>
      </c>
      <c r="H261" s="31">
        <v>2672527</v>
      </c>
      <c r="I261" s="31">
        <v>199401</v>
      </c>
      <c r="J261" s="31">
        <v>3484675</v>
      </c>
      <c r="K261" s="31">
        <v>2667645</v>
      </c>
      <c r="L261" s="31">
        <v>199702</v>
      </c>
      <c r="M261" s="16"/>
      <c r="N261" s="17"/>
      <c r="O261" s="31"/>
      <c r="P261" s="16"/>
      <c r="Q261" s="17"/>
      <c r="R261" s="31"/>
      <c r="S261" s="31"/>
      <c r="T261" s="31"/>
      <c r="U261" s="31"/>
      <c r="V261" s="31"/>
      <c r="W261" s="31"/>
      <c r="X261" s="31"/>
      <c r="Y261" s="31"/>
      <c r="Z261" s="31"/>
      <c r="AA261" s="32">
        <v>3539675</v>
      </c>
      <c r="AB261" s="32">
        <v>2724548</v>
      </c>
      <c r="AC261" s="32">
        <v>297813</v>
      </c>
      <c r="AD261" s="32">
        <v>3528474</v>
      </c>
      <c r="AE261" s="32">
        <v>2720423</v>
      </c>
      <c r="AF261" s="32">
        <v>297444</v>
      </c>
      <c r="AG261" s="30"/>
      <c r="AH261" s="30"/>
      <c r="AI261" s="30"/>
      <c r="AJ261" s="30"/>
      <c r="AK261" s="30"/>
      <c r="AL261" s="30"/>
      <c r="AM261" s="30"/>
      <c r="AN261" s="30"/>
      <c r="AO261" s="30"/>
      <c r="AP261" s="30"/>
      <c r="AQ261" s="30"/>
      <c r="AR261" s="30"/>
      <c r="AS261" s="30"/>
      <c r="AT261" s="30"/>
      <c r="AU261" s="30"/>
      <c r="AV261" s="30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33">
        <f t="shared" ref="BG261:BG324" si="34">G261/AA261-1</f>
        <v>-1.1852783094493113E-2</v>
      </c>
      <c r="BH261" s="33">
        <f t="shared" si="29"/>
        <v>-1.9093442288408924E-2</v>
      </c>
      <c r="BI261" s="33">
        <f t="shared" si="30"/>
        <v>-0.3304489730132667</v>
      </c>
      <c r="BJ261" s="33">
        <f t="shared" si="31"/>
        <v>-1.2413014804700251E-2</v>
      </c>
      <c r="BK261" s="33">
        <f t="shared" si="32"/>
        <v>-1.9400659382750374E-2</v>
      </c>
      <c r="BL261" s="33">
        <f t="shared" si="33"/>
        <v>-0.328606393136187</v>
      </c>
      <c r="BM261" s="33"/>
      <c r="BN261" s="33"/>
      <c r="BO261" s="33"/>
      <c r="BP261" s="33"/>
      <c r="BQ261" s="33"/>
      <c r="BR261" s="33"/>
      <c r="BS261" s="33"/>
      <c r="BT261" s="33"/>
      <c r="BU261" s="33"/>
      <c r="BV261" s="33"/>
      <c r="BW261" s="33"/>
      <c r="BX261" s="33"/>
      <c r="BY261" s="33"/>
      <c r="BZ261" s="33"/>
      <c r="CA261" s="33"/>
      <c r="CB261" s="33"/>
      <c r="CC261" s="33"/>
      <c r="CD261" s="33"/>
      <c r="CE261" s="33"/>
      <c r="CF261" s="33"/>
      <c r="CG261" s="33"/>
      <c r="CH261" s="33"/>
      <c r="CI261" s="33"/>
      <c r="CJ261" s="33"/>
      <c r="CK261" s="33"/>
      <c r="CL261" s="33"/>
      <c r="CM261" s="26"/>
    </row>
    <row r="262" spans="1:91" ht="16.5" thickBot="1">
      <c r="A262" s="26"/>
      <c r="B262" s="107"/>
      <c r="C262" s="26" t="s">
        <v>195</v>
      </c>
      <c r="D262" s="30"/>
      <c r="E262" s="30"/>
      <c r="F262" s="30"/>
      <c r="G262" s="31">
        <v>1676112</v>
      </c>
      <c r="H262" s="31">
        <v>1268062</v>
      </c>
      <c r="I262" s="31">
        <v>72830</v>
      </c>
      <c r="J262" s="31">
        <v>1669054</v>
      </c>
      <c r="K262" s="31">
        <v>1265082</v>
      </c>
      <c r="L262" s="31">
        <v>73246</v>
      </c>
      <c r="M262" s="18"/>
      <c r="N262" s="19"/>
      <c r="O262" s="31"/>
      <c r="P262" s="18"/>
      <c r="Q262" s="19"/>
      <c r="R262" s="31"/>
      <c r="S262" s="31"/>
      <c r="T262" s="31"/>
      <c r="U262" s="31"/>
      <c r="V262" s="31"/>
      <c r="W262" s="31"/>
      <c r="X262" s="31"/>
      <c r="Y262" s="31"/>
      <c r="Z262" s="31"/>
      <c r="AA262" s="32">
        <v>1692619</v>
      </c>
      <c r="AB262" s="32">
        <v>1288396</v>
      </c>
      <c r="AC262" s="32">
        <v>110494</v>
      </c>
      <c r="AD262" s="32">
        <v>1689239</v>
      </c>
      <c r="AE262" s="32">
        <v>1289857</v>
      </c>
      <c r="AF262" s="32">
        <v>111046</v>
      </c>
      <c r="AG262" s="30"/>
      <c r="AH262" s="30"/>
      <c r="AI262" s="30"/>
      <c r="AJ262" s="30"/>
      <c r="AK262" s="30"/>
      <c r="AL262" s="30"/>
      <c r="AM262" s="30"/>
      <c r="AN262" s="30"/>
      <c r="AO262" s="30"/>
      <c r="AP262" s="30"/>
      <c r="AQ262" s="30"/>
      <c r="AR262" s="30"/>
      <c r="AS262" s="30"/>
      <c r="AT262" s="30"/>
      <c r="AU262" s="30"/>
      <c r="AV262" s="30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33">
        <f t="shared" si="34"/>
        <v>-9.7523423759274808E-3</v>
      </c>
      <c r="BH262" s="33">
        <f t="shared" ref="BH262:BH325" si="35">H262/AB262-1</f>
        <v>-1.5782414723423566E-2</v>
      </c>
      <c r="BI262" s="33">
        <f t="shared" ref="BI262:BI325" si="36">I262/AC262-1</f>
        <v>-0.34086918746719275</v>
      </c>
      <c r="BJ262" s="33">
        <f t="shared" ref="BJ262:BJ325" si="37">J262/AD262-1</f>
        <v>-1.1949167642944514E-2</v>
      </c>
      <c r="BK262" s="33">
        <f t="shared" ref="BK262:BK325" si="38">K262/AE262-1</f>
        <v>-1.9207555566237211E-2</v>
      </c>
      <c r="BL262" s="33">
        <f t="shared" ref="BL262:BL325" si="39">L262/AF262-1</f>
        <v>-0.34039947409181781</v>
      </c>
      <c r="BM262" s="33"/>
      <c r="BN262" s="33"/>
      <c r="BO262" s="33"/>
      <c r="BP262" s="33"/>
      <c r="BQ262" s="33"/>
      <c r="BR262" s="33"/>
      <c r="BS262" s="33"/>
      <c r="BT262" s="33"/>
      <c r="BU262" s="33"/>
      <c r="BV262" s="33"/>
      <c r="BW262" s="33"/>
      <c r="BX262" s="33"/>
      <c r="BY262" s="33"/>
      <c r="BZ262" s="33"/>
      <c r="CA262" s="33"/>
      <c r="CB262" s="33"/>
      <c r="CC262" s="33"/>
      <c r="CD262" s="33"/>
      <c r="CE262" s="33"/>
      <c r="CF262" s="33"/>
      <c r="CG262" s="33"/>
      <c r="CH262" s="33"/>
      <c r="CI262" s="33"/>
      <c r="CJ262" s="33"/>
      <c r="CK262" s="33"/>
      <c r="CL262" s="33"/>
      <c r="CM262" s="26"/>
    </row>
    <row r="263" spans="1:91">
      <c r="A263" s="26"/>
      <c r="B263" s="105" t="s">
        <v>286</v>
      </c>
      <c r="C263" s="26" t="s">
        <v>347</v>
      </c>
      <c r="D263" s="30"/>
      <c r="E263" s="30"/>
      <c r="F263" s="30"/>
      <c r="G263" s="31">
        <v>28530171</v>
      </c>
      <c r="H263" s="31">
        <v>22990096</v>
      </c>
      <c r="I263" s="31">
        <v>1815198</v>
      </c>
      <c r="J263" s="31">
        <v>27981403</v>
      </c>
      <c r="K263" s="31">
        <v>22719181</v>
      </c>
      <c r="L263" s="31">
        <v>1805801</v>
      </c>
      <c r="M263" s="14"/>
      <c r="N263" s="15"/>
      <c r="O263" s="31"/>
      <c r="P263" s="14"/>
      <c r="Q263" s="15"/>
      <c r="R263" s="31"/>
      <c r="S263" s="31"/>
      <c r="T263" s="31"/>
      <c r="U263" s="31"/>
      <c r="V263" s="31"/>
      <c r="W263" s="31"/>
      <c r="X263" s="31"/>
      <c r="Y263" s="31"/>
      <c r="Z263" s="31"/>
      <c r="AA263" s="32">
        <v>29196414</v>
      </c>
      <c r="AB263" s="32">
        <v>23747617</v>
      </c>
      <c r="AC263" s="32">
        <v>3058550</v>
      </c>
      <c r="AD263" s="32">
        <v>28608441</v>
      </c>
      <c r="AE263" s="32">
        <v>23433921</v>
      </c>
      <c r="AF263" s="32">
        <v>3069501</v>
      </c>
      <c r="AG263" s="30"/>
      <c r="AH263" s="30"/>
      <c r="AI263" s="30"/>
      <c r="AJ263" s="30"/>
      <c r="AK263" s="30"/>
      <c r="AL263" s="30"/>
      <c r="AM263" s="30"/>
      <c r="AN263" s="30"/>
      <c r="AO263" s="30"/>
      <c r="AP263" s="30"/>
      <c r="AQ263" s="30"/>
      <c r="AR263" s="30"/>
      <c r="AS263" s="30"/>
      <c r="AT263" s="30"/>
      <c r="AU263" s="30"/>
      <c r="AV263" s="30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33">
        <f t="shared" si="34"/>
        <v>-2.2819343498828304E-2</v>
      </c>
      <c r="BH263" s="33">
        <f t="shared" si="35"/>
        <v>-3.1898821679665845E-2</v>
      </c>
      <c r="BI263" s="33">
        <f t="shared" si="36"/>
        <v>-0.40651681352274771</v>
      </c>
      <c r="BJ263" s="33">
        <f t="shared" si="37"/>
        <v>-2.1917936737622323E-2</v>
      </c>
      <c r="BK263" s="33">
        <f t="shared" si="38"/>
        <v>-3.050023084058362E-2</v>
      </c>
      <c r="BL263" s="33">
        <f t="shared" si="39"/>
        <v>-0.41169558179000432</v>
      </c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  <c r="CJ263" s="33"/>
      <c r="CK263" s="33"/>
      <c r="CL263" s="33"/>
      <c r="CM263" s="26"/>
    </row>
    <row r="264" spans="1:91">
      <c r="A264" s="26"/>
      <c r="B264" s="106"/>
      <c r="C264" s="26" t="s">
        <v>348</v>
      </c>
      <c r="D264" s="30"/>
      <c r="E264" s="30"/>
      <c r="F264" s="30"/>
      <c r="G264" s="31">
        <v>11023979</v>
      </c>
      <c r="H264" s="31">
        <v>8772371</v>
      </c>
      <c r="I264" s="31">
        <v>642490</v>
      </c>
      <c r="J264" s="31">
        <v>10913510</v>
      </c>
      <c r="K264" s="31">
        <v>8746366</v>
      </c>
      <c r="L264" s="31">
        <v>642456</v>
      </c>
      <c r="M264" s="16"/>
      <c r="N264" s="17"/>
      <c r="O264" s="31"/>
      <c r="P264" s="16"/>
      <c r="Q264" s="17"/>
      <c r="R264" s="31"/>
      <c r="S264" s="31"/>
      <c r="T264" s="31"/>
      <c r="U264" s="31"/>
      <c r="V264" s="31"/>
      <c r="W264" s="31"/>
      <c r="X264" s="31"/>
      <c r="Y264" s="31"/>
      <c r="Z264" s="31"/>
      <c r="AA264" s="32">
        <v>11214856</v>
      </c>
      <c r="AB264" s="32">
        <v>8989787</v>
      </c>
      <c r="AC264" s="32">
        <v>968660</v>
      </c>
      <c r="AD264" s="32">
        <v>11096937</v>
      </c>
      <c r="AE264" s="32">
        <v>8951882</v>
      </c>
      <c r="AF264" s="32">
        <v>975160</v>
      </c>
      <c r="AG264" s="30"/>
      <c r="AH264" s="30"/>
      <c r="AI264" s="30"/>
      <c r="AJ264" s="30"/>
      <c r="AK264" s="30"/>
      <c r="AL264" s="30"/>
      <c r="AM264" s="30"/>
      <c r="AN264" s="30"/>
      <c r="AO264" s="30"/>
      <c r="AP264" s="30"/>
      <c r="AQ264" s="30"/>
      <c r="AR264" s="30"/>
      <c r="AS264" s="30"/>
      <c r="AT264" s="30"/>
      <c r="AU264" s="30"/>
      <c r="AV264" s="30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33">
        <f t="shared" si="34"/>
        <v>-1.7020013453583394E-2</v>
      </c>
      <c r="BH264" s="33">
        <f t="shared" si="35"/>
        <v>-2.4184777681606873E-2</v>
      </c>
      <c r="BI264" s="33">
        <f t="shared" si="36"/>
        <v>-0.33672289554642498</v>
      </c>
      <c r="BJ264" s="33">
        <f t="shared" si="37"/>
        <v>-1.6529516207940964E-2</v>
      </c>
      <c r="BK264" s="33">
        <f t="shared" si="38"/>
        <v>-2.2957854002097045E-2</v>
      </c>
      <c r="BL264" s="33">
        <f t="shared" si="39"/>
        <v>-0.34117888346527747</v>
      </c>
      <c r="BM264" s="33"/>
      <c r="BN264" s="33"/>
      <c r="BO264" s="33"/>
      <c r="BP264" s="33"/>
      <c r="BQ264" s="33"/>
      <c r="BR264" s="33"/>
      <c r="BS264" s="33"/>
      <c r="BT264" s="33"/>
      <c r="BU264" s="33"/>
      <c r="BV264" s="33"/>
      <c r="BW264" s="33"/>
      <c r="BX264" s="33"/>
      <c r="BY264" s="33"/>
      <c r="BZ264" s="33"/>
      <c r="CA264" s="33"/>
      <c r="CB264" s="33"/>
      <c r="CC264" s="33"/>
      <c r="CD264" s="33"/>
      <c r="CE264" s="33"/>
      <c r="CF264" s="33"/>
      <c r="CG264" s="33"/>
      <c r="CH264" s="33"/>
      <c r="CI264" s="33"/>
      <c r="CJ264" s="33"/>
      <c r="CK264" s="33"/>
      <c r="CL264" s="33"/>
      <c r="CM264" s="26"/>
    </row>
    <row r="265" spans="1:91">
      <c r="A265" s="26"/>
      <c r="B265" s="106"/>
      <c r="C265" s="26" t="s">
        <v>349</v>
      </c>
      <c r="D265" s="30"/>
      <c r="E265" s="30"/>
      <c r="F265" s="30"/>
      <c r="G265" s="31">
        <v>5640336</v>
      </c>
      <c r="H265" s="31">
        <v>4480615</v>
      </c>
      <c r="I265" s="31">
        <v>268163</v>
      </c>
      <c r="J265" s="31">
        <v>5623630</v>
      </c>
      <c r="K265" s="31">
        <v>4491645</v>
      </c>
      <c r="L265" s="31">
        <v>269752</v>
      </c>
      <c r="M265" s="16"/>
      <c r="N265" s="17"/>
      <c r="O265" s="31"/>
      <c r="P265" s="16"/>
      <c r="Q265" s="17"/>
      <c r="R265" s="31"/>
      <c r="S265" s="31"/>
      <c r="T265" s="31"/>
      <c r="U265" s="31"/>
      <c r="V265" s="31"/>
      <c r="W265" s="31"/>
      <c r="X265" s="31"/>
      <c r="Y265" s="31"/>
      <c r="Z265" s="31"/>
      <c r="AA265" s="32">
        <v>5722393</v>
      </c>
      <c r="AB265" s="32">
        <v>4575021</v>
      </c>
      <c r="AC265" s="32">
        <v>394044</v>
      </c>
      <c r="AD265" s="32">
        <v>5706561</v>
      </c>
      <c r="AE265" s="32">
        <v>4581834</v>
      </c>
      <c r="AF265" s="32">
        <v>397459</v>
      </c>
      <c r="AG265" s="30"/>
      <c r="AH265" s="30"/>
      <c r="AI265" s="30"/>
      <c r="AJ265" s="30"/>
      <c r="AK265" s="30"/>
      <c r="AL265" s="30"/>
      <c r="AM265" s="30"/>
      <c r="AN265" s="30"/>
      <c r="AO265" s="30"/>
      <c r="AP265" s="30"/>
      <c r="AQ265" s="30"/>
      <c r="AR265" s="30"/>
      <c r="AS265" s="30"/>
      <c r="AT265" s="30"/>
      <c r="AU265" s="30"/>
      <c r="AV265" s="30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33">
        <f t="shared" si="34"/>
        <v>-1.43396302910338E-2</v>
      </c>
      <c r="BH265" s="33">
        <f t="shared" si="35"/>
        <v>-2.0635096538354714E-2</v>
      </c>
      <c r="BI265" s="33">
        <f t="shared" si="36"/>
        <v>-0.31945924820578409</v>
      </c>
      <c r="BJ265" s="33">
        <f t="shared" si="37"/>
        <v>-1.4532570492105545E-2</v>
      </c>
      <c r="BK265" s="33">
        <f t="shared" si="38"/>
        <v>-1.9684039186055213E-2</v>
      </c>
      <c r="BL265" s="33">
        <f t="shared" si="39"/>
        <v>-0.32130861296385282</v>
      </c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26"/>
    </row>
    <row r="266" spans="1:91" ht="16.5" thickBot="1">
      <c r="A266" s="26"/>
      <c r="B266" s="106"/>
      <c r="C266" s="26" t="s">
        <v>350</v>
      </c>
      <c r="D266" s="30"/>
      <c r="E266" s="30"/>
      <c r="F266" s="30"/>
      <c r="G266" s="31">
        <v>3242292</v>
      </c>
      <c r="H266" s="31">
        <v>2583080</v>
      </c>
      <c r="I266" s="31">
        <v>119531</v>
      </c>
      <c r="J266" s="31">
        <v>3229966</v>
      </c>
      <c r="K266" s="31">
        <v>2580633</v>
      </c>
      <c r="L266" s="31">
        <v>118995</v>
      </c>
      <c r="M266" s="18"/>
      <c r="N266" s="19"/>
      <c r="O266" s="31"/>
      <c r="P266" s="18"/>
      <c r="Q266" s="19"/>
      <c r="R266" s="31"/>
      <c r="S266" s="31"/>
      <c r="T266" s="31"/>
      <c r="U266" s="31"/>
      <c r="V266" s="31"/>
      <c r="W266" s="31"/>
      <c r="X266" s="31"/>
      <c r="Y266" s="31"/>
      <c r="Z266" s="31"/>
      <c r="AA266" s="32">
        <v>3274384</v>
      </c>
      <c r="AB266" s="32">
        <v>2619943</v>
      </c>
      <c r="AC266" s="32">
        <v>177601</v>
      </c>
      <c r="AD266" s="32">
        <v>3272045</v>
      </c>
      <c r="AE266" s="32">
        <v>2624593</v>
      </c>
      <c r="AF266" s="32">
        <v>178368</v>
      </c>
      <c r="AG266" s="30"/>
      <c r="AH266" s="30"/>
      <c r="AI266" s="30"/>
      <c r="AJ266" s="30"/>
      <c r="AK266" s="30"/>
      <c r="AL266" s="30"/>
      <c r="AM266" s="30"/>
      <c r="AN266" s="30"/>
      <c r="AO266" s="30"/>
      <c r="AP266" s="30"/>
      <c r="AQ266" s="30"/>
      <c r="AR266" s="30"/>
      <c r="AS266" s="30"/>
      <c r="AT266" s="30"/>
      <c r="AU266" s="30"/>
      <c r="AV266" s="30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33">
        <f t="shared" si="34"/>
        <v>-9.8009274416195336E-3</v>
      </c>
      <c r="BH266" s="33">
        <f t="shared" si="35"/>
        <v>-1.4070153434635801E-2</v>
      </c>
      <c r="BI266" s="33">
        <f t="shared" si="36"/>
        <v>-0.32696887967973154</v>
      </c>
      <c r="BJ266" s="33">
        <f t="shared" si="37"/>
        <v>-1.286015320693934E-2</v>
      </c>
      <c r="BK266" s="33">
        <f t="shared" si="38"/>
        <v>-1.6749263600108644E-2</v>
      </c>
      <c r="BL266" s="33">
        <f t="shared" si="39"/>
        <v>-0.33286800322927879</v>
      </c>
      <c r="BM266" s="33"/>
      <c r="BN266" s="33"/>
      <c r="BO266" s="33"/>
      <c r="BP266" s="33"/>
      <c r="BQ266" s="33"/>
      <c r="BR266" s="33"/>
      <c r="BS266" s="33"/>
      <c r="BT266" s="33"/>
      <c r="BU266" s="33"/>
      <c r="BV266" s="33"/>
      <c r="BW266" s="33"/>
      <c r="BX266" s="33"/>
      <c r="BY266" s="33"/>
      <c r="BZ266" s="33"/>
      <c r="CA266" s="33"/>
      <c r="CB266" s="33"/>
      <c r="CC266" s="33"/>
      <c r="CD266" s="33"/>
      <c r="CE266" s="33"/>
      <c r="CF266" s="33"/>
      <c r="CG266" s="33"/>
      <c r="CH266" s="33"/>
      <c r="CI266" s="33"/>
      <c r="CJ266" s="33"/>
      <c r="CK266" s="33"/>
      <c r="CL266" s="33"/>
      <c r="CM266" s="26"/>
    </row>
    <row r="267" spans="1:91">
      <c r="A267" s="26"/>
      <c r="B267" s="106"/>
      <c r="C267" s="26" t="s">
        <v>351</v>
      </c>
      <c r="D267" s="30"/>
      <c r="E267" s="30"/>
      <c r="F267" s="30"/>
      <c r="G267" s="31">
        <v>21119316</v>
      </c>
      <c r="H267" s="31">
        <v>17768495</v>
      </c>
      <c r="I267" s="31">
        <v>991800</v>
      </c>
      <c r="J267" s="31">
        <v>20677934</v>
      </c>
      <c r="K267" s="31">
        <v>17547510</v>
      </c>
      <c r="L267" s="31">
        <v>977562</v>
      </c>
      <c r="M267" s="14"/>
      <c r="N267" s="15"/>
      <c r="O267" s="31"/>
      <c r="P267" s="14"/>
      <c r="Q267" s="15"/>
      <c r="R267" s="31"/>
      <c r="S267" s="31"/>
      <c r="T267" s="31"/>
      <c r="U267" s="31"/>
      <c r="V267" s="31"/>
      <c r="W267" s="31"/>
      <c r="X267" s="31"/>
      <c r="Y267" s="31"/>
      <c r="Z267" s="31"/>
      <c r="AA267" s="32">
        <v>21655381</v>
      </c>
      <c r="AB267" s="32">
        <v>18359073</v>
      </c>
      <c r="AC267" s="32">
        <v>2014191</v>
      </c>
      <c r="AD267" s="32">
        <v>21165684</v>
      </c>
      <c r="AE267" s="32">
        <v>18093779</v>
      </c>
      <c r="AF267" s="32">
        <v>2018295</v>
      </c>
      <c r="AG267" s="30"/>
      <c r="AH267" s="30"/>
      <c r="AI267" s="30"/>
      <c r="AJ267" s="30"/>
      <c r="AK267" s="30"/>
      <c r="AL267" s="30"/>
      <c r="AM267" s="30"/>
      <c r="AN267" s="30"/>
      <c r="AO267" s="30"/>
      <c r="AP267" s="30"/>
      <c r="AQ267" s="30"/>
      <c r="AR267" s="30"/>
      <c r="AS267" s="30"/>
      <c r="AT267" s="30"/>
      <c r="AU267" s="30"/>
      <c r="AV267" s="30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33">
        <f t="shared" si="34"/>
        <v>-2.4754355510992809E-2</v>
      </c>
      <c r="BH267" s="33">
        <f t="shared" si="35"/>
        <v>-3.216818191201698E-2</v>
      </c>
      <c r="BI267" s="33">
        <f t="shared" si="36"/>
        <v>-0.50759386771165205</v>
      </c>
      <c r="BJ267" s="33">
        <f t="shared" si="37"/>
        <v>-2.3044376926349308E-2</v>
      </c>
      <c r="BK267" s="33">
        <f t="shared" si="38"/>
        <v>-3.0190984426194167E-2</v>
      </c>
      <c r="BL267" s="33">
        <f t="shared" si="39"/>
        <v>-0.51564959532674859</v>
      </c>
      <c r="BM267" s="33"/>
      <c r="BN267" s="33"/>
      <c r="BO267" s="33"/>
      <c r="BP267" s="33"/>
      <c r="BQ267" s="33"/>
      <c r="BR267" s="33"/>
      <c r="BS267" s="33"/>
      <c r="BT267" s="33"/>
      <c r="BU267" s="33"/>
      <c r="BV267" s="33"/>
      <c r="BW267" s="33"/>
      <c r="BX267" s="33"/>
      <c r="BY267" s="33"/>
      <c r="BZ267" s="33"/>
      <c r="CA267" s="33"/>
      <c r="CB267" s="33"/>
      <c r="CC267" s="33"/>
      <c r="CD267" s="33"/>
      <c r="CE267" s="33"/>
      <c r="CF267" s="33"/>
      <c r="CG267" s="33"/>
      <c r="CH267" s="33"/>
      <c r="CI267" s="33"/>
      <c r="CJ267" s="33"/>
      <c r="CK267" s="33"/>
      <c r="CL267" s="33"/>
      <c r="CM267" s="26"/>
    </row>
    <row r="268" spans="1:91">
      <c r="A268" s="26"/>
      <c r="B268" s="106"/>
      <c r="C268" s="26" t="s">
        <v>352</v>
      </c>
      <c r="D268" s="30"/>
      <c r="E268" s="30"/>
      <c r="F268" s="30"/>
      <c r="G268" s="31">
        <v>5768736</v>
      </c>
      <c r="H268" s="31">
        <v>4722597</v>
      </c>
      <c r="I268" s="31">
        <v>226509</v>
      </c>
      <c r="J268" s="31">
        <v>5710314</v>
      </c>
      <c r="K268" s="31">
        <v>4717475</v>
      </c>
      <c r="L268" s="31">
        <v>228038</v>
      </c>
      <c r="M268" s="16"/>
      <c r="N268" s="17"/>
      <c r="O268" s="31"/>
      <c r="P268" s="16"/>
      <c r="Q268" s="17"/>
      <c r="R268" s="31"/>
      <c r="S268" s="31"/>
      <c r="T268" s="31"/>
      <c r="U268" s="31"/>
      <c r="V268" s="31"/>
      <c r="W268" s="31"/>
      <c r="X268" s="31"/>
      <c r="Y268" s="31"/>
      <c r="Z268" s="31"/>
      <c r="AA268" s="32">
        <v>5868672</v>
      </c>
      <c r="AB268" s="32">
        <v>4826005</v>
      </c>
      <c r="AC268" s="32">
        <v>376327</v>
      </c>
      <c r="AD268" s="32">
        <v>5764095</v>
      </c>
      <c r="AE268" s="32">
        <v>4782237</v>
      </c>
      <c r="AF268" s="32">
        <v>379093</v>
      </c>
      <c r="AG268" s="30"/>
      <c r="AH268" s="30"/>
      <c r="AI268" s="30"/>
      <c r="AJ268" s="30"/>
      <c r="AK268" s="30"/>
      <c r="AL268" s="30"/>
      <c r="AM268" s="30"/>
      <c r="AN268" s="30"/>
      <c r="AO268" s="30"/>
      <c r="AP268" s="30"/>
      <c r="AQ268" s="30"/>
      <c r="AR268" s="30"/>
      <c r="AS268" s="30"/>
      <c r="AT268" s="30"/>
      <c r="AU268" s="30"/>
      <c r="AV268" s="30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33">
        <f t="shared" si="34"/>
        <v>-1.7028724726820599E-2</v>
      </c>
      <c r="BH268" s="33">
        <f t="shared" si="35"/>
        <v>-2.1427246760001295E-2</v>
      </c>
      <c r="BI268" s="33">
        <f t="shared" si="36"/>
        <v>-0.3981059025794057</v>
      </c>
      <c r="BJ268" s="33">
        <f t="shared" si="37"/>
        <v>-9.3303458738969169E-3</v>
      </c>
      <c r="BK268" s="33">
        <f t="shared" si="38"/>
        <v>-1.3542197929546362E-2</v>
      </c>
      <c r="BL268" s="33">
        <f t="shared" si="39"/>
        <v>-0.39846422909418011</v>
      </c>
      <c r="BM268" s="33"/>
      <c r="BN268" s="33"/>
      <c r="BO268" s="33"/>
      <c r="BP268" s="33"/>
      <c r="BQ268" s="33"/>
      <c r="BR268" s="33"/>
      <c r="BS268" s="33"/>
      <c r="BT268" s="33"/>
      <c r="BU268" s="33"/>
      <c r="BV268" s="33"/>
      <c r="BW268" s="33"/>
      <c r="BX268" s="33"/>
      <c r="BY268" s="33"/>
      <c r="BZ268" s="33"/>
      <c r="CA268" s="33"/>
      <c r="CB268" s="33"/>
      <c r="CC268" s="33"/>
      <c r="CD268" s="33"/>
      <c r="CE268" s="33"/>
      <c r="CF268" s="33"/>
      <c r="CG268" s="33"/>
      <c r="CH268" s="33"/>
      <c r="CI268" s="33"/>
      <c r="CJ268" s="33"/>
      <c r="CK268" s="33"/>
      <c r="CL268" s="33"/>
      <c r="CM268" s="26"/>
    </row>
    <row r="269" spans="1:91">
      <c r="A269" s="26"/>
      <c r="B269" s="106"/>
      <c r="C269" s="26" t="s">
        <v>353</v>
      </c>
      <c r="D269" s="30"/>
      <c r="E269" s="30"/>
      <c r="F269" s="30"/>
      <c r="G269" s="31">
        <v>2735806</v>
      </c>
      <c r="H269" s="31">
        <v>2193465</v>
      </c>
      <c r="I269" s="31">
        <v>80354</v>
      </c>
      <c r="J269" s="31">
        <v>2708472</v>
      </c>
      <c r="K269" s="31">
        <v>2182586</v>
      </c>
      <c r="L269" s="31">
        <v>80405</v>
      </c>
      <c r="M269" s="16"/>
      <c r="N269" s="17"/>
      <c r="O269" s="31"/>
      <c r="P269" s="16"/>
      <c r="Q269" s="17"/>
      <c r="R269" s="31"/>
      <c r="S269" s="31"/>
      <c r="T269" s="31"/>
      <c r="U269" s="31"/>
      <c r="V269" s="31"/>
      <c r="W269" s="31"/>
      <c r="X269" s="31"/>
      <c r="Y269" s="31"/>
      <c r="Z269" s="31"/>
      <c r="AA269" s="32">
        <v>2767330</v>
      </c>
      <c r="AB269" s="32">
        <v>2226506</v>
      </c>
      <c r="AC269" s="32">
        <v>123498</v>
      </c>
      <c r="AD269" s="32">
        <v>2738535</v>
      </c>
      <c r="AE269" s="32">
        <v>2216855</v>
      </c>
      <c r="AF269" s="32">
        <v>123902</v>
      </c>
      <c r="AG269" s="30"/>
      <c r="AH269" s="30"/>
      <c r="AI269" s="30"/>
      <c r="AJ269" s="30"/>
      <c r="AK269" s="30"/>
      <c r="AL269" s="30"/>
      <c r="AM269" s="30"/>
      <c r="AN269" s="30"/>
      <c r="AO269" s="30"/>
      <c r="AP269" s="30"/>
      <c r="AQ269" s="30"/>
      <c r="AR269" s="30"/>
      <c r="AS269" s="30"/>
      <c r="AT269" s="30"/>
      <c r="AU269" s="30"/>
      <c r="AV269" s="30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33">
        <f t="shared" si="34"/>
        <v>-1.1391485655848799E-2</v>
      </c>
      <c r="BH269" s="33">
        <f t="shared" si="35"/>
        <v>-1.4839843234197403E-2</v>
      </c>
      <c r="BI269" s="33">
        <f t="shared" si="36"/>
        <v>-0.34934978704108566</v>
      </c>
      <c r="BJ269" s="33">
        <f t="shared" si="37"/>
        <v>-1.0977767309893749E-2</v>
      </c>
      <c r="BK269" s="33">
        <f t="shared" si="38"/>
        <v>-1.5458385866463975E-2</v>
      </c>
      <c r="BL269" s="33">
        <f t="shared" si="39"/>
        <v>-0.35105970847928203</v>
      </c>
      <c r="BM269" s="33"/>
      <c r="BN269" s="33"/>
      <c r="BO269" s="33"/>
      <c r="BP269" s="33"/>
      <c r="BQ269" s="33"/>
      <c r="BR269" s="33"/>
      <c r="BS269" s="33"/>
      <c r="BT269" s="33"/>
      <c r="BU269" s="33"/>
      <c r="BV269" s="33"/>
      <c r="BW269" s="33"/>
      <c r="BX269" s="33"/>
      <c r="BY269" s="33"/>
      <c r="BZ269" s="33"/>
      <c r="CA269" s="33"/>
      <c r="CB269" s="33"/>
      <c r="CC269" s="33"/>
      <c r="CD269" s="33"/>
      <c r="CE269" s="33"/>
      <c r="CF269" s="33"/>
      <c r="CG269" s="33"/>
      <c r="CH269" s="33"/>
      <c r="CI269" s="33"/>
      <c r="CJ269" s="33"/>
      <c r="CK269" s="33"/>
      <c r="CL269" s="33"/>
      <c r="CM269" s="26"/>
    </row>
    <row r="270" spans="1:91" ht="16.5" thickBot="1">
      <c r="A270" s="26"/>
      <c r="B270" s="106"/>
      <c r="C270" s="26" t="s">
        <v>354</v>
      </c>
      <c r="D270" s="30"/>
      <c r="E270" s="30"/>
      <c r="F270" s="30"/>
      <c r="G270" s="31">
        <v>1705537</v>
      </c>
      <c r="H270" s="31">
        <v>1362153</v>
      </c>
      <c r="I270" s="31">
        <v>33027</v>
      </c>
      <c r="J270" s="31">
        <v>1692109</v>
      </c>
      <c r="K270" s="31">
        <v>1354903</v>
      </c>
      <c r="L270" s="31">
        <v>32945</v>
      </c>
      <c r="M270" s="18"/>
      <c r="N270" s="19"/>
      <c r="O270" s="31"/>
      <c r="P270" s="18"/>
      <c r="Q270" s="19"/>
      <c r="R270" s="31"/>
      <c r="S270" s="31"/>
      <c r="T270" s="31"/>
      <c r="U270" s="31"/>
      <c r="V270" s="31"/>
      <c r="W270" s="31"/>
      <c r="X270" s="31"/>
      <c r="Y270" s="31"/>
      <c r="Z270" s="31"/>
      <c r="AA270" s="32">
        <v>1722026</v>
      </c>
      <c r="AB270" s="32">
        <v>1378662</v>
      </c>
      <c r="AC270" s="32">
        <v>49214</v>
      </c>
      <c r="AD270" s="32">
        <v>1706752</v>
      </c>
      <c r="AE270" s="32">
        <v>1369877</v>
      </c>
      <c r="AF270" s="32">
        <v>49340</v>
      </c>
      <c r="AG270" s="30"/>
      <c r="AH270" s="30"/>
      <c r="AI270" s="30"/>
      <c r="AJ270" s="30"/>
      <c r="AK270" s="30"/>
      <c r="AL270" s="30"/>
      <c r="AM270" s="30"/>
      <c r="AN270" s="30"/>
      <c r="AO270" s="30"/>
      <c r="AP270" s="30"/>
      <c r="AQ270" s="30"/>
      <c r="AR270" s="30"/>
      <c r="AS270" s="30"/>
      <c r="AT270" s="30"/>
      <c r="AU270" s="30"/>
      <c r="AV270" s="30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33">
        <f t="shared" si="34"/>
        <v>-9.5753490365418914E-3</v>
      </c>
      <c r="BH270" s="33">
        <f t="shared" si="35"/>
        <v>-1.1974653685965064E-2</v>
      </c>
      <c r="BI270" s="33">
        <f t="shared" si="36"/>
        <v>-0.32891047262973949</v>
      </c>
      <c r="BJ270" s="33">
        <f t="shared" si="37"/>
        <v>-8.5794538398079601E-3</v>
      </c>
      <c r="BK270" s="33">
        <f t="shared" si="38"/>
        <v>-1.0930908395425321E-2</v>
      </c>
      <c r="BL270" s="33">
        <f t="shared" si="39"/>
        <v>-0.33228617754357515</v>
      </c>
      <c r="BM270" s="33"/>
      <c r="BN270" s="33"/>
      <c r="BO270" s="33"/>
      <c r="BP270" s="33"/>
      <c r="BQ270" s="33"/>
      <c r="BR270" s="33"/>
      <c r="BS270" s="33"/>
      <c r="BT270" s="33"/>
      <c r="BU270" s="33"/>
      <c r="BV270" s="33"/>
      <c r="BW270" s="33"/>
      <c r="BX270" s="33"/>
      <c r="BY270" s="33"/>
      <c r="BZ270" s="33"/>
      <c r="CA270" s="33"/>
      <c r="CB270" s="33"/>
      <c r="CC270" s="33"/>
      <c r="CD270" s="33"/>
      <c r="CE270" s="33"/>
      <c r="CF270" s="33"/>
      <c r="CG270" s="33"/>
      <c r="CH270" s="33"/>
      <c r="CI270" s="33"/>
      <c r="CJ270" s="33"/>
      <c r="CK270" s="33"/>
      <c r="CL270" s="33"/>
      <c r="CM270" s="26"/>
    </row>
    <row r="271" spans="1:91">
      <c r="A271" s="26"/>
      <c r="B271" s="106"/>
      <c r="C271" s="26" t="s">
        <v>355</v>
      </c>
      <c r="D271" s="30"/>
      <c r="E271" s="30"/>
      <c r="F271" s="30"/>
      <c r="G271" s="31">
        <v>25458692</v>
      </c>
      <c r="H271" s="31">
        <v>20737004</v>
      </c>
      <c r="I271" s="31">
        <v>1477226</v>
      </c>
      <c r="J271" s="31">
        <v>24885172</v>
      </c>
      <c r="K271" s="31">
        <v>20436009</v>
      </c>
      <c r="L271" s="31">
        <v>1462390</v>
      </c>
      <c r="M271" s="14"/>
      <c r="N271" s="15"/>
      <c r="O271" s="31"/>
      <c r="P271" s="14"/>
      <c r="Q271" s="15"/>
      <c r="R271" s="31"/>
      <c r="S271" s="31"/>
      <c r="T271" s="31"/>
      <c r="U271" s="31"/>
      <c r="V271" s="31"/>
      <c r="W271" s="31"/>
      <c r="X271" s="31"/>
      <c r="Y271" s="31"/>
      <c r="Z271" s="31"/>
      <c r="AA271" s="32">
        <v>26288410</v>
      </c>
      <c r="AB271" s="32">
        <v>21625760</v>
      </c>
      <c r="AC271" s="32">
        <v>2877031</v>
      </c>
      <c r="AD271" s="32">
        <v>25695277</v>
      </c>
      <c r="AE271" s="32">
        <v>21313998</v>
      </c>
      <c r="AF271" s="32">
        <v>2889456</v>
      </c>
      <c r="AG271" s="30"/>
      <c r="AH271" s="30"/>
      <c r="AI271" s="30"/>
      <c r="AJ271" s="30"/>
      <c r="AK271" s="30"/>
      <c r="AL271" s="30"/>
      <c r="AM271" s="30"/>
      <c r="AN271" s="30"/>
      <c r="AO271" s="30"/>
      <c r="AP271" s="30"/>
      <c r="AQ271" s="30"/>
      <c r="AR271" s="30"/>
      <c r="AS271" s="30"/>
      <c r="AT271" s="30"/>
      <c r="AU271" s="30"/>
      <c r="AV271" s="30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33">
        <f t="shared" si="34"/>
        <v>-3.1562121862828474E-2</v>
      </c>
      <c r="BH271" s="33">
        <f t="shared" si="35"/>
        <v>-4.1097099015248495E-2</v>
      </c>
      <c r="BI271" s="33">
        <f t="shared" si="36"/>
        <v>-0.48654498335262986</v>
      </c>
      <c r="BJ271" s="33">
        <f t="shared" si="37"/>
        <v>-3.1527389255231575E-2</v>
      </c>
      <c r="BK271" s="33">
        <f t="shared" si="38"/>
        <v>-4.119306945604484E-2</v>
      </c>
      <c r="BL271" s="33">
        <f t="shared" si="39"/>
        <v>-0.49388743071360142</v>
      </c>
      <c r="BM271" s="33"/>
      <c r="BN271" s="33"/>
      <c r="BO271" s="33"/>
      <c r="BP271" s="33"/>
      <c r="BQ271" s="33"/>
      <c r="BR271" s="33"/>
      <c r="BS271" s="33"/>
      <c r="BT271" s="33"/>
      <c r="BU271" s="33"/>
      <c r="BV271" s="33"/>
      <c r="BW271" s="33"/>
      <c r="BX271" s="33"/>
      <c r="BY271" s="33"/>
      <c r="BZ271" s="33"/>
      <c r="CA271" s="33"/>
      <c r="CB271" s="33"/>
      <c r="CC271" s="33"/>
      <c r="CD271" s="33"/>
      <c r="CE271" s="33"/>
      <c r="CF271" s="33"/>
      <c r="CG271" s="33"/>
      <c r="CH271" s="33"/>
      <c r="CI271" s="33"/>
      <c r="CJ271" s="33"/>
      <c r="CK271" s="33"/>
      <c r="CL271" s="33"/>
      <c r="CM271" s="26"/>
    </row>
    <row r="272" spans="1:91">
      <c r="A272" s="26"/>
      <c r="B272" s="106"/>
      <c r="C272" s="26" t="s">
        <v>356</v>
      </c>
      <c r="D272" s="30"/>
      <c r="E272" s="30"/>
      <c r="F272" s="30"/>
      <c r="G272" s="31">
        <v>9102286</v>
      </c>
      <c r="H272" s="31">
        <v>7357965</v>
      </c>
      <c r="I272" s="31">
        <v>475176</v>
      </c>
      <c r="J272" s="31">
        <v>9008040</v>
      </c>
      <c r="K272" s="31">
        <v>7336415</v>
      </c>
      <c r="L272" s="31">
        <v>475992</v>
      </c>
      <c r="M272" s="16"/>
      <c r="N272" s="17"/>
      <c r="O272" s="31"/>
      <c r="P272" s="16"/>
      <c r="Q272" s="17"/>
      <c r="R272" s="31"/>
      <c r="S272" s="31"/>
      <c r="T272" s="31"/>
      <c r="U272" s="31"/>
      <c r="V272" s="31"/>
      <c r="W272" s="31"/>
      <c r="X272" s="31"/>
      <c r="Y272" s="31"/>
      <c r="Z272" s="31"/>
      <c r="AA272" s="32">
        <v>9291855</v>
      </c>
      <c r="AB272" s="32">
        <v>7564534</v>
      </c>
      <c r="AC272" s="32">
        <v>791852</v>
      </c>
      <c r="AD272" s="32">
        <v>9184804</v>
      </c>
      <c r="AE272" s="32">
        <v>7531273</v>
      </c>
      <c r="AF272" s="32">
        <v>796831</v>
      </c>
      <c r="AG272" s="30"/>
      <c r="AH272" s="30"/>
      <c r="AI272" s="30"/>
      <c r="AJ272" s="30"/>
      <c r="AK272" s="30"/>
      <c r="AL272" s="30"/>
      <c r="AM272" s="30"/>
      <c r="AN272" s="30"/>
      <c r="AO272" s="30"/>
      <c r="AP272" s="30"/>
      <c r="AQ272" s="30"/>
      <c r="AR272" s="30"/>
      <c r="AS272" s="30"/>
      <c r="AT272" s="30"/>
      <c r="AU272" s="30"/>
      <c r="AV272" s="30"/>
      <c r="AW272" s="26"/>
      <c r="AX272" s="26"/>
      <c r="AY272" s="26"/>
      <c r="AZ272" s="26"/>
      <c r="BA272" s="26"/>
      <c r="BB272" s="26"/>
      <c r="BC272" s="26"/>
      <c r="BD272" s="26"/>
      <c r="BE272" s="26"/>
      <c r="BF272" s="26"/>
      <c r="BG272" s="33">
        <f t="shared" si="34"/>
        <v>-2.0401631321194769E-2</v>
      </c>
      <c r="BH272" s="33">
        <f t="shared" si="35"/>
        <v>-2.7307564484474578E-2</v>
      </c>
      <c r="BI272" s="33">
        <f t="shared" si="36"/>
        <v>-0.39991816652606804</v>
      </c>
      <c r="BJ272" s="33">
        <f t="shared" si="37"/>
        <v>-1.9245266420491958E-2</v>
      </c>
      <c r="BK272" s="33">
        <f t="shared" si="38"/>
        <v>-2.5873182395592331E-2</v>
      </c>
      <c r="BL272" s="33">
        <f t="shared" si="39"/>
        <v>-0.40264372244553737</v>
      </c>
      <c r="BM272" s="33"/>
      <c r="BN272" s="33"/>
      <c r="BO272" s="33"/>
      <c r="BP272" s="33"/>
      <c r="BQ272" s="33"/>
      <c r="BR272" s="33"/>
      <c r="BS272" s="33"/>
      <c r="BT272" s="33"/>
      <c r="BU272" s="33"/>
      <c r="BV272" s="33"/>
      <c r="BW272" s="33"/>
      <c r="BX272" s="33"/>
      <c r="BY272" s="33"/>
      <c r="BZ272" s="33"/>
      <c r="CA272" s="33"/>
      <c r="CB272" s="33"/>
      <c r="CC272" s="33"/>
      <c r="CD272" s="33"/>
      <c r="CE272" s="33"/>
      <c r="CF272" s="33"/>
      <c r="CG272" s="33"/>
      <c r="CH272" s="33"/>
      <c r="CI272" s="33"/>
      <c r="CJ272" s="33"/>
      <c r="CK272" s="33"/>
      <c r="CL272" s="33"/>
      <c r="CM272" s="26"/>
    </row>
    <row r="273" spans="1:91">
      <c r="A273" s="26"/>
      <c r="B273" s="106"/>
      <c r="C273" s="26" t="s">
        <v>357</v>
      </c>
      <c r="D273" s="30"/>
      <c r="E273" s="30"/>
      <c r="F273" s="30"/>
      <c r="G273" s="31">
        <v>4362553</v>
      </c>
      <c r="H273" s="31">
        <v>3498801</v>
      </c>
      <c r="I273" s="31">
        <v>187506</v>
      </c>
      <c r="J273" s="31">
        <v>4333998</v>
      </c>
      <c r="K273" s="31">
        <v>3489464</v>
      </c>
      <c r="L273" s="31">
        <v>187867</v>
      </c>
      <c r="M273" s="16"/>
      <c r="N273" s="17"/>
      <c r="O273" s="31"/>
      <c r="P273" s="16"/>
      <c r="Q273" s="17"/>
      <c r="R273" s="31"/>
      <c r="S273" s="31"/>
      <c r="T273" s="31"/>
      <c r="U273" s="31"/>
      <c r="V273" s="31"/>
      <c r="W273" s="31"/>
      <c r="X273" s="31"/>
      <c r="Y273" s="31"/>
      <c r="Z273" s="31"/>
      <c r="AA273" s="32">
        <v>4414006</v>
      </c>
      <c r="AB273" s="32">
        <v>3555272</v>
      </c>
      <c r="AC273" s="32">
        <v>285620</v>
      </c>
      <c r="AD273" s="32">
        <v>4392571</v>
      </c>
      <c r="AE273" s="32">
        <v>3553361</v>
      </c>
      <c r="AF273" s="32">
        <v>288566</v>
      </c>
      <c r="AG273" s="30"/>
      <c r="AH273" s="30"/>
      <c r="AI273" s="30"/>
      <c r="AJ273" s="30"/>
      <c r="AK273" s="30"/>
      <c r="AL273" s="30"/>
      <c r="AM273" s="30"/>
      <c r="AN273" s="30"/>
      <c r="AO273" s="30"/>
      <c r="AP273" s="30"/>
      <c r="AQ273" s="30"/>
      <c r="AR273" s="30"/>
      <c r="AS273" s="30"/>
      <c r="AT273" s="30"/>
      <c r="AU273" s="30"/>
      <c r="AV273" s="30"/>
      <c r="AW273" s="26"/>
      <c r="AX273" s="26"/>
      <c r="AY273" s="26"/>
      <c r="AZ273" s="26"/>
      <c r="BA273" s="26"/>
      <c r="BB273" s="26"/>
      <c r="BC273" s="26"/>
      <c r="BD273" s="26"/>
      <c r="BE273" s="26"/>
      <c r="BF273" s="26"/>
      <c r="BG273" s="33">
        <f t="shared" si="34"/>
        <v>-1.165675805606059E-2</v>
      </c>
      <c r="BH273" s="33">
        <f t="shared" si="35"/>
        <v>-1.5883735477904337E-2</v>
      </c>
      <c r="BI273" s="33">
        <f t="shared" si="36"/>
        <v>-0.34351235907849587</v>
      </c>
      <c r="BJ273" s="33">
        <f t="shared" si="37"/>
        <v>-1.3334559646275501E-2</v>
      </c>
      <c r="BK273" s="33">
        <f t="shared" si="38"/>
        <v>-1.7982130157898402E-2</v>
      </c>
      <c r="BL273" s="33">
        <f t="shared" si="39"/>
        <v>-0.34896349535288285</v>
      </c>
      <c r="BM273" s="33"/>
      <c r="BN273" s="33"/>
      <c r="BO273" s="33"/>
      <c r="BP273" s="33"/>
      <c r="BQ273" s="33"/>
      <c r="BR273" s="33"/>
      <c r="BS273" s="33"/>
      <c r="BT273" s="33"/>
      <c r="BU273" s="33"/>
      <c r="BV273" s="33"/>
      <c r="BW273" s="33"/>
      <c r="BX273" s="33"/>
      <c r="BY273" s="33"/>
      <c r="BZ273" s="33"/>
      <c r="CA273" s="33"/>
      <c r="CB273" s="33"/>
      <c r="CC273" s="33"/>
      <c r="CD273" s="33"/>
      <c r="CE273" s="33"/>
      <c r="CF273" s="33"/>
      <c r="CG273" s="33"/>
      <c r="CH273" s="33"/>
      <c r="CI273" s="33"/>
      <c r="CJ273" s="33"/>
      <c r="CK273" s="33"/>
      <c r="CL273" s="33"/>
      <c r="CM273" s="26"/>
    </row>
    <row r="274" spans="1:91" ht="16.5" thickBot="1">
      <c r="A274" s="26"/>
      <c r="B274" s="107"/>
      <c r="C274" s="26" t="s">
        <v>358</v>
      </c>
      <c r="D274" s="30"/>
      <c r="E274" s="30"/>
      <c r="F274" s="30"/>
      <c r="G274" s="31">
        <v>2484117</v>
      </c>
      <c r="H274" s="31">
        <v>1974834</v>
      </c>
      <c r="I274" s="31">
        <v>77331</v>
      </c>
      <c r="J274" s="31">
        <v>2467346</v>
      </c>
      <c r="K274" s="31">
        <v>1967663</v>
      </c>
      <c r="L274" s="31">
        <v>78272</v>
      </c>
      <c r="M274" s="18"/>
      <c r="N274" s="19"/>
      <c r="O274" s="31"/>
      <c r="P274" s="18"/>
      <c r="Q274" s="19"/>
      <c r="R274" s="31"/>
      <c r="S274" s="31"/>
      <c r="T274" s="31"/>
      <c r="U274" s="31"/>
      <c r="V274" s="31"/>
      <c r="W274" s="31"/>
      <c r="X274" s="31"/>
      <c r="Y274" s="31"/>
      <c r="Z274" s="31"/>
      <c r="AA274" s="32">
        <v>2512527</v>
      </c>
      <c r="AB274" s="32">
        <v>2003495</v>
      </c>
      <c r="AC274" s="32">
        <v>115154</v>
      </c>
      <c r="AD274" s="32">
        <v>2504024</v>
      </c>
      <c r="AE274" s="32">
        <v>2002675</v>
      </c>
      <c r="AF274" s="32">
        <v>115019</v>
      </c>
      <c r="AG274" s="30"/>
      <c r="AH274" s="30"/>
      <c r="AI274" s="30"/>
      <c r="AJ274" s="30"/>
      <c r="AK274" s="30"/>
      <c r="AL274" s="30"/>
      <c r="AM274" s="30"/>
      <c r="AN274" s="30"/>
      <c r="AO274" s="30"/>
      <c r="AP274" s="30"/>
      <c r="AQ274" s="30"/>
      <c r="AR274" s="30"/>
      <c r="AS274" s="30"/>
      <c r="AT274" s="30"/>
      <c r="AU274" s="30"/>
      <c r="AV274" s="30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33">
        <f t="shared" si="34"/>
        <v>-1.1307341174841112E-2</v>
      </c>
      <c r="BH274" s="33">
        <f t="shared" si="35"/>
        <v>-1.4305501136763543E-2</v>
      </c>
      <c r="BI274" s="33">
        <f t="shared" si="36"/>
        <v>-0.32845580700626986</v>
      </c>
      <c r="BJ274" s="33">
        <f t="shared" si="37"/>
        <v>-1.4647623185720215E-2</v>
      </c>
      <c r="BK274" s="33">
        <f t="shared" si="38"/>
        <v>-1.7482616999762834E-2</v>
      </c>
      <c r="BL274" s="33">
        <f t="shared" si="39"/>
        <v>-0.319486345734183</v>
      </c>
      <c r="BM274" s="33"/>
      <c r="BN274" s="33"/>
      <c r="BO274" s="33"/>
      <c r="BP274" s="33"/>
      <c r="BQ274" s="33"/>
      <c r="BR274" s="33"/>
      <c r="BS274" s="33"/>
      <c r="BT274" s="33"/>
      <c r="BU274" s="33"/>
      <c r="BV274" s="33"/>
      <c r="BW274" s="33"/>
      <c r="BX274" s="33"/>
      <c r="BY274" s="33"/>
      <c r="BZ274" s="33"/>
      <c r="CA274" s="33"/>
      <c r="CB274" s="33"/>
      <c r="CC274" s="33"/>
      <c r="CD274" s="33"/>
      <c r="CE274" s="33"/>
      <c r="CF274" s="33"/>
      <c r="CG274" s="33"/>
      <c r="CH274" s="33"/>
      <c r="CI274" s="33"/>
      <c r="CJ274" s="33"/>
      <c r="CK274" s="33"/>
      <c r="CL274" s="33"/>
      <c r="CM274" s="26"/>
    </row>
    <row r="275" spans="1:91">
      <c r="A275" s="26"/>
      <c r="B275" s="105" t="s">
        <v>436</v>
      </c>
      <c r="C275" s="26" t="s">
        <v>359</v>
      </c>
      <c r="D275" s="30"/>
      <c r="E275" s="30"/>
      <c r="F275" s="30"/>
      <c r="G275" s="31">
        <v>44945187</v>
      </c>
      <c r="H275" s="31">
        <v>33323849</v>
      </c>
      <c r="I275" s="31">
        <v>4599731</v>
      </c>
      <c r="J275" s="31">
        <v>44660849</v>
      </c>
      <c r="K275" s="31">
        <v>33235526</v>
      </c>
      <c r="L275" s="31">
        <v>4622688</v>
      </c>
      <c r="M275" s="14"/>
      <c r="N275" s="15"/>
      <c r="O275" s="31"/>
      <c r="P275" s="14"/>
      <c r="Q275" s="15"/>
      <c r="R275" s="31"/>
      <c r="S275" s="31"/>
      <c r="T275" s="31"/>
      <c r="U275" s="31"/>
      <c r="V275" s="31"/>
      <c r="W275" s="31"/>
      <c r="X275" s="31"/>
      <c r="Y275" s="31"/>
      <c r="Z275" s="31"/>
      <c r="AA275" s="32">
        <v>45298520</v>
      </c>
      <c r="AB275" s="32">
        <v>33838913</v>
      </c>
      <c r="AC275" s="32">
        <v>5659781</v>
      </c>
      <c r="AD275" s="32">
        <v>45001596</v>
      </c>
      <c r="AE275" s="32">
        <v>33745767</v>
      </c>
      <c r="AF275" s="32">
        <v>5703236</v>
      </c>
      <c r="AG275" s="30"/>
      <c r="AH275" s="30"/>
      <c r="AI275" s="30"/>
      <c r="AJ275" s="30"/>
      <c r="AK275" s="30"/>
      <c r="AL275" s="30"/>
      <c r="AM275" s="30"/>
      <c r="AN275" s="30"/>
      <c r="AO275" s="30"/>
      <c r="AP275" s="30"/>
      <c r="AQ275" s="30"/>
      <c r="AR275" s="30"/>
      <c r="AS275" s="30"/>
      <c r="AT275" s="30"/>
      <c r="AU275" s="30"/>
      <c r="AV275" s="30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33">
        <f t="shared" si="34"/>
        <v>-7.8001003123281398E-3</v>
      </c>
      <c r="BH275" s="33">
        <f t="shared" si="35"/>
        <v>-1.5221056302842872E-2</v>
      </c>
      <c r="BI275" s="33">
        <f t="shared" si="36"/>
        <v>-0.18729523280141047</v>
      </c>
      <c r="BJ275" s="33">
        <f t="shared" si="37"/>
        <v>-7.5718870059631183E-3</v>
      </c>
      <c r="BK275" s="33">
        <f t="shared" si="38"/>
        <v>-1.5120148254446297E-2</v>
      </c>
      <c r="BL275" s="33">
        <f t="shared" si="39"/>
        <v>-0.18946226317830794</v>
      </c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  <c r="CJ275" s="33"/>
      <c r="CK275" s="33"/>
      <c r="CL275" s="33"/>
      <c r="CM275" s="26"/>
    </row>
    <row r="276" spans="1:91">
      <c r="A276" s="26"/>
      <c r="B276" s="106"/>
      <c r="C276" s="26" t="s">
        <v>360</v>
      </c>
      <c r="D276" s="30"/>
      <c r="E276" s="30"/>
      <c r="F276" s="30"/>
      <c r="G276" s="31">
        <v>21246214</v>
      </c>
      <c r="H276" s="31">
        <v>15930297</v>
      </c>
      <c r="I276" s="31">
        <v>1897755</v>
      </c>
      <c r="J276" s="31">
        <v>21202731</v>
      </c>
      <c r="K276" s="31">
        <v>15999381</v>
      </c>
      <c r="L276" s="31">
        <v>1920790</v>
      </c>
      <c r="M276" s="16"/>
      <c r="N276" s="17"/>
      <c r="O276" s="31"/>
      <c r="P276" s="16"/>
      <c r="Q276" s="17"/>
      <c r="R276" s="31"/>
      <c r="S276" s="31"/>
      <c r="T276" s="31"/>
      <c r="U276" s="31"/>
      <c r="V276" s="31"/>
      <c r="W276" s="31"/>
      <c r="X276" s="31"/>
      <c r="Y276" s="31"/>
      <c r="Z276" s="31"/>
      <c r="AA276" s="32">
        <v>21302951</v>
      </c>
      <c r="AB276" s="32">
        <v>16067903</v>
      </c>
      <c r="AC276" s="32">
        <v>2309126</v>
      </c>
      <c r="AD276" s="32">
        <v>21283550</v>
      </c>
      <c r="AE276" s="32">
        <v>16168143</v>
      </c>
      <c r="AF276" s="32">
        <v>2350331</v>
      </c>
      <c r="AG276" s="30"/>
      <c r="AH276" s="30"/>
      <c r="AI276" s="30"/>
      <c r="AJ276" s="30"/>
      <c r="AK276" s="30"/>
      <c r="AL276" s="30"/>
      <c r="AM276" s="30"/>
      <c r="AN276" s="30"/>
      <c r="AO276" s="30"/>
      <c r="AP276" s="30"/>
      <c r="AQ276" s="30"/>
      <c r="AR276" s="30"/>
      <c r="AS276" s="30"/>
      <c r="AT276" s="30"/>
      <c r="AU276" s="30"/>
      <c r="AV276" s="30"/>
      <c r="AW276" s="26"/>
      <c r="AX276" s="26"/>
      <c r="AY276" s="26"/>
      <c r="AZ276" s="26"/>
      <c r="BA276" s="26"/>
      <c r="BB276" s="26"/>
      <c r="BC276" s="26"/>
      <c r="BD276" s="26"/>
      <c r="BE276" s="26"/>
      <c r="BF276" s="26"/>
      <c r="BG276" s="33">
        <f t="shared" si="34"/>
        <v>-2.6633399288201742E-3</v>
      </c>
      <c r="BH276" s="33">
        <f t="shared" si="35"/>
        <v>-8.5640297928111231E-3</v>
      </c>
      <c r="BI276" s="33">
        <f t="shared" si="36"/>
        <v>-0.17815008795535625</v>
      </c>
      <c r="BJ276" s="33">
        <f t="shared" si="37"/>
        <v>-3.7972518682268808E-3</v>
      </c>
      <c r="BK276" s="33">
        <f t="shared" si="38"/>
        <v>-1.0437933410163414E-2</v>
      </c>
      <c r="BL276" s="33">
        <f t="shared" si="39"/>
        <v>-0.18275766264411264</v>
      </c>
      <c r="BM276" s="33"/>
      <c r="BN276" s="33"/>
      <c r="BO276" s="33"/>
      <c r="BP276" s="33"/>
      <c r="BQ276" s="33"/>
      <c r="BR276" s="33"/>
      <c r="BS276" s="33"/>
      <c r="BT276" s="33"/>
      <c r="BU276" s="33"/>
      <c r="BV276" s="33"/>
      <c r="BW276" s="33"/>
      <c r="BX276" s="33"/>
      <c r="BY276" s="33"/>
      <c r="BZ276" s="33"/>
      <c r="CA276" s="33"/>
      <c r="CB276" s="33"/>
      <c r="CC276" s="33"/>
      <c r="CD276" s="33"/>
      <c r="CE276" s="33"/>
      <c r="CF276" s="33"/>
      <c r="CG276" s="33"/>
      <c r="CH276" s="33"/>
      <c r="CI276" s="33"/>
      <c r="CJ276" s="33"/>
      <c r="CK276" s="33"/>
      <c r="CL276" s="33"/>
      <c r="CM276" s="26"/>
    </row>
    <row r="277" spans="1:91">
      <c r="A277" s="26"/>
      <c r="B277" s="106"/>
      <c r="C277" s="26" t="s">
        <v>361</v>
      </c>
      <c r="D277" s="30"/>
      <c r="E277" s="30"/>
      <c r="F277" s="30"/>
      <c r="G277" s="31">
        <v>10370870</v>
      </c>
      <c r="H277" s="31">
        <v>7837889</v>
      </c>
      <c r="I277" s="31">
        <v>774783</v>
      </c>
      <c r="J277" s="31">
        <v>10386718</v>
      </c>
      <c r="K277" s="31">
        <v>7913570</v>
      </c>
      <c r="L277" s="31">
        <v>780589</v>
      </c>
      <c r="M277" s="16"/>
      <c r="N277" s="17"/>
      <c r="O277" s="31"/>
      <c r="P277" s="16"/>
      <c r="Q277" s="17"/>
      <c r="R277" s="31"/>
      <c r="S277" s="31"/>
      <c r="T277" s="31"/>
      <c r="U277" s="31"/>
      <c r="V277" s="31"/>
      <c r="W277" s="31"/>
      <c r="X277" s="31"/>
      <c r="Y277" s="31"/>
      <c r="Z277" s="31"/>
      <c r="AA277" s="32">
        <v>10375852</v>
      </c>
      <c r="AB277" s="32">
        <v>7887801</v>
      </c>
      <c r="AC277" s="32">
        <v>951865</v>
      </c>
      <c r="AD277" s="32">
        <v>10391905</v>
      </c>
      <c r="AE277" s="32">
        <v>7970274</v>
      </c>
      <c r="AF277" s="32">
        <v>968913</v>
      </c>
      <c r="AG277" s="30"/>
      <c r="AH277" s="30"/>
      <c r="AI277" s="30"/>
      <c r="AJ277" s="30"/>
      <c r="AK277" s="30"/>
      <c r="AL277" s="30"/>
      <c r="AM277" s="30"/>
      <c r="AN277" s="30"/>
      <c r="AO277" s="30"/>
      <c r="AP277" s="30"/>
      <c r="AQ277" s="30"/>
      <c r="AR277" s="30"/>
      <c r="AS277" s="30"/>
      <c r="AT277" s="30"/>
      <c r="AU277" s="30"/>
      <c r="AV277" s="30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33">
        <f t="shared" si="34"/>
        <v>-4.8015334066064952E-4</v>
      </c>
      <c r="BH277" s="33">
        <f t="shared" si="35"/>
        <v>-6.3277458445009094E-3</v>
      </c>
      <c r="BI277" s="33">
        <f t="shared" si="36"/>
        <v>-0.18603688548271025</v>
      </c>
      <c r="BJ277" s="33">
        <f t="shared" si="37"/>
        <v>-4.9913851214000715E-4</v>
      </c>
      <c r="BK277" s="33">
        <f t="shared" si="38"/>
        <v>-7.1144354635738205E-3</v>
      </c>
      <c r="BL277" s="33">
        <f t="shared" si="39"/>
        <v>-0.19436626405053914</v>
      </c>
      <c r="BM277" s="33"/>
      <c r="BN277" s="33"/>
      <c r="BO277" s="33"/>
      <c r="BP277" s="33"/>
      <c r="BQ277" s="33"/>
      <c r="BR277" s="33"/>
      <c r="BS277" s="33"/>
      <c r="BT277" s="33"/>
      <c r="BU277" s="33"/>
      <c r="BV277" s="33"/>
      <c r="BW277" s="33"/>
      <c r="BX277" s="33"/>
      <c r="BY277" s="33"/>
      <c r="BZ277" s="33"/>
      <c r="CA277" s="33"/>
      <c r="CB277" s="33"/>
      <c r="CC277" s="33"/>
      <c r="CD277" s="33"/>
      <c r="CE277" s="33"/>
      <c r="CF277" s="33"/>
      <c r="CG277" s="33"/>
      <c r="CH277" s="33"/>
      <c r="CI277" s="33"/>
      <c r="CJ277" s="33"/>
      <c r="CK277" s="33"/>
      <c r="CL277" s="33"/>
      <c r="CM277" s="26"/>
    </row>
    <row r="278" spans="1:91" ht="16.5" thickBot="1">
      <c r="A278" s="26"/>
      <c r="B278" s="106"/>
      <c r="C278" s="26" t="s">
        <v>362</v>
      </c>
      <c r="D278" s="30"/>
      <c r="E278" s="30"/>
      <c r="F278" s="30"/>
      <c r="G278" s="31">
        <v>5424956</v>
      </c>
      <c r="H278" s="31">
        <v>4131136</v>
      </c>
      <c r="I278" s="31">
        <v>327358</v>
      </c>
      <c r="J278" s="31">
        <v>5423957</v>
      </c>
      <c r="K278" s="31">
        <v>4178584</v>
      </c>
      <c r="L278" s="31">
        <v>331938</v>
      </c>
      <c r="M278" s="18"/>
      <c r="N278" s="19"/>
      <c r="O278" s="31"/>
      <c r="P278" s="18"/>
      <c r="Q278" s="19"/>
      <c r="R278" s="31"/>
      <c r="S278" s="31"/>
      <c r="T278" s="31"/>
      <c r="U278" s="31"/>
      <c r="V278" s="31"/>
      <c r="W278" s="31"/>
      <c r="X278" s="31"/>
      <c r="Y278" s="31"/>
      <c r="Z278" s="31"/>
      <c r="AA278" s="32">
        <v>5453506</v>
      </c>
      <c r="AB278" s="32">
        <v>4178678</v>
      </c>
      <c r="AC278" s="32">
        <v>421014</v>
      </c>
      <c r="AD278" s="32">
        <v>5440409</v>
      </c>
      <c r="AE278" s="32">
        <v>4221742</v>
      </c>
      <c r="AF278" s="32">
        <v>428278</v>
      </c>
      <c r="AG278" s="30"/>
      <c r="AH278" s="30"/>
      <c r="AI278" s="30"/>
      <c r="AJ278" s="30"/>
      <c r="AK278" s="30"/>
      <c r="AL278" s="30"/>
      <c r="AM278" s="30"/>
      <c r="AN278" s="30"/>
      <c r="AO278" s="30"/>
      <c r="AP278" s="30"/>
      <c r="AQ278" s="30"/>
      <c r="AR278" s="30"/>
      <c r="AS278" s="30"/>
      <c r="AT278" s="30"/>
      <c r="AU278" s="30"/>
      <c r="AV278" s="30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33">
        <f t="shared" si="34"/>
        <v>-5.2351643144795679E-3</v>
      </c>
      <c r="BH278" s="33">
        <f t="shared" si="35"/>
        <v>-1.1377282480248496E-2</v>
      </c>
      <c r="BI278" s="33">
        <f t="shared" si="36"/>
        <v>-0.22245341010037667</v>
      </c>
      <c r="BJ278" s="33">
        <f t="shared" si="37"/>
        <v>-3.0240373471921433E-3</v>
      </c>
      <c r="BK278" s="33">
        <f t="shared" si="38"/>
        <v>-1.0222794287287118E-2</v>
      </c>
      <c r="BL278" s="33">
        <f t="shared" si="39"/>
        <v>-0.22494734728377364</v>
      </c>
      <c r="BM278" s="33"/>
      <c r="BN278" s="33"/>
      <c r="BO278" s="33"/>
      <c r="BP278" s="33"/>
      <c r="BQ278" s="33"/>
      <c r="BR278" s="33"/>
      <c r="BS278" s="33"/>
      <c r="BT278" s="33"/>
      <c r="BU278" s="33"/>
      <c r="BV278" s="33"/>
      <c r="BW278" s="33"/>
      <c r="BX278" s="33"/>
      <c r="BY278" s="33"/>
      <c r="BZ278" s="33"/>
      <c r="CA278" s="33"/>
      <c r="CB278" s="33"/>
      <c r="CC278" s="33"/>
      <c r="CD278" s="33"/>
      <c r="CE278" s="33"/>
      <c r="CF278" s="33"/>
      <c r="CG278" s="33"/>
      <c r="CH278" s="33"/>
      <c r="CI278" s="33"/>
      <c r="CJ278" s="33"/>
      <c r="CK278" s="33"/>
      <c r="CL278" s="33"/>
      <c r="CM278" s="26"/>
    </row>
    <row r="279" spans="1:91">
      <c r="A279" s="26"/>
      <c r="B279" s="106"/>
      <c r="C279" s="26" t="s">
        <v>363</v>
      </c>
      <c r="D279" s="30"/>
      <c r="E279" s="30"/>
      <c r="F279" s="30"/>
      <c r="G279" s="31">
        <v>102765437</v>
      </c>
      <c r="H279" s="31">
        <v>73984383</v>
      </c>
      <c r="I279" s="31">
        <v>9728425</v>
      </c>
      <c r="J279" s="31">
        <v>102321086</v>
      </c>
      <c r="K279" s="31">
        <v>73802081</v>
      </c>
      <c r="L279" s="31">
        <v>9744756</v>
      </c>
      <c r="M279" s="14"/>
      <c r="N279" s="15"/>
      <c r="O279" s="31"/>
      <c r="P279" s="14"/>
      <c r="Q279" s="15"/>
      <c r="R279" s="31"/>
      <c r="S279" s="31"/>
      <c r="T279" s="31"/>
      <c r="U279" s="31"/>
      <c r="V279" s="31"/>
      <c r="W279" s="31"/>
      <c r="X279" s="31"/>
      <c r="Y279" s="31"/>
      <c r="Z279" s="31"/>
      <c r="AA279" s="32">
        <v>103699725</v>
      </c>
      <c r="AB279" s="32">
        <v>75147645</v>
      </c>
      <c r="AC279" s="32">
        <v>11471826</v>
      </c>
      <c r="AD279" s="32">
        <v>103234505</v>
      </c>
      <c r="AE279" s="32">
        <v>74963341</v>
      </c>
      <c r="AF279" s="32">
        <v>11510668</v>
      </c>
      <c r="AG279" s="30"/>
      <c r="AH279" s="30"/>
      <c r="AI279" s="30"/>
      <c r="AJ279" s="30"/>
      <c r="AK279" s="30"/>
      <c r="AL279" s="30"/>
      <c r="AM279" s="30"/>
      <c r="AN279" s="30"/>
      <c r="AO279" s="30"/>
      <c r="AP279" s="30"/>
      <c r="AQ279" s="30"/>
      <c r="AR279" s="30"/>
      <c r="AS279" s="30"/>
      <c r="AT279" s="30"/>
      <c r="AU279" s="30"/>
      <c r="AV279" s="30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33">
        <f t="shared" si="34"/>
        <v>-9.0095513753772893E-3</v>
      </c>
      <c r="BH279" s="33">
        <f t="shared" si="35"/>
        <v>-1.5479686688784411E-2</v>
      </c>
      <c r="BI279" s="33">
        <f t="shared" si="36"/>
        <v>-0.15197240613656449</v>
      </c>
      <c r="BJ279" s="33">
        <f t="shared" si="37"/>
        <v>-8.8480009663435277E-3</v>
      </c>
      <c r="BK279" s="33">
        <f t="shared" si="38"/>
        <v>-1.5491038479728325E-2</v>
      </c>
      <c r="BL279" s="33">
        <f t="shared" si="39"/>
        <v>-0.15341524922793359</v>
      </c>
      <c r="BM279" s="33"/>
      <c r="BN279" s="33"/>
      <c r="BO279" s="33"/>
      <c r="BP279" s="33"/>
      <c r="BQ279" s="33"/>
      <c r="BR279" s="33"/>
      <c r="BS279" s="33"/>
      <c r="BT279" s="33"/>
      <c r="BU279" s="33"/>
      <c r="BV279" s="33"/>
      <c r="BW279" s="33"/>
      <c r="BX279" s="33"/>
      <c r="BY279" s="33"/>
      <c r="BZ279" s="33"/>
      <c r="CA279" s="33"/>
      <c r="CB279" s="33"/>
      <c r="CC279" s="33"/>
      <c r="CD279" s="33"/>
      <c r="CE279" s="33"/>
      <c r="CF279" s="33"/>
      <c r="CG279" s="33"/>
      <c r="CH279" s="33"/>
      <c r="CI279" s="33"/>
      <c r="CJ279" s="33"/>
      <c r="CK279" s="33"/>
      <c r="CL279" s="33"/>
      <c r="CM279" s="26"/>
    </row>
    <row r="280" spans="1:91">
      <c r="A280" s="26"/>
      <c r="B280" s="106"/>
      <c r="C280" s="26" t="s">
        <v>364</v>
      </c>
      <c r="D280" s="30"/>
      <c r="E280" s="30"/>
      <c r="F280" s="30"/>
      <c r="G280" s="31">
        <v>51641227</v>
      </c>
      <c r="H280" s="31">
        <v>38391769</v>
      </c>
      <c r="I280" s="31">
        <v>4356538</v>
      </c>
      <c r="J280" s="31">
        <v>51598663</v>
      </c>
      <c r="K280" s="31">
        <v>38459945</v>
      </c>
      <c r="L280" s="31">
        <v>4374327</v>
      </c>
      <c r="M280" s="16"/>
      <c r="N280" s="17"/>
      <c r="O280" s="31"/>
      <c r="P280" s="16"/>
      <c r="Q280" s="17"/>
      <c r="R280" s="31"/>
      <c r="S280" s="31"/>
      <c r="T280" s="31"/>
      <c r="U280" s="31"/>
      <c r="V280" s="31"/>
      <c r="W280" s="31"/>
      <c r="X280" s="31"/>
      <c r="Y280" s="31"/>
      <c r="Z280" s="31"/>
      <c r="AA280" s="32">
        <v>51760345</v>
      </c>
      <c r="AB280" s="32">
        <v>38609543</v>
      </c>
      <c r="AC280" s="32">
        <v>4881294</v>
      </c>
      <c r="AD280" s="32">
        <v>51671577</v>
      </c>
      <c r="AE280" s="32">
        <v>38643598</v>
      </c>
      <c r="AF280" s="32">
        <v>4919418</v>
      </c>
      <c r="AG280" s="30"/>
      <c r="AH280" s="30"/>
      <c r="AI280" s="30"/>
      <c r="AJ280" s="30"/>
      <c r="AK280" s="30"/>
      <c r="AL280" s="30"/>
      <c r="AM280" s="30"/>
      <c r="AN280" s="30"/>
      <c r="AO280" s="30"/>
      <c r="AP280" s="30"/>
      <c r="AQ280" s="30"/>
      <c r="AR280" s="30"/>
      <c r="AS280" s="30"/>
      <c r="AT280" s="30"/>
      <c r="AU280" s="30"/>
      <c r="AV280" s="30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33">
        <f t="shared" si="34"/>
        <v>-2.301337056389352E-3</v>
      </c>
      <c r="BH280" s="33">
        <f t="shared" si="35"/>
        <v>-5.6404190021104306E-3</v>
      </c>
      <c r="BI280" s="33">
        <f t="shared" si="36"/>
        <v>-0.10750346117238585</v>
      </c>
      <c r="BJ280" s="33">
        <f t="shared" si="37"/>
        <v>-1.4111046001169525E-3</v>
      </c>
      <c r="BK280" s="33">
        <f t="shared" si="38"/>
        <v>-4.7524818988128326E-3</v>
      </c>
      <c r="BL280" s="33">
        <f t="shared" si="39"/>
        <v>-0.11080396095635703</v>
      </c>
      <c r="BM280" s="33"/>
      <c r="BN280" s="33"/>
      <c r="BO280" s="33"/>
      <c r="BP280" s="33"/>
      <c r="BQ280" s="33"/>
      <c r="BR280" s="33"/>
      <c r="BS280" s="33"/>
      <c r="BT280" s="33"/>
      <c r="BU280" s="33"/>
      <c r="BV280" s="33"/>
      <c r="BW280" s="33"/>
      <c r="BX280" s="33"/>
      <c r="BY280" s="33"/>
      <c r="BZ280" s="33"/>
      <c r="CA280" s="33"/>
      <c r="CB280" s="33"/>
      <c r="CC280" s="33"/>
      <c r="CD280" s="33"/>
      <c r="CE280" s="33"/>
      <c r="CF280" s="33"/>
      <c r="CG280" s="33"/>
      <c r="CH280" s="33"/>
      <c r="CI280" s="33"/>
      <c r="CJ280" s="33"/>
      <c r="CK280" s="33"/>
      <c r="CL280" s="33"/>
      <c r="CM280" s="26"/>
    </row>
    <row r="281" spans="1:91">
      <c r="A281" s="26"/>
      <c r="B281" s="106"/>
      <c r="C281" s="26" t="s">
        <v>365</v>
      </c>
      <c r="D281" s="30"/>
      <c r="E281" s="30"/>
      <c r="F281" s="30"/>
      <c r="G281" s="31">
        <v>25864177</v>
      </c>
      <c r="H281" s="31">
        <v>19862603</v>
      </c>
      <c r="I281" s="31">
        <v>1864508</v>
      </c>
      <c r="J281" s="31">
        <v>25818615</v>
      </c>
      <c r="K281" s="31">
        <v>19881006</v>
      </c>
      <c r="L281" s="31">
        <v>1879036</v>
      </c>
      <c r="M281" s="16"/>
      <c r="N281" s="17"/>
      <c r="O281" s="31"/>
      <c r="P281" s="16"/>
      <c r="Q281" s="17"/>
      <c r="R281" s="31"/>
      <c r="S281" s="31"/>
      <c r="T281" s="31"/>
      <c r="U281" s="31"/>
      <c r="V281" s="31"/>
      <c r="W281" s="31"/>
      <c r="X281" s="31"/>
      <c r="Y281" s="31"/>
      <c r="Z281" s="31"/>
      <c r="AA281" s="32">
        <v>25757794</v>
      </c>
      <c r="AB281" s="32">
        <v>19790424</v>
      </c>
      <c r="AC281" s="32">
        <v>2013040</v>
      </c>
      <c r="AD281" s="32">
        <v>25728260</v>
      </c>
      <c r="AE281" s="32">
        <v>19811856</v>
      </c>
      <c r="AF281" s="32">
        <v>2028807</v>
      </c>
      <c r="AG281" s="30"/>
      <c r="AH281" s="30"/>
      <c r="AI281" s="30"/>
      <c r="AJ281" s="30"/>
      <c r="AK281" s="30"/>
      <c r="AL281" s="30"/>
      <c r="AM281" s="30"/>
      <c r="AN281" s="30"/>
      <c r="AO281" s="30"/>
      <c r="AP281" s="30"/>
      <c r="AQ281" s="30"/>
      <c r="AR281" s="30"/>
      <c r="AS281" s="30"/>
      <c r="AT281" s="30"/>
      <c r="AU281" s="30"/>
      <c r="AV281" s="30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33">
        <f t="shared" si="34"/>
        <v>4.1301285350756611E-3</v>
      </c>
      <c r="BH281" s="33">
        <f t="shared" si="35"/>
        <v>3.6471679434457727E-3</v>
      </c>
      <c r="BI281" s="33">
        <f t="shared" si="36"/>
        <v>-7.3784922306561196E-2</v>
      </c>
      <c r="BJ281" s="33">
        <f t="shared" si="37"/>
        <v>3.5118970346226241E-3</v>
      </c>
      <c r="BK281" s="33">
        <f t="shared" si="38"/>
        <v>3.4903342725689512E-3</v>
      </c>
      <c r="BL281" s="33">
        <f t="shared" si="39"/>
        <v>-7.382220191472133E-2</v>
      </c>
      <c r="BM281" s="33"/>
      <c r="BN281" s="33"/>
      <c r="BO281" s="33"/>
      <c r="BP281" s="33"/>
      <c r="BQ281" s="33"/>
      <c r="BR281" s="33"/>
      <c r="BS281" s="33"/>
      <c r="BT281" s="33"/>
      <c r="BU281" s="33"/>
      <c r="BV281" s="33"/>
      <c r="BW281" s="33"/>
      <c r="BX281" s="33"/>
      <c r="BY281" s="33"/>
      <c r="BZ281" s="33"/>
      <c r="CA281" s="33"/>
      <c r="CB281" s="33"/>
      <c r="CC281" s="33"/>
      <c r="CD281" s="33"/>
      <c r="CE281" s="33"/>
      <c r="CF281" s="33"/>
      <c r="CG281" s="33"/>
      <c r="CH281" s="33"/>
      <c r="CI281" s="33"/>
      <c r="CJ281" s="33"/>
      <c r="CK281" s="33"/>
      <c r="CL281" s="33"/>
      <c r="CM281" s="26"/>
    </row>
    <row r="282" spans="1:91" ht="16.5" thickBot="1">
      <c r="A282" s="26"/>
      <c r="B282" s="106"/>
      <c r="C282" s="26" t="s">
        <v>366</v>
      </c>
      <c r="D282" s="30"/>
      <c r="E282" s="30"/>
      <c r="F282" s="30"/>
      <c r="G282" s="31">
        <v>12631754</v>
      </c>
      <c r="H282" s="31">
        <v>9870044</v>
      </c>
      <c r="I282" s="31">
        <v>747732</v>
      </c>
      <c r="J282" s="31">
        <v>12572397</v>
      </c>
      <c r="K282" s="31">
        <v>9856752</v>
      </c>
      <c r="L282" s="31">
        <v>751239</v>
      </c>
      <c r="M282" s="18"/>
      <c r="N282" s="19"/>
      <c r="O282" s="31"/>
      <c r="P282" s="18"/>
      <c r="Q282" s="19"/>
      <c r="R282" s="31"/>
      <c r="S282" s="31"/>
      <c r="T282" s="31"/>
      <c r="U282" s="31"/>
      <c r="V282" s="31"/>
      <c r="W282" s="31"/>
      <c r="X282" s="31"/>
      <c r="Y282" s="31"/>
      <c r="Z282" s="31"/>
      <c r="AA282" s="32">
        <v>12675774</v>
      </c>
      <c r="AB282" s="32">
        <v>9925892</v>
      </c>
      <c r="AC282" s="32">
        <v>854229</v>
      </c>
      <c r="AD282" s="32">
        <v>12614662</v>
      </c>
      <c r="AE282" s="32">
        <v>9907327</v>
      </c>
      <c r="AF282" s="32">
        <v>857826</v>
      </c>
      <c r="AG282" s="30"/>
      <c r="AH282" s="30"/>
      <c r="AI282" s="30"/>
      <c r="AJ282" s="30"/>
      <c r="AK282" s="30"/>
      <c r="AL282" s="30"/>
      <c r="AM282" s="30"/>
      <c r="AN282" s="30"/>
      <c r="AO282" s="30"/>
      <c r="AP282" s="30"/>
      <c r="AQ282" s="30"/>
      <c r="AR282" s="30"/>
      <c r="AS282" s="30"/>
      <c r="AT282" s="30"/>
      <c r="AU282" s="30"/>
      <c r="AV282" s="30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33">
        <f t="shared" si="34"/>
        <v>-3.4727662389689717E-3</v>
      </c>
      <c r="BH282" s="33">
        <f t="shared" si="35"/>
        <v>-5.6264968428025863E-3</v>
      </c>
      <c r="BI282" s="33">
        <f t="shared" si="36"/>
        <v>-0.12467031674176365</v>
      </c>
      <c r="BJ282" s="33">
        <f t="shared" si="37"/>
        <v>-3.3504663065883067E-3</v>
      </c>
      <c r="BK282" s="33">
        <f t="shared" si="38"/>
        <v>-5.1048077851876261E-3</v>
      </c>
      <c r="BL282" s="33">
        <f t="shared" si="39"/>
        <v>-0.12425247078078772</v>
      </c>
      <c r="BM282" s="33"/>
      <c r="BN282" s="33"/>
      <c r="BO282" s="33"/>
      <c r="BP282" s="33"/>
      <c r="BQ282" s="33"/>
      <c r="BR282" s="33"/>
      <c r="BS282" s="33"/>
      <c r="BT282" s="33"/>
      <c r="BU282" s="33"/>
      <c r="BV282" s="33"/>
      <c r="BW282" s="33"/>
      <c r="BX282" s="33"/>
      <c r="BY282" s="33"/>
      <c r="BZ282" s="33"/>
      <c r="CA282" s="33"/>
      <c r="CB282" s="33"/>
      <c r="CC282" s="33"/>
      <c r="CD282" s="33"/>
      <c r="CE282" s="33"/>
      <c r="CF282" s="33"/>
      <c r="CG282" s="33"/>
      <c r="CH282" s="33"/>
      <c r="CI282" s="33"/>
      <c r="CJ282" s="33"/>
      <c r="CK282" s="33"/>
      <c r="CL282" s="33"/>
      <c r="CM282" s="26"/>
    </row>
    <row r="283" spans="1:91">
      <c r="A283" s="26"/>
      <c r="B283" s="106"/>
      <c r="C283" s="26" t="s">
        <v>367</v>
      </c>
      <c r="D283" s="30"/>
      <c r="E283" s="30"/>
      <c r="F283" s="30"/>
      <c r="G283" s="31">
        <v>4149781</v>
      </c>
      <c r="H283" s="31">
        <v>2605538</v>
      </c>
      <c r="I283" s="31">
        <v>340854</v>
      </c>
      <c r="J283" s="31">
        <v>4158772</v>
      </c>
      <c r="K283" s="31">
        <v>2627259</v>
      </c>
      <c r="L283" s="31">
        <v>343344</v>
      </c>
      <c r="M283" s="14"/>
      <c r="N283" s="15"/>
      <c r="O283" s="31"/>
      <c r="P283" s="14"/>
      <c r="Q283" s="15"/>
      <c r="R283" s="31"/>
      <c r="S283" s="31"/>
      <c r="T283" s="31"/>
      <c r="U283" s="31"/>
      <c r="V283" s="31"/>
      <c r="W283" s="31"/>
      <c r="X283" s="31"/>
      <c r="Y283" s="31"/>
      <c r="Z283" s="31"/>
      <c r="AA283" s="32">
        <v>4133188</v>
      </c>
      <c r="AB283" s="32">
        <v>2591758</v>
      </c>
      <c r="AC283" s="32">
        <v>344866</v>
      </c>
      <c r="AD283" s="32">
        <v>4160735</v>
      </c>
      <c r="AE283" s="32">
        <v>2626673</v>
      </c>
      <c r="AF283" s="32">
        <v>351872</v>
      </c>
      <c r="AG283" s="30"/>
      <c r="AH283" s="30"/>
      <c r="AI283" s="30"/>
      <c r="AJ283" s="30"/>
      <c r="AK283" s="30"/>
      <c r="AL283" s="30"/>
      <c r="AM283" s="30"/>
      <c r="AN283" s="30"/>
      <c r="AO283" s="30"/>
      <c r="AP283" s="30"/>
      <c r="AQ283" s="30"/>
      <c r="AR283" s="30"/>
      <c r="AS283" s="30"/>
      <c r="AT283" s="30"/>
      <c r="AU283" s="30"/>
      <c r="AV283" s="30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33">
        <f t="shared" si="34"/>
        <v>4.0145766415657924E-3</v>
      </c>
      <c r="BH283" s="33">
        <f t="shared" si="35"/>
        <v>5.3168544285384645E-3</v>
      </c>
      <c r="BI283" s="33">
        <f t="shared" si="36"/>
        <v>-1.1633504027651287E-2</v>
      </c>
      <c r="BJ283" s="33">
        <f t="shared" si="37"/>
        <v>-4.7179164258237538E-4</v>
      </c>
      <c r="BK283" s="33">
        <f t="shared" si="38"/>
        <v>2.2309590877900298E-4</v>
      </c>
      <c r="BL283" s="33">
        <f t="shared" si="39"/>
        <v>-2.4236085849399736E-2</v>
      </c>
      <c r="BM283" s="33"/>
      <c r="BN283" s="33"/>
      <c r="BO283" s="33"/>
      <c r="BP283" s="33"/>
      <c r="BQ283" s="33"/>
      <c r="BR283" s="33"/>
      <c r="BS283" s="33"/>
      <c r="BT283" s="33"/>
      <c r="BU283" s="33"/>
      <c r="BV283" s="33"/>
      <c r="BW283" s="33"/>
      <c r="BX283" s="33"/>
      <c r="BY283" s="33"/>
      <c r="BZ283" s="33"/>
      <c r="CA283" s="33"/>
      <c r="CB283" s="33"/>
      <c r="CC283" s="33"/>
      <c r="CD283" s="33"/>
      <c r="CE283" s="33"/>
      <c r="CF283" s="33"/>
      <c r="CG283" s="33"/>
      <c r="CH283" s="33"/>
      <c r="CI283" s="33"/>
      <c r="CJ283" s="33"/>
      <c r="CK283" s="33"/>
      <c r="CL283" s="33"/>
      <c r="CM283" s="26"/>
    </row>
    <row r="284" spans="1:91">
      <c r="A284" s="26"/>
      <c r="B284" s="106"/>
      <c r="C284" s="26" t="s">
        <v>368</v>
      </c>
      <c r="D284" s="30"/>
      <c r="E284" s="30"/>
      <c r="F284" s="30"/>
      <c r="G284" s="31">
        <v>3158093</v>
      </c>
      <c r="H284" s="31">
        <v>2109984</v>
      </c>
      <c r="I284" s="31">
        <v>252040</v>
      </c>
      <c r="J284" s="31">
        <v>3186658</v>
      </c>
      <c r="K284" s="31">
        <v>2146995</v>
      </c>
      <c r="L284" s="31">
        <v>257356</v>
      </c>
      <c r="M284" s="16"/>
      <c r="N284" s="17"/>
      <c r="O284" s="31"/>
      <c r="P284" s="16"/>
      <c r="Q284" s="17"/>
      <c r="R284" s="31"/>
      <c r="S284" s="31"/>
      <c r="T284" s="31"/>
      <c r="U284" s="31"/>
      <c r="V284" s="31"/>
      <c r="W284" s="31"/>
      <c r="X284" s="31"/>
      <c r="Y284" s="31"/>
      <c r="Z284" s="31"/>
      <c r="AA284" s="32">
        <v>3145753</v>
      </c>
      <c r="AB284" s="32">
        <v>2102511</v>
      </c>
      <c r="AC284" s="32">
        <v>254148</v>
      </c>
      <c r="AD284" s="32">
        <v>3171419</v>
      </c>
      <c r="AE284" s="32">
        <v>2137535</v>
      </c>
      <c r="AF284" s="32">
        <v>260804</v>
      </c>
      <c r="AG284" s="30"/>
      <c r="AH284" s="30"/>
      <c r="AI284" s="30"/>
      <c r="AJ284" s="30"/>
      <c r="AK284" s="30"/>
      <c r="AL284" s="30"/>
      <c r="AM284" s="30"/>
      <c r="AN284" s="30"/>
      <c r="AO284" s="30"/>
      <c r="AP284" s="30"/>
      <c r="AQ284" s="30"/>
      <c r="AR284" s="30"/>
      <c r="AS284" s="30"/>
      <c r="AT284" s="30"/>
      <c r="AU284" s="30"/>
      <c r="AV284" s="30"/>
      <c r="AW284" s="26"/>
      <c r="AX284" s="26"/>
      <c r="AY284" s="26"/>
      <c r="AZ284" s="26"/>
      <c r="BA284" s="26"/>
      <c r="BB284" s="26"/>
      <c r="BC284" s="26"/>
      <c r="BD284" s="26"/>
      <c r="BE284" s="26"/>
      <c r="BF284" s="26"/>
      <c r="BG284" s="33">
        <f t="shared" si="34"/>
        <v>3.9227491796081093E-3</v>
      </c>
      <c r="BH284" s="33">
        <f t="shared" si="35"/>
        <v>3.5543214756070807E-3</v>
      </c>
      <c r="BI284" s="33">
        <f t="shared" si="36"/>
        <v>-8.2943796528007763E-3</v>
      </c>
      <c r="BJ284" s="33">
        <f t="shared" si="37"/>
        <v>4.8051045919823565E-3</v>
      </c>
      <c r="BK284" s="33">
        <f t="shared" si="38"/>
        <v>4.4256585272288707E-3</v>
      </c>
      <c r="BL284" s="33">
        <f t="shared" si="39"/>
        <v>-1.3220656124906083E-2</v>
      </c>
      <c r="BM284" s="33"/>
      <c r="BN284" s="33"/>
      <c r="BO284" s="33"/>
      <c r="BP284" s="33"/>
      <c r="BQ284" s="33"/>
      <c r="BR284" s="33"/>
      <c r="BS284" s="33"/>
      <c r="BT284" s="33"/>
      <c r="BU284" s="33"/>
      <c r="BV284" s="33"/>
      <c r="BW284" s="33"/>
      <c r="BX284" s="33"/>
      <c r="BY284" s="33"/>
      <c r="BZ284" s="33"/>
      <c r="CA284" s="33"/>
      <c r="CB284" s="33"/>
      <c r="CC284" s="33"/>
      <c r="CD284" s="33"/>
      <c r="CE284" s="33"/>
      <c r="CF284" s="33"/>
      <c r="CG284" s="33"/>
      <c r="CH284" s="33"/>
      <c r="CI284" s="33"/>
      <c r="CJ284" s="33"/>
      <c r="CK284" s="33"/>
      <c r="CL284" s="33"/>
      <c r="CM284" s="26"/>
    </row>
    <row r="285" spans="1:91">
      <c r="A285" s="26"/>
      <c r="B285" s="106"/>
      <c r="C285" s="26" t="s">
        <v>369</v>
      </c>
      <c r="D285" s="30"/>
      <c r="E285" s="30"/>
      <c r="F285" s="30"/>
      <c r="G285" s="31">
        <v>2473207</v>
      </c>
      <c r="H285" s="31">
        <v>1782836</v>
      </c>
      <c r="I285" s="31">
        <v>191175</v>
      </c>
      <c r="J285" s="31">
        <v>2476276</v>
      </c>
      <c r="K285" s="31">
        <v>1800349</v>
      </c>
      <c r="L285" s="31">
        <v>193207</v>
      </c>
      <c r="M285" s="16"/>
      <c r="N285" s="17"/>
      <c r="O285" s="31"/>
      <c r="P285" s="16"/>
      <c r="Q285" s="17"/>
      <c r="R285" s="31"/>
      <c r="S285" s="31"/>
      <c r="T285" s="31"/>
      <c r="U285" s="31"/>
      <c r="V285" s="31"/>
      <c r="W285" s="31"/>
      <c r="X285" s="31"/>
      <c r="Y285" s="31"/>
      <c r="Z285" s="31"/>
      <c r="AA285" s="32">
        <v>2466198</v>
      </c>
      <c r="AB285" s="32">
        <v>1775238</v>
      </c>
      <c r="AC285" s="32">
        <v>193390</v>
      </c>
      <c r="AD285" s="32">
        <v>2482386</v>
      </c>
      <c r="AE285" s="32">
        <v>1804222</v>
      </c>
      <c r="AF285" s="32">
        <v>198301</v>
      </c>
      <c r="AG285" s="30"/>
      <c r="AH285" s="30"/>
      <c r="AI285" s="30"/>
      <c r="AJ285" s="30"/>
      <c r="AK285" s="30"/>
      <c r="AL285" s="30"/>
      <c r="AM285" s="30"/>
      <c r="AN285" s="30"/>
      <c r="AO285" s="30"/>
      <c r="AP285" s="30"/>
      <c r="AQ285" s="30"/>
      <c r="AR285" s="30"/>
      <c r="AS285" s="30"/>
      <c r="AT285" s="30"/>
      <c r="AU285" s="30"/>
      <c r="AV285" s="30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33">
        <f t="shared" si="34"/>
        <v>2.8420264715161014E-3</v>
      </c>
      <c r="BH285" s="33">
        <f t="shared" si="35"/>
        <v>4.2799894999994148E-3</v>
      </c>
      <c r="BI285" s="33">
        <f t="shared" si="36"/>
        <v>-1.1453539479807651E-2</v>
      </c>
      <c r="BJ285" s="33">
        <f t="shared" si="37"/>
        <v>-2.4613416285783618E-3</v>
      </c>
      <c r="BK285" s="33">
        <f t="shared" si="38"/>
        <v>-2.1466316229377114E-3</v>
      </c>
      <c r="BL285" s="33">
        <f t="shared" si="39"/>
        <v>-2.5688221441142467E-2</v>
      </c>
      <c r="BM285" s="33"/>
      <c r="BN285" s="33"/>
      <c r="BO285" s="33"/>
      <c r="BP285" s="33"/>
      <c r="BQ285" s="33"/>
      <c r="BR285" s="33"/>
      <c r="BS285" s="33"/>
      <c r="BT285" s="33"/>
      <c r="BU285" s="33"/>
      <c r="BV285" s="33"/>
      <c r="BW285" s="33"/>
      <c r="BX285" s="33"/>
      <c r="BY285" s="33"/>
      <c r="BZ285" s="33"/>
      <c r="CA285" s="33"/>
      <c r="CB285" s="33"/>
      <c r="CC285" s="33"/>
      <c r="CD285" s="33"/>
      <c r="CE285" s="33"/>
      <c r="CF285" s="33"/>
      <c r="CG285" s="33"/>
      <c r="CH285" s="33"/>
      <c r="CI285" s="33"/>
      <c r="CJ285" s="33"/>
      <c r="CK285" s="33"/>
      <c r="CL285" s="33"/>
      <c r="CM285" s="26"/>
    </row>
    <row r="286" spans="1:91" ht="16.5" thickBot="1">
      <c r="A286" s="26"/>
      <c r="B286" s="106"/>
      <c r="C286" s="26" t="s">
        <v>370</v>
      </c>
      <c r="D286" s="30"/>
      <c r="E286" s="30"/>
      <c r="F286" s="30"/>
      <c r="G286" s="31">
        <v>1925948</v>
      </c>
      <c r="H286" s="31">
        <v>1468987</v>
      </c>
      <c r="I286" s="31">
        <v>136466</v>
      </c>
      <c r="J286" s="31">
        <v>1923866</v>
      </c>
      <c r="K286" s="31">
        <v>1479557</v>
      </c>
      <c r="L286" s="31">
        <v>136825</v>
      </c>
      <c r="M286" s="18"/>
      <c r="N286" s="19"/>
      <c r="O286" s="31"/>
      <c r="P286" s="18"/>
      <c r="Q286" s="19"/>
      <c r="R286" s="31"/>
      <c r="S286" s="31"/>
      <c r="T286" s="31"/>
      <c r="U286" s="31"/>
      <c r="V286" s="31"/>
      <c r="W286" s="31"/>
      <c r="X286" s="31"/>
      <c r="Y286" s="31"/>
      <c r="Z286" s="31"/>
      <c r="AA286" s="32">
        <v>1923664</v>
      </c>
      <c r="AB286" s="32">
        <v>1467375</v>
      </c>
      <c r="AC286" s="32">
        <v>145412</v>
      </c>
      <c r="AD286" s="32">
        <v>1913896</v>
      </c>
      <c r="AE286" s="32">
        <v>1471075</v>
      </c>
      <c r="AF286" s="32">
        <v>147659</v>
      </c>
      <c r="AG286" s="30"/>
      <c r="AH286" s="30"/>
      <c r="AI286" s="30"/>
      <c r="AJ286" s="30"/>
      <c r="AK286" s="30"/>
      <c r="AL286" s="30"/>
      <c r="AM286" s="30"/>
      <c r="AN286" s="30"/>
      <c r="AO286" s="30"/>
      <c r="AP286" s="30"/>
      <c r="AQ286" s="30"/>
      <c r="AR286" s="30"/>
      <c r="AS286" s="30"/>
      <c r="AT286" s="30"/>
      <c r="AU286" s="30"/>
      <c r="AV286" s="30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33">
        <f t="shared" si="34"/>
        <v>1.18731753570267E-3</v>
      </c>
      <c r="BH286" s="33">
        <f t="shared" si="35"/>
        <v>1.0985603543742783E-3</v>
      </c>
      <c r="BI286" s="33">
        <f t="shared" si="36"/>
        <v>-6.1521745110444837E-2</v>
      </c>
      <c r="BJ286" s="33">
        <f t="shared" si="37"/>
        <v>5.2092694691874275E-3</v>
      </c>
      <c r="BK286" s="33">
        <f t="shared" si="38"/>
        <v>5.7658515031524527E-3</v>
      </c>
      <c r="BL286" s="33">
        <f t="shared" si="39"/>
        <v>-7.3371755192707555E-2</v>
      </c>
      <c r="BM286" s="33"/>
      <c r="BN286" s="33"/>
      <c r="BO286" s="33"/>
      <c r="BP286" s="33"/>
      <c r="BQ286" s="33"/>
      <c r="BR286" s="33"/>
      <c r="BS286" s="33"/>
      <c r="BT286" s="33"/>
      <c r="BU286" s="33"/>
      <c r="BV286" s="33"/>
      <c r="BW286" s="33"/>
      <c r="BX286" s="33"/>
      <c r="BY286" s="33"/>
      <c r="BZ286" s="33"/>
      <c r="CA286" s="33"/>
      <c r="CB286" s="33"/>
      <c r="CC286" s="33"/>
      <c r="CD286" s="33"/>
      <c r="CE286" s="33"/>
      <c r="CF286" s="33"/>
      <c r="CG286" s="33"/>
      <c r="CH286" s="33"/>
      <c r="CI286" s="33"/>
      <c r="CJ286" s="33"/>
      <c r="CK286" s="33"/>
      <c r="CL286" s="33"/>
      <c r="CM286" s="26"/>
    </row>
    <row r="287" spans="1:91">
      <c r="A287" s="26"/>
      <c r="B287" s="106"/>
      <c r="C287" s="26" t="s">
        <v>371</v>
      </c>
      <c r="D287" s="30"/>
      <c r="E287" s="30"/>
      <c r="F287" s="30"/>
      <c r="G287" s="31">
        <v>20768603</v>
      </c>
      <c r="H287" s="31">
        <v>15025705</v>
      </c>
      <c r="I287" s="31">
        <v>1944834</v>
      </c>
      <c r="J287" s="31">
        <v>20738300</v>
      </c>
      <c r="K287" s="31">
        <v>15044117</v>
      </c>
      <c r="L287" s="31">
        <v>1952698</v>
      </c>
      <c r="M287" s="14"/>
      <c r="N287" s="15"/>
      <c r="O287" s="31"/>
      <c r="P287" s="14"/>
      <c r="Q287" s="15"/>
      <c r="R287" s="31"/>
      <c r="S287" s="31"/>
      <c r="T287" s="31"/>
      <c r="U287" s="31"/>
      <c r="V287" s="31"/>
      <c r="W287" s="31"/>
      <c r="X287" s="31"/>
      <c r="Y287" s="31"/>
      <c r="Z287" s="31"/>
      <c r="AA287" s="32">
        <v>20869614</v>
      </c>
      <c r="AB287" s="32">
        <v>15153814</v>
      </c>
      <c r="AC287" s="32">
        <v>2183572</v>
      </c>
      <c r="AD287" s="32">
        <v>20796985</v>
      </c>
      <c r="AE287" s="32">
        <v>15145580</v>
      </c>
      <c r="AF287" s="32">
        <v>2188400</v>
      </c>
      <c r="AG287" s="30"/>
      <c r="AH287" s="30"/>
      <c r="AI287" s="30"/>
      <c r="AJ287" s="30"/>
      <c r="AK287" s="30"/>
      <c r="AL287" s="30"/>
      <c r="AM287" s="30"/>
      <c r="AN287" s="30"/>
      <c r="AO287" s="30"/>
      <c r="AP287" s="30"/>
      <c r="AQ287" s="30"/>
      <c r="AR287" s="30"/>
      <c r="AS287" s="30"/>
      <c r="AT287" s="30"/>
      <c r="AU287" s="30"/>
      <c r="AV287" s="30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33">
        <f t="shared" si="34"/>
        <v>-4.840099102935036E-3</v>
      </c>
      <c r="BH287" s="33">
        <f t="shared" si="35"/>
        <v>-8.4539113387560594E-3</v>
      </c>
      <c r="BI287" s="33">
        <f t="shared" si="36"/>
        <v>-0.10933369726301678</v>
      </c>
      <c r="BJ287" s="33">
        <f t="shared" si="37"/>
        <v>-2.8218032565777706E-3</v>
      </c>
      <c r="BK287" s="33">
        <f t="shared" si="38"/>
        <v>-6.6991822036528426E-3</v>
      </c>
      <c r="BL287" s="33">
        <f t="shared" si="39"/>
        <v>-0.10770517272893443</v>
      </c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  <c r="CJ287" s="33"/>
      <c r="CK287" s="33"/>
      <c r="CL287" s="33"/>
      <c r="CM287" s="26"/>
    </row>
    <row r="288" spans="1:91">
      <c r="A288" s="26"/>
      <c r="B288" s="106"/>
      <c r="C288" s="26" t="s">
        <v>372</v>
      </c>
      <c r="D288" s="30"/>
      <c r="E288" s="30"/>
      <c r="F288" s="30"/>
      <c r="G288" s="31">
        <v>12831500</v>
      </c>
      <c r="H288" s="31">
        <v>9597481</v>
      </c>
      <c r="I288" s="31">
        <v>1001077</v>
      </c>
      <c r="J288" s="31">
        <v>12835963</v>
      </c>
      <c r="K288" s="31">
        <v>9655133</v>
      </c>
      <c r="L288" s="31">
        <v>1012169</v>
      </c>
      <c r="M288" s="16"/>
      <c r="N288" s="17"/>
      <c r="O288" s="31"/>
      <c r="P288" s="16"/>
      <c r="Q288" s="17"/>
      <c r="R288" s="31"/>
      <c r="S288" s="31"/>
      <c r="T288" s="31"/>
      <c r="U288" s="31"/>
      <c r="V288" s="31"/>
      <c r="W288" s="31"/>
      <c r="X288" s="31"/>
      <c r="Y288" s="31"/>
      <c r="Z288" s="31"/>
      <c r="AA288" s="32">
        <v>12832931</v>
      </c>
      <c r="AB288" s="32">
        <v>9638600</v>
      </c>
      <c r="AC288" s="32">
        <v>1145246</v>
      </c>
      <c r="AD288" s="32">
        <v>12868982</v>
      </c>
      <c r="AE288" s="32">
        <v>9694237</v>
      </c>
      <c r="AF288" s="32">
        <v>1163467</v>
      </c>
      <c r="AG288" s="30"/>
      <c r="AH288" s="30"/>
      <c r="AI288" s="30"/>
      <c r="AJ288" s="30"/>
      <c r="AK288" s="30"/>
      <c r="AL288" s="30"/>
      <c r="AM288" s="30"/>
      <c r="AN288" s="30"/>
      <c r="AO288" s="30"/>
      <c r="AP288" s="30"/>
      <c r="AQ288" s="30"/>
      <c r="AR288" s="30"/>
      <c r="AS288" s="30"/>
      <c r="AT288" s="30"/>
      <c r="AU288" s="30"/>
      <c r="AV288" s="30"/>
      <c r="AW288" s="26"/>
      <c r="AX288" s="26"/>
      <c r="AY288" s="26"/>
      <c r="AZ288" s="26"/>
      <c r="BA288" s="26"/>
      <c r="BB288" s="26"/>
      <c r="BC288" s="26"/>
      <c r="BD288" s="26"/>
      <c r="BE288" s="26"/>
      <c r="BF288" s="26"/>
      <c r="BG288" s="33">
        <f t="shared" si="34"/>
        <v>-1.1150998941711343E-4</v>
      </c>
      <c r="BH288" s="33">
        <f t="shared" si="35"/>
        <v>-4.2660759861390396E-3</v>
      </c>
      <c r="BI288" s="33">
        <f t="shared" si="36"/>
        <v>-0.1258847444129908</v>
      </c>
      <c r="BJ288" s="33">
        <f t="shared" si="37"/>
        <v>-2.5657818155313539E-3</v>
      </c>
      <c r="BK288" s="33">
        <f t="shared" si="38"/>
        <v>-4.0337367448309847E-3</v>
      </c>
      <c r="BL288" s="33">
        <f t="shared" si="39"/>
        <v>-0.13004064575961327</v>
      </c>
      <c r="BM288" s="33"/>
      <c r="BN288" s="33"/>
      <c r="BO288" s="33"/>
      <c r="BP288" s="33"/>
      <c r="BQ288" s="33"/>
      <c r="BR288" s="33"/>
      <c r="BS288" s="33"/>
      <c r="BT288" s="33"/>
      <c r="BU288" s="33"/>
      <c r="BV288" s="33"/>
      <c r="BW288" s="33"/>
      <c r="BX288" s="33"/>
      <c r="BY288" s="33"/>
      <c r="BZ288" s="33"/>
      <c r="CA288" s="33"/>
      <c r="CB288" s="33"/>
      <c r="CC288" s="33"/>
      <c r="CD288" s="33"/>
      <c r="CE288" s="33"/>
      <c r="CF288" s="33"/>
      <c r="CG288" s="33"/>
      <c r="CH288" s="33"/>
      <c r="CI288" s="33"/>
      <c r="CJ288" s="33"/>
      <c r="CK288" s="33"/>
      <c r="CL288" s="33"/>
      <c r="CM288" s="26"/>
    </row>
    <row r="289" spans="1:91">
      <c r="A289" s="26"/>
      <c r="B289" s="106"/>
      <c r="C289" s="26" t="s">
        <v>373</v>
      </c>
      <c r="D289" s="30"/>
      <c r="E289" s="30"/>
      <c r="F289" s="30"/>
      <c r="G289" s="31">
        <v>8004968</v>
      </c>
      <c r="H289" s="31">
        <v>6097294</v>
      </c>
      <c r="I289" s="31">
        <v>493868</v>
      </c>
      <c r="J289" s="31">
        <v>8032351</v>
      </c>
      <c r="K289" s="31">
        <v>6148886</v>
      </c>
      <c r="L289" s="31">
        <v>503376</v>
      </c>
      <c r="M289" s="16"/>
      <c r="N289" s="17"/>
      <c r="O289" s="31"/>
      <c r="P289" s="16"/>
      <c r="Q289" s="17"/>
      <c r="R289" s="31"/>
      <c r="S289" s="31"/>
      <c r="T289" s="31"/>
      <c r="U289" s="31"/>
      <c r="V289" s="31"/>
      <c r="W289" s="31"/>
      <c r="X289" s="31"/>
      <c r="Y289" s="31"/>
      <c r="Z289" s="31"/>
      <c r="AA289" s="32">
        <v>8019253</v>
      </c>
      <c r="AB289" s="32">
        <v>6116521</v>
      </c>
      <c r="AC289" s="32">
        <v>574183</v>
      </c>
      <c r="AD289" s="32">
        <v>8051934</v>
      </c>
      <c r="AE289" s="32">
        <v>6176267</v>
      </c>
      <c r="AF289" s="32">
        <v>589620</v>
      </c>
      <c r="AG289" s="30"/>
      <c r="AH289" s="30"/>
      <c r="AI289" s="30"/>
      <c r="AJ289" s="30"/>
      <c r="AK289" s="30"/>
      <c r="AL289" s="30"/>
      <c r="AM289" s="30"/>
      <c r="AN289" s="30"/>
      <c r="AO289" s="30"/>
      <c r="AP289" s="30"/>
      <c r="AQ289" s="30"/>
      <c r="AR289" s="30"/>
      <c r="AS289" s="30"/>
      <c r="AT289" s="30"/>
      <c r="AU289" s="30"/>
      <c r="AV289" s="30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33">
        <f t="shared" si="34"/>
        <v>-1.7813379874659363E-3</v>
      </c>
      <c r="BH289" s="33">
        <f t="shared" si="35"/>
        <v>-3.1434536070422681E-3</v>
      </c>
      <c r="BI289" s="33">
        <f t="shared" si="36"/>
        <v>-0.13987700785289703</v>
      </c>
      <c r="BJ289" s="33">
        <f t="shared" si="37"/>
        <v>-2.43208650244775E-3</v>
      </c>
      <c r="BK289" s="33">
        <f t="shared" si="38"/>
        <v>-4.4332604144218246E-3</v>
      </c>
      <c r="BL289" s="33">
        <f t="shared" si="39"/>
        <v>-0.14627047929174719</v>
      </c>
      <c r="BM289" s="33"/>
      <c r="BN289" s="33"/>
      <c r="BO289" s="33"/>
      <c r="BP289" s="33"/>
      <c r="BQ289" s="33"/>
      <c r="BR289" s="33"/>
      <c r="BS289" s="33"/>
      <c r="BT289" s="33"/>
      <c r="BU289" s="33"/>
      <c r="BV289" s="33"/>
      <c r="BW289" s="33"/>
      <c r="BX289" s="33"/>
      <c r="BY289" s="33"/>
      <c r="BZ289" s="33"/>
      <c r="CA289" s="33"/>
      <c r="CB289" s="33"/>
      <c r="CC289" s="33"/>
      <c r="CD289" s="33"/>
      <c r="CE289" s="33"/>
      <c r="CF289" s="33"/>
      <c r="CG289" s="33"/>
      <c r="CH289" s="33"/>
      <c r="CI289" s="33"/>
      <c r="CJ289" s="33"/>
      <c r="CK289" s="33"/>
      <c r="CL289" s="33"/>
      <c r="CM289" s="26"/>
    </row>
    <row r="290" spans="1:91" ht="16.5" thickBot="1">
      <c r="A290" s="26"/>
      <c r="B290" s="107"/>
      <c r="C290" s="26" t="s">
        <v>374</v>
      </c>
      <c r="D290" s="30"/>
      <c r="E290" s="30"/>
      <c r="F290" s="30"/>
      <c r="G290" s="31">
        <v>5254972</v>
      </c>
      <c r="H290" s="31">
        <v>4056083</v>
      </c>
      <c r="I290" s="31">
        <v>252130</v>
      </c>
      <c r="J290" s="31">
        <v>5271628</v>
      </c>
      <c r="K290" s="31">
        <v>4087146</v>
      </c>
      <c r="L290" s="31">
        <v>258002</v>
      </c>
      <c r="M290" s="18"/>
      <c r="N290" s="19"/>
      <c r="O290" s="31"/>
      <c r="P290" s="18"/>
      <c r="Q290" s="19"/>
      <c r="R290" s="31"/>
      <c r="S290" s="31"/>
      <c r="T290" s="31"/>
      <c r="U290" s="31"/>
      <c r="V290" s="31"/>
      <c r="W290" s="31"/>
      <c r="X290" s="31"/>
      <c r="Y290" s="31"/>
      <c r="Z290" s="31"/>
      <c r="AA290" s="32">
        <v>5272817</v>
      </c>
      <c r="AB290" s="32">
        <v>4079790</v>
      </c>
      <c r="AC290" s="32">
        <v>309317</v>
      </c>
      <c r="AD290" s="32">
        <v>5311920</v>
      </c>
      <c r="AE290" s="32">
        <v>4134869</v>
      </c>
      <c r="AF290" s="32">
        <v>319269</v>
      </c>
      <c r="AG290" s="30"/>
      <c r="AH290" s="30"/>
      <c r="AI290" s="30"/>
      <c r="AJ290" s="30"/>
      <c r="AK290" s="30"/>
      <c r="AL290" s="30"/>
      <c r="AM290" s="30"/>
      <c r="AN290" s="30"/>
      <c r="AO290" s="30"/>
      <c r="AP290" s="30"/>
      <c r="AQ290" s="30"/>
      <c r="AR290" s="30"/>
      <c r="AS290" s="30"/>
      <c r="AT290" s="30"/>
      <c r="AU290" s="30"/>
      <c r="AV290" s="30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33">
        <f t="shared" si="34"/>
        <v>-3.3843389596110995E-3</v>
      </c>
      <c r="BH290" s="33">
        <f t="shared" si="35"/>
        <v>-5.8108383029518151E-3</v>
      </c>
      <c r="BI290" s="33">
        <f t="shared" si="36"/>
        <v>-0.18488152930488788</v>
      </c>
      <c r="BJ290" s="33">
        <f t="shared" si="37"/>
        <v>-7.585204596454731E-3</v>
      </c>
      <c r="BK290" s="33">
        <f t="shared" si="38"/>
        <v>-1.1541599020428506E-2</v>
      </c>
      <c r="BL290" s="33">
        <f t="shared" si="39"/>
        <v>-0.19189774140301752</v>
      </c>
      <c r="BM290" s="33"/>
      <c r="BN290" s="33"/>
      <c r="BO290" s="33"/>
      <c r="BP290" s="33"/>
      <c r="BQ290" s="33"/>
      <c r="BR290" s="33"/>
      <c r="BS290" s="33"/>
      <c r="BT290" s="33"/>
      <c r="BU290" s="33"/>
      <c r="BV290" s="33"/>
      <c r="BW290" s="33"/>
      <c r="BX290" s="33"/>
      <c r="BY290" s="33"/>
      <c r="BZ290" s="33"/>
      <c r="CA290" s="33"/>
      <c r="CB290" s="33"/>
      <c r="CC290" s="33"/>
      <c r="CD290" s="33"/>
      <c r="CE290" s="33"/>
      <c r="CF290" s="33"/>
      <c r="CG290" s="33"/>
      <c r="CH290" s="33"/>
      <c r="CI290" s="33"/>
      <c r="CJ290" s="33"/>
      <c r="CK290" s="33"/>
      <c r="CL290" s="33"/>
      <c r="CM290" s="26"/>
    </row>
    <row r="291" spans="1:91">
      <c r="A291" s="26"/>
      <c r="B291" s="105" t="s">
        <v>283</v>
      </c>
      <c r="C291" s="26" t="s">
        <v>184</v>
      </c>
      <c r="D291" s="30"/>
      <c r="E291" s="30"/>
      <c r="F291" s="30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2"/>
      <c r="AB291" s="32"/>
      <c r="AC291" s="32"/>
      <c r="AD291" s="32"/>
      <c r="AE291" s="32"/>
      <c r="AF291" s="32"/>
      <c r="AG291" s="30"/>
      <c r="AH291" s="30"/>
      <c r="AI291" s="30"/>
      <c r="AJ291" s="30"/>
      <c r="AK291" s="30"/>
      <c r="AL291" s="30"/>
      <c r="AM291" s="30"/>
      <c r="AN291" s="30"/>
      <c r="AO291" s="30"/>
      <c r="AP291" s="30"/>
      <c r="AQ291" s="30"/>
      <c r="AR291" s="30"/>
      <c r="AS291" s="30"/>
      <c r="AT291" s="30"/>
      <c r="AU291" s="30"/>
      <c r="AV291" s="30"/>
      <c r="AW291" s="26"/>
      <c r="AX291" s="26"/>
      <c r="AY291" s="26"/>
      <c r="AZ291" s="26"/>
      <c r="BA291" s="26"/>
      <c r="BB291" s="26"/>
      <c r="BC291" s="26"/>
      <c r="BD291" s="26"/>
      <c r="BE291" s="26"/>
      <c r="BF291" s="26"/>
      <c r="BG291" s="33" t="e">
        <f t="shared" si="34"/>
        <v>#DIV/0!</v>
      </c>
      <c r="BH291" s="33" t="e">
        <f t="shared" si="35"/>
        <v>#DIV/0!</v>
      </c>
      <c r="BI291" s="33" t="e">
        <f t="shared" si="36"/>
        <v>#DIV/0!</v>
      </c>
      <c r="BJ291" s="33" t="e">
        <f t="shared" si="37"/>
        <v>#DIV/0!</v>
      </c>
      <c r="BK291" s="33" t="e">
        <f t="shared" si="38"/>
        <v>#DIV/0!</v>
      </c>
      <c r="BL291" s="33" t="e">
        <f t="shared" si="39"/>
        <v>#DIV/0!</v>
      </c>
      <c r="BM291" s="33"/>
      <c r="BN291" s="33"/>
      <c r="BO291" s="33"/>
      <c r="BP291" s="33"/>
      <c r="BQ291" s="33"/>
      <c r="BR291" s="33"/>
      <c r="BS291" s="33"/>
      <c r="BT291" s="33"/>
      <c r="BU291" s="33"/>
      <c r="BV291" s="33"/>
      <c r="BW291" s="33"/>
      <c r="BX291" s="33"/>
      <c r="BY291" s="33"/>
      <c r="BZ291" s="33"/>
      <c r="CA291" s="33"/>
      <c r="CB291" s="33"/>
      <c r="CC291" s="33"/>
      <c r="CD291" s="33"/>
      <c r="CE291" s="33"/>
      <c r="CF291" s="33"/>
      <c r="CG291" s="33"/>
      <c r="CH291" s="33"/>
      <c r="CI291" s="33"/>
      <c r="CJ291" s="33"/>
      <c r="CK291" s="33"/>
      <c r="CL291" s="33"/>
      <c r="CM291" s="26"/>
    </row>
    <row r="292" spans="1:91">
      <c r="A292" s="26"/>
      <c r="B292" s="106"/>
      <c r="C292" s="26" t="s">
        <v>185</v>
      </c>
      <c r="D292" s="30"/>
      <c r="E292" s="30"/>
      <c r="F292" s="30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2"/>
      <c r="AB292" s="32"/>
      <c r="AC292" s="32"/>
      <c r="AD292" s="32"/>
      <c r="AE292" s="32"/>
      <c r="AF292" s="32"/>
      <c r="AG292" s="30"/>
      <c r="AH292" s="30"/>
      <c r="AI292" s="30"/>
      <c r="AJ292" s="30"/>
      <c r="AK292" s="30"/>
      <c r="AL292" s="30"/>
      <c r="AM292" s="30"/>
      <c r="AN292" s="30"/>
      <c r="AO292" s="30"/>
      <c r="AP292" s="30"/>
      <c r="AQ292" s="30"/>
      <c r="AR292" s="30"/>
      <c r="AS292" s="30"/>
      <c r="AT292" s="30"/>
      <c r="AU292" s="30"/>
      <c r="AV292" s="30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33" t="e">
        <f t="shared" si="34"/>
        <v>#DIV/0!</v>
      </c>
      <c r="BH292" s="33" t="e">
        <f t="shared" si="35"/>
        <v>#DIV/0!</v>
      </c>
      <c r="BI292" s="33" t="e">
        <f t="shared" si="36"/>
        <v>#DIV/0!</v>
      </c>
      <c r="BJ292" s="33" t="e">
        <f t="shared" si="37"/>
        <v>#DIV/0!</v>
      </c>
      <c r="BK292" s="33" t="e">
        <f t="shared" si="38"/>
        <v>#DIV/0!</v>
      </c>
      <c r="BL292" s="33" t="e">
        <f t="shared" si="39"/>
        <v>#DIV/0!</v>
      </c>
      <c r="BM292" s="33"/>
      <c r="BN292" s="33"/>
      <c r="BO292" s="33"/>
      <c r="BP292" s="33"/>
      <c r="BQ292" s="33"/>
      <c r="BR292" s="33"/>
      <c r="BS292" s="33"/>
      <c r="BT292" s="33"/>
      <c r="BU292" s="33"/>
      <c r="BV292" s="33"/>
      <c r="BW292" s="33"/>
      <c r="BX292" s="33"/>
      <c r="BY292" s="33"/>
      <c r="BZ292" s="33"/>
      <c r="CA292" s="33"/>
      <c r="CB292" s="33"/>
      <c r="CC292" s="33"/>
      <c r="CD292" s="33"/>
      <c r="CE292" s="33"/>
      <c r="CF292" s="33"/>
      <c r="CG292" s="33"/>
      <c r="CH292" s="33"/>
      <c r="CI292" s="33"/>
      <c r="CJ292" s="33"/>
      <c r="CK292" s="33"/>
      <c r="CL292" s="33"/>
      <c r="CM292" s="26"/>
    </row>
    <row r="293" spans="1:91">
      <c r="A293" s="26"/>
      <c r="B293" s="106"/>
      <c r="C293" s="26" t="s">
        <v>186</v>
      </c>
      <c r="D293" s="30"/>
      <c r="E293" s="30"/>
      <c r="F293" s="30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2"/>
      <c r="AB293" s="32"/>
      <c r="AC293" s="32"/>
      <c r="AD293" s="32"/>
      <c r="AE293" s="32"/>
      <c r="AF293" s="32"/>
      <c r="AG293" s="30"/>
      <c r="AH293" s="30"/>
      <c r="AI293" s="30"/>
      <c r="AJ293" s="30"/>
      <c r="AK293" s="30"/>
      <c r="AL293" s="30"/>
      <c r="AM293" s="30"/>
      <c r="AN293" s="30"/>
      <c r="AO293" s="30"/>
      <c r="AP293" s="30"/>
      <c r="AQ293" s="30"/>
      <c r="AR293" s="30"/>
      <c r="AS293" s="30"/>
      <c r="AT293" s="30"/>
      <c r="AU293" s="30"/>
      <c r="AV293" s="30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33" t="e">
        <f t="shared" si="34"/>
        <v>#DIV/0!</v>
      </c>
      <c r="BH293" s="33" t="e">
        <f t="shared" si="35"/>
        <v>#DIV/0!</v>
      </c>
      <c r="BI293" s="33" t="e">
        <f t="shared" si="36"/>
        <v>#DIV/0!</v>
      </c>
      <c r="BJ293" s="33" t="e">
        <f t="shared" si="37"/>
        <v>#DIV/0!</v>
      </c>
      <c r="BK293" s="33" t="e">
        <f t="shared" si="38"/>
        <v>#DIV/0!</v>
      </c>
      <c r="BL293" s="33" t="e">
        <f t="shared" si="39"/>
        <v>#DIV/0!</v>
      </c>
      <c r="BM293" s="33"/>
      <c r="BN293" s="33"/>
      <c r="BO293" s="33"/>
      <c r="BP293" s="33"/>
      <c r="BQ293" s="33"/>
      <c r="BR293" s="33"/>
      <c r="BS293" s="33"/>
      <c r="BT293" s="33"/>
      <c r="BU293" s="33"/>
      <c r="BV293" s="33"/>
      <c r="BW293" s="33"/>
      <c r="BX293" s="33"/>
      <c r="BY293" s="33"/>
      <c r="BZ293" s="33"/>
      <c r="CA293" s="33"/>
      <c r="CB293" s="33"/>
      <c r="CC293" s="33"/>
      <c r="CD293" s="33"/>
      <c r="CE293" s="33"/>
      <c r="CF293" s="33"/>
      <c r="CG293" s="33"/>
      <c r="CH293" s="33"/>
      <c r="CI293" s="33"/>
      <c r="CJ293" s="33"/>
      <c r="CK293" s="33"/>
      <c r="CL293" s="33"/>
      <c r="CM293" s="26"/>
    </row>
    <row r="294" spans="1:91">
      <c r="A294" s="26"/>
      <c r="B294" s="106"/>
      <c r="C294" s="26" t="s">
        <v>187</v>
      </c>
      <c r="D294" s="30"/>
      <c r="E294" s="30"/>
      <c r="F294" s="30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2"/>
      <c r="AB294" s="32"/>
      <c r="AC294" s="32"/>
      <c r="AD294" s="32"/>
      <c r="AE294" s="32"/>
      <c r="AF294" s="32"/>
      <c r="AG294" s="30"/>
      <c r="AH294" s="30"/>
      <c r="AI294" s="30"/>
      <c r="AJ294" s="30"/>
      <c r="AK294" s="30"/>
      <c r="AL294" s="30"/>
      <c r="AM294" s="30"/>
      <c r="AN294" s="30"/>
      <c r="AO294" s="30"/>
      <c r="AP294" s="30"/>
      <c r="AQ294" s="30"/>
      <c r="AR294" s="30"/>
      <c r="AS294" s="30"/>
      <c r="AT294" s="30"/>
      <c r="AU294" s="30"/>
      <c r="AV294" s="30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33" t="e">
        <f t="shared" si="34"/>
        <v>#DIV/0!</v>
      </c>
      <c r="BH294" s="33" t="e">
        <f t="shared" si="35"/>
        <v>#DIV/0!</v>
      </c>
      <c r="BI294" s="33" t="e">
        <f t="shared" si="36"/>
        <v>#DIV/0!</v>
      </c>
      <c r="BJ294" s="33" t="e">
        <f t="shared" si="37"/>
        <v>#DIV/0!</v>
      </c>
      <c r="BK294" s="33" t="e">
        <f t="shared" si="38"/>
        <v>#DIV/0!</v>
      </c>
      <c r="BL294" s="33" t="e">
        <f t="shared" si="39"/>
        <v>#DIV/0!</v>
      </c>
      <c r="BM294" s="33"/>
      <c r="BN294" s="33"/>
      <c r="BO294" s="33"/>
      <c r="BP294" s="33"/>
      <c r="BQ294" s="33"/>
      <c r="BR294" s="33"/>
      <c r="BS294" s="33"/>
      <c r="BT294" s="33"/>
      <c r="BU294" s="33"/>
      <c r="BV294" s="33"/>
      <c r="BW294" s="33"/>
      <c r="BX294" s="33"/>
      <c r="BY294" s="33"/>
      <c r="BZ294" s="33"/>
      <c r="CA294" s="33"/>
      <c r="CB294" s="33"/>
      <c r="CC294" s="33"/>
      <c r="CD294" s="33"/>
      <c r="CE294" s="33"/>
      <c r="CF294" s="33"/>
      <c r="CG294" s="33"/>
      <c r="CH294" s="33"/>
      <c r="CI294" s="33"/>
      <c r="CJ294" s="33"/>
      <c r="CK294" s="33"/>
      <c r="CL294" s="33"/>
      <c r="CM294" s="26"/>
    </row>
    <row r="295" spans="1:91">
      <c r="A295" s="26"/>
      <c r="B295" s="106"/>
      <c r="C295" s="26" t="s">
        <v>168</v>
      </c>
      <c r="D295" s="30"/>
      <c r="E295" s="30"/>
      <c r="F295" s="30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2"/>
      <c r="AB295" s="32"/>
      <c r="AC295" s="32"/>
      <c r="AD295" s="32"/>
      <c r="AE295" s="32"/>
      <c r="AF295" s="32"/>
      <c r="AG295" s="30"/>
      <c r="AH295" s="30"/>
      <c r="AI295" s="30"/>
      <c r="AJ295" s="30"/>
      <c r="AK295" s="30"/>
      <c r="AL295" s="30"/>
      <c r="AM295" s="30"/>
      <c r="AN295" s="30"/>
      <c r="AO295" s="30"/>
      <c r="AP295" s="30"/>
      <c r="AQ295" s="30"/>
      <c r="AR295" s="30"/>
      <c r="AS295" s="30"/>
      <c r="AT295" s="30"/>
      <c r="AU295" s="30"/>
      <c r="AV295" s="30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33" t="e">
        <f t="shared" si="34"/>
        <v>#DIV/0!</v>
      </c>
      <c r="BH295" s="33" t="e">
        <f t="shared" si="35"/>
        <v>#DIV/0!</v>
      </c>
      <c r="BI295" s="33" t="e">
        <f t="shared" si="36"/>
        <v>#DIV/0!</v>
      </c>
      <c r="BJ295" s="33" t="e">
        <f t="shared" si="37"/>
        <v>#DIV/0!</v>
      </c>
      <c r="BK295" s="33" t="e">
        <f t="shared" si="38"/>
        <v>#DIV/0!</v>
      </c>
      <c r="BL295" s="33" t="e">
        <f t="shared" si="39"/>
        <v>#DIV/0!</v>
      </c>
      <c r="BM295" s="33"/>
      <c r="BN295" s="33"/>
      <c r="BO295" s="33"/>
      <c r="BP295" s="33"/>
      <c r="BQ295" s="33"/>
      <c r="BR295" s="33"/>
      <c r="BS295" s="33"/>
      <c r="BT295" s="33"/>
      <c r="BU295" s="33"/>
      <c r="BV295" s="33"/>
      <c r="BW295" s="33"/>
      <c r="BX295" s="33"/>
      <c r="BY295" s="33"/>
      <c r="BZ295" s="33"/>
      <c r="CA295" s="33"/>
      <c r="CB295" s="33"/>
      <c r="CC295" s="33"/>
      <c r="CD295" s="33"/>
      <c r="CE295" s="33"/>
      <c r="CF295" s="33"/>
      <c r="CG295" s="33"/>
      <c r="CH295" s="33"/>
      <c r="CI295" s="33"/>
      <c r="CJ295" s="33"/>
      <c r="CK295" s="33"/>
      <c r="CL295" s="33"/>
      <c r="CM295" s="26"/>
    </row>
    <row r="296" spans="1:91">
      <c r="A296" s="26"/>
      <c r="B296" s="106"/>
      <c r="C296" s="26" t="s">
        <v>169</v>
      </c>
      <c r="D296" s="30"/>
      <c r="E296" s="30"/>
      <c r="F296" s="30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2"/>
      <c r="AB296" s="32"/>
      <c r="AC296" s="32"/>
      <c r="AD296" s="32"/>
      <c r="AE296" s="32"/>
      <c r="AF296" s="32"/>
      <c r="AG296" s="30"/>
      <c r="AH296" s="30"/>
      <c r="AI296" s="30"/>
      <c r="AJ296" s="30"/>
      <c r="AK296" s="30"/>
      <c r="AL296" s="30"/>
      <c r="AM296" s="30"/>
      <c r="AN296" s="30"/>
      <c r="AO296" s="30"/>
      <c r="AP296" s="30"/>
      <c r="AQ296" s="30"/>
      <c r="AR296" s="30"/>
      <c r="AS296" s="30"/>
      <c r="AT296" s="30"/>
      <c r="AU296" s="30"/>
      <c r="AV296" s="30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33" t="e">
        <f t="shared" si="34"/>
        <v>#DIV/0!</v>
      </c>
      <c r="BH296" s="33" t="e">
        <f t="shared" si="35"/>
        <v>#DIV/0!</v>
      </c>
      <c r="BI296" s="33" t="e">
        <f t="shared" si="36"/>
        <v>#DIV/0!</v>
      </c>
      <c r="BJ296" s="33" t="e">
        <f t="shared" si="37"/>
        <v>#DIV/0!</v>
      </c>
      <c r="BK296" s="33" t="e">
        <f t="shared" si="38"/>
        <v>#DIV/0!</v>
      </c>
      <c r="BL296" s="33" t="e">
        <f t="shared" si="39"/>
        <v>#DIV/0!</v>
      </c>
      <c r="BM296" s="33"/>
      <c r="BN296" s="33"/>
      <c r="BO296" s="33"/>
      <c r="BP296" s="33"/>
      <c r="BQ296" s="33"/>
      <c r="BR296" s="33"/>
      <c r="BS296" s="33"/>
      <c r="BT296" s="33"/>
      <c r="BU296" s="33"/>
      <c r="BV296" s="33"/>
      <c r="BW296" s="33"/>
      <c r="BX296" s="33"/>
      <c r="BY296" s="33"/>
      <c r="BZ296" s="33"/>
      <c r="CA296" s="33"/>
      <c r="CB296" s="33"/>
      <c r="CC296" s="33"/>
      <c r="CD296" s="33"/>
      <c r="CE296" s="33"/>
      <c r="CF296" s="33"/>
      <c r="CG296" s="33"/>
      <c r="CH296" s="33"/>
      <c r="CI296" s="33"/>
      <c r="CJ296" s="33"/>
      <c r="CK296" s="33"/>
      <c r="CL296" s="33"/>
      <c r="CM296" s="26"/>
    </row>
    <row r="297" spans="1:91">
      <c r="A297" s="26"/>
      <c r="B297" s="106"/>
      <c r="C297" s="26" t="s">
        <v>170</v>
      </c>
      <c r="D297" s="30"/>
      <c r="E297" s="30"/>
      <c r="F297" s="30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2"/>
      <c r="AB297" s="32"/>
      <c r="AC297" s="32"/>
      <c r="AD297" s="32"/>
      <c r="AE297" s="32"/>
      <c r="AF297" s="32"/>
      <c r="AG297" s="30"/>
      <c r="AH297" s="30"/>
      <c r="AI297" s="30"/>
      <c r="AJ297" s="30"/>
      <c r="AK297" s="30"/>
      <c r="AL297" s="30"/>
      <c r="AM297" s="30"/>
      <c r="AN297" s="30"/>
      <c r="AO297" s="30"/>
      <c r="AP297" s="30"/>
      <c r="AQ297" s="30"/>
      <c r="AR297" s="30"/>
      <c r="AS297" s="30"/>
      <c r="AT297" s="30"/>
      <c r="AU297" s="30"/>
      <c r="AV297" s="30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33" t="e">
        <f t="shared" si="34"/>
        <v>#DIV/0!</v>
      </c>
      <c r="BH297" s="33" t="e">
        <f t="shared" si="35"/>
        <v>#DIV/0!</v>
      </c>
      <c r="BI297" s="33" t="e">
        <f t="shared" si="36"/>
        <v>#DIV/0!</v>
      </c>
      <c r="BJ297" s="33" t="e">
        <f t="shared" si="37"/>
        <v>#DIV/0!</v>
      </c>
      <c r="BK297" s="33" t="e">
        <f t="shared" si="38"/>
        <v>#DIV/0!</v>
      </c>
      <c r="BL297" s="33" t="e">
        <f t="shared" si="39"/>
        <v>#DIV/0!</v>
      </c>
      <c r="BM297" s="33"/>
      <c r="BN297" s="33"/>
      <c r="BO297" s="33"/>
      <c r="BP297" s="33"/>
      <c r="BQ297" s="33"/>
      <c r="BR297" s="33"/>
      <c r="BS297" s="33"/>
      <c r="BT297" s="33"/>
      <c r="BU297" s="33"/>
      <c r="BV297" s="33"/>
      <c r="BW297" s="33"/>
      <c r="BX297" s="33"/>
      <c r="BY297" s="33"/>
      <c r="BZ297" s="33"/>
      <c r="CA297" s="33"/>
      <c r="CB297" s="33"/>
      <c r="CC297" s="33"/>
      <c r="CD297" s="33"/>
      <c r="CE297" s="33"/>
      <c r="CF297" s="33"/>
      <c r="CG297" s="33"/>
      <c r="CH297" s="33"/>
      <c r="CI297" s="33"/>
      <c r="CJ297" s="33"/>
      <c r="CK297" s="33"/>
      <c r="CL297" s="33"/>
      <c r="CM297" s="26"/>
    </row>
    <row r="298" spans="1:91">
      <c r="A298" s="26"/>
      <c r="B298" s="106"/>
      <c r="C298" s="26" t="s">
        <v>171</v>
      </c>
      <c r="D298" s="30"/>
      <c r="E298" s="30"/>
      <c r="F298" s="30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2"/>
      <c r="AB298" s="32"/>
      <c r="AC298" s="32"/>
      <c r="AD298" s="32"/>
      <c r="AE298" s="32"/>
      <c r="AF298" s="32"/>
      <c r="AG298" s="30"/>
      <c r="AH298" s="30"/>
      <c r="AI298" s="30"/>
      <c r="AJ298" s="30"/>
      <c r="AK298" s="30"/>
      <c r="AL298" s="30"/>
      <c r="AM298" s="30"/>
      <c r="AN298" s="30"/>
      <c r="AO298" s="30"/>
      <c r="AP298" s="30"/>
      <c r="AQ298" s="30"/>
      <c r="AR298" s="30"/>
      <c r="AS298" s="30"/>
      <c r="AT298" s="30"/>
      <c r="AU298" s="30"/>
      <c r="AV298" s="30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33" t="e">
        <f t="shared" si="34"/>
        <v>#DIV/0!</v>
      </c>
      <c r="BH298" s="33" t="e">
        <f t="shared" si="35"/>
        <v>#DIV/0!</v>
      </c>
      <c r="BI298" s="33" t="e">
        <f t="shared" si="36"/>
        <v>#DIV/0!</v>
      </c>
      <c r="BJ298" s="33" t="e">
        <f t="shared" si="37"/>
        <v>#DIV/0!</v>
      </c>
      <c r="BK298" s="33" t="e">
        <f t="shared" si="38"/>
        <v>#DIV/0!</v>
      </c>
      <c r="BL298" s="33" t="e">
        <f t="shared" si="39"/>
        <v>#DIV/0!</v>
      </c>
      <c r="BM298" s="33"/>
      <c r="BN298" s="33"/>
      <c r="BO298" s="33"/>
      <c r="BP298" s="33"/>
      <c r="BQ298" s="33"/>
      <c r="BR298" s="33"/>
      <c r="BS298" s="33"/>
      <c r="BT298" s="33"/>
      <c r="BU298" s="33"/>
      <c r="BV298" s="33"/>
      <c r="BW298" s="33"/>
      <c r="BX298" s="33"/>
      <c r="BY298" s="33"/>
      <c r="BZ298" s="33"/>
      <c r="CA298" s="33"/>
      <c r="CB298" s="33"/>
      <c r="CC298" s="33"/>
      <c r="CD298" s="33"/>
      <c r="CE298" s="33"/>
      <c r="CF298" s="33"/>
      <c r="CG298" s="33"/>
      <c r="CH298" s="33"/>
      <c r="CI298" s="33"/>
      <c r="CJ298" s="33"/>
      <c r="CK298" s="33"/>
      <c r="CL298" s="33"/>
      <c r="CM298" s="26"/>
    </row>
    <row r="299" spans="1:91">
      <c r="A299" s="26"/>
      <c r="B299" s="106"/>
      <c r="C299" s="26" t="s">
        <v>156</v>
      </c>
      <c r="D299" s="30"/>
      <c r="E299" s="30"/>
      <c r="F299" s="30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2"/>
      <c r="AB299" s="32"/>
      <c r="AC299" s="32"/>
      <c r="AD299" s="32"/>
      <c r="AE299" s="32"/>
      <c r="AF299" s="32"/>
      <c r="AG299" s="30"/>
      <c r="AH299" s="30"/>
      <c r="AI299" s="30"/>
      <c r="AJ299" s="30"/>
      <c r="AK299" s="30"/>
      <c r="AL299" s="30"/>
      <c r="AM299" s="30"/>
      <c r="AN299" s="30"/>
      <c r="AO299" s="30"/>
      <c r="AP299" s="30"/>
      <c r="AQ299" s="30"/>
      <c r="AR299" s="30"/>
      <c r="AS299" s="30"/>
      <c r="AT299" s="30"/>
      <c r="AU299" s="30"/>
      <c r="AV299" s="30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33" t="e">
        <f t="shared" si="34"/>
        <v>#DIV/0!</v>
      </c>
      <c r="BH299" s="33" t="e">
        <f t="shared" si="35"/>
        <v>#DIV/0!</v>
      </c>
      <c r="BI299" s="33" t="e">
        <f t="shared" si="36"/>
        <v>#DIV/0!</v>
      </c>
      <c r="BJ299" s="33" t="e">
        <f t="shared" si="37"/>
        <v>#DIV/0!</v>
      </c>
      <c r="BK299" s="33" t="e">
        <f t="shared" si="38"/>
        <v>#DIV/0!</v>
      </c>
      <c r="BL299" s="33" t="e">
        <f t="shared" si="39"/>
        <v>#DIV/0!</v>
      </c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  <c r="CJ299" s="33"/>
      <c r="CK299" s="33"/>
      <c r="CL299" s="33"/>
      <c r="CM299" s="26"/>
    </row>
    <row r="300" spans="1:91">
      <c r="A300" s="26"/>
      <c r="B300" s="106"/>
      <c r="C300" s="26" t="s">
        <v>157</v>
      </c>
      <c r="D300" s="30"/>
      <c r="E300" s="30"/>
      <c r="F300" s="30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2"/>
      <c r="AB300" s="32"/>
      <c r="AC300" s="32"/>
      <c r="AD300" s="32"/>
      <c r="AE300" s="32"/>
      <c r="AF300" s="32"/>
      <c r="AG300" s="30"/>
      <c r="AH300" s="30"/>
      <c r="AI300" s="30"/>
      <c r="AJ300" s="30"/>
      <c r="AK300" s="30"/>
      <c r="AL300" s="30"/>
      <c r="AM300" s="30"/>
      <c r="AN300" s="30"/>
      <c r="AO300" s="30"/>
      <c r="AP300" s="30"/>
      <c r="AQ300" s="30"/>
      <c r="AR300" s="30"/>
      <c r="AS300" s="30"/>
      <c r="AT300" s="30"/>
      <c r="AU300" s="30"/>
      <c r="AV300" s="30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33" t="e">
        <f t="shared" si="34"/>
        <v>#DIV/0!</v>
      </c>
      <c r="BH300" s="33" t="e">
        <f t="shared" si="35"/>
        <v>#DIV/0!</v>
      </c>
      <c r="BI300" s="33" t="e">
        <f t="shared" si="36"/>
        <v>#DIV/0!</v>
      </c>
      <c r="BJ300" s="33" t="e">
        <f t="shared" si="37"/>
        <v>#DIV/0!</v>
      </c>
      <c r="BK300" s="33" t="e">
        <f t="shared" si="38"/>
        <v>#DIV/0!</v>
      </c>
      <c r="BL300" s="33" t="e">
        <f t="shared" si="39"/>
        <v>#DIV/0!</v>
      </c>
      <c r="BM300" s="33"/>
      <c r="BN300" s="33"/>
      <c r="BO300" s="33"/>
      <c r="BP300" s="33"/>
      <c r="BQ300" s="33"/>
      <c r="BR300" s="33"/>
      <c r="BS300" s="33"/>
      <c r="BT300" s="33"/>
      <c r="BU300" s="33"/>
      <c r="BV300" s="33"/>
      <c r="BW300" s="33"/>
      <c r="BX300" s="33"/>
      <c r="BY300" s="33"/>
      <c r="BZ300" s="33"/>
      <c r="CA300" s="33"/>
      <c r="CB300" s="33"/>
      <c r="CC300" s="33"/>
      <c r="CD300" s="33"/>
      <c r="CE300" s="33"/>
      <c r="CF300" s="33"/>
      <c r="CG300" s="33"/>
      <c r="CH300" s="33"/>
      <c r="CI300" s="33"/>
      <c r="CJ300" s="33"/>
      <c r="CK300" s="33"/>
      <c r="CL300" s="33"/>
      <c r="CM300" s="26"/>
    </row>
    <row r="301" spans="1:91">
      <c r="A301" s="26"/>
      <c r="B301" s="106"/>
      <c r="C301" s="26" t="s">
        <v>158</v>
      </c>
      <c r="D301" s="30"/>
      <c r="E301" s="30"/>
      <c r="F301" s="30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  <c r="AA301" s="32"/>
      <c r="AB301" s="32"/>
      <c r="AC301" s="32"/>
      <c r="AD301" s="32"/>
      <c r="AE301" s="32"/>
      <c r="AF301" s="32"/>
      <c r="AG301" s="30"/>
      <c r="AH301" s="30"/>
      <c r="AI301" s="30"/>
      <c r="AJ301" s="30"/>
      <c r="AK301" s="30"/>
      <c r="AL301" s="30"/>
      <c r="AM301" s="30"/>
      <c r="AN301" s="30"/>
      <c r="AO301" s="30"/>
      <c r="AP301" s="30"/>
      <c r="AQ301" s="30"/>
      <c r="AR301" s="30"/>
      <c r="AS301" s="30"/>
      <c r="AT301" s="30"/>
      <c r="AU301" s="30"/>
      <c r="AV301" s="30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33" t="e">
        <f t="shared" si="34"/>
        <v>#DIV/0!</v>
      </c>
      <c r="BH301" s="33" t="e">
        <f t="shared" si="35"/>
        <v>#DIV/0!</v>
      </c>
      <c r="BI301" s="33" t="e">
        <f t="shared" si="36"/>
        <v>#DIV/0!</v>
      </c>
      <c r="BJ301" s="33" t="e">
        <f t="shared" si="37"/>
        <v>#DIV/0!</v>
      </c>
      <c r="BK301" s="33" t="e">
        <f t="shared" si="38"/>
        <v>#DIV/0!</v>
      </c>
      <c r="BL301" s="33" t="e">
        <f t="shared" si="39"/>
        <v>#DIV/0!</v>
      </c>
      <c r="BM301" s="33"/>
      <c r="BN301" s="33"/>
      <c r="BO301" s="33"/>
      <c r="BP301" s="33"/>
      <c r="BQ301" s="33"/>
      <c r="BR301" s="33"/>
      <c r="BS301" s="33"/>
      <c r="BT301" s="33"/>
      <c r="BU301" s="33"/>
      <c r="BV301" s="33"/>
      <c r="BW301" s="33"/>
      <c r="BX301" s="33"/>
      <c r="BY301" s="33"/>
      <c r="BZ301" s="33"/>
      <c r="CA301" s="33"/>
      <c r="CB301" s="33"/>
      <c r="CC301" s="33"/>
      <c r="CD301" s="33"/>
      <c r="CE301" s="33"/>
      <c r="CF301" s="33"/>
      <c r="CG301" s="33"/>
      <c r="CH301" s="33"/>
      <c r="CI301" s="33"/>
      <c r="CJ301" s="33"/>
      <c r="CK301" s="33"/>
      <c r="CL301" s="33"/>
      <c r="CM301" s="26"/>
    </row>
    <row r="302" spans="1:91">
      <c r="A302" s="26"/>
      <c r="B302" s="106"/>
      <c r="C302" s="26" t="s">
        <v>159</v>
      </c>
      <c r="D302" s="30"/>
      <c r="E302" s="30"/>
      <c r="F302" s="30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  <c r="AA302" s="32"/>
      <c r="AB302" s="32"/>
      <c r="AC302" s="32"/>
      <c r="AD302" s="32"/>
      <c r="AE302" s="32"/>
      <c r="AF302" s="32"/>
      <c r="AG302" s="30"/>
      <c r="AH302" s="30"/>
      <c r="AI302" s="30"/>
      <c r="AJ302" s="30"/>
      <c r="AK302" s="30"/>
      <c r="AL302" s="30"/>
      <c r="AM302" s="30"/>
      <c r="AN302" s="30"/>
      <c r="AO302" s="30"/>
      <c r="AP302" s="30"/>
      <c r="AQ302" s="30"/>
      <c r="AR302" s="30"/>
      <c r="AS302" s="30"/>
      <c r="AT302" s="30"/>
      <c r="AU302" s="30"/>
      <c r="AV302" s="30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33" t="e">
        <f t="shared" si="34"/>
        <v>#DIV/0!</v>
      </c>
      <c r="BH302" s="33" t="e">
        <f t="shared" si="35"/>
        <v>#DIV/0!</v>
      </c>
      <c r="BI302" s="33" t="e">
        <f t="shared" si="36"/>
        <v>#DIV/0!</v>
      </c>
      <c r="BJ302" s="33" t="e">
        <f t="shared" si="37"/>
        <v>#DIV/0!</v>
      </c>
      <c r="BK302" s="33" t="e">
        <f t="shared" si="38"/>
        <v>#DIV/0!</v>
      </c>
      <c r="BL302" s="33" t="e">
        <f t="shared" si="39"/>
        <v>#DIV/0!</v>
      </c>
      <c r="BM302" s="33"/>
      <c r="BN302" s="33"/>
      <c r="BO302" s="33"/>
      <c r="BP302" s="33"/>
      <c r="BQ302" s="33"/>
      <c r="BR302" s="33"/>
      <c r="BS302" s="33"/>
      <c r="BT302" s="33"/>
      <c r="BU302" s="33"/>
      <c r="BV302" s="33"/>
      <c r="BW302" s="33"/>
      <c r="BX302" s="33"/>
      <c r="BY302" s="33"/>
      <c r="BZ302" s="33"/>
      <c r="CA302" s="33"/>
      <c r="CB302" s="33"/>
      <c r="CC302" s="33"/>
      <c r="CD302" s="33"/>
      <c r="CE302" s="33"/>
      <c r="CF302" s="33"/>
      <c r="CG302" s="33"/>
      <c r="CH302" s="33"/>
      <c r="CI302" s="33"/>
      <c r="CJ302" s="33"/>
      <c r="CK302" s="33"/>
      <c r="CL302" s="33"/>
      <c r="CM302" s="26"/>
    </row>
    <row r="303" spans="1:91">
      <c r="A303" s="26"/>
      <c r="B303" s="106"/>
      <c r="C303" s="26" t="s">
        <v>180</v>
      </c>
      <c r="D303" s="30"/>
      <c r="E303" s="30"/>
      <c r="F303" s="30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32"/>
      <c r="AB303" s="32"/>
      <c r="AC303" s="32"/>
      <c r="AD303" s="32"/>
      <c r="AE303" s="32"/>
      <c r="AF303" s="32"/>
      <c r="AG303" s="30"/>
      <c r="AH303" s="30"/>
      <c r="AI303" s="30"/>
      <c r="AJ303" s="30"/>
      <c r="AK303" s="30"/>
      <c r="AL303" s="30"/>
      <c r="AM303" s="30"/>
      <c r="AN303" s="30"/>
      <c r="AO303" s="30"/>
      <c r="AP303" s="30"/>
      <c r="AQ303" s="30"/>
      <c r="AR303" s="30"/>
      <c r="AS303" s="30"/>
      <c r="AT303" s="30"/>
      <c r="AU303" s="30"/>
      <c r="AV303" s="30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33" t="e">
        <f t="shared" si="34"/>
        <v>#DIV/0!</v>
      </c>
      <c r="BH303" s="33" t="e">
        <f t="shared" si="35"/>
        <v>#DIV/0!</v>
      </c>
      <c r="BI303" s="33" t="e">
        <f t="shared" si="36"/>
        <v>#DIV/0!</v>
      </c>
      <c r="BJ303" s="33" t="e">
        <f t="shared" si="37"/>
        <v>#DIV/0!</v>
      </c>
      <c r="BK303" s="33" t="e">
        <f t="shared" si="38"/>
        <v>#DIV/0!</v>
      </c>
      <c r="BL303" s="33" t="e">
        <f t="shared" si="39"/>
        <v>#DIV/0!</v>
      </c>
      <c r="BM303" s="33"/>
      <c r="BN303" s="33"/>
      <c r="BO303" s="33"/>
      <c r="BP303" s="33"/>
      <c r="BQ303" s="33"/>
      <c r="BR303" s="33"/>
      <c r="BS303" s="33"/>
      <c r="BT303" s="33"/>
      <c r="BU303" s="33"/>
      <c r="BV303" s="33"/>
      <c r="BW303" s="33"/>
      <c r="BX303" s="33"/>
      <c r="BY303" s="33"/>
      <c r="BZ303" s="33"/>
      <c r="CA303" s="33"/>
      <c r="CB303" s="33"/>
      <c r="CC303" s="33"/>
      <c r="CD303" s="33"/>
      <c r="CE303" s="33"/>
      <c r="CF303" s="33"/>
      <c r="CG303" s="33"/>
      <c r="CH303" s="33"/>
      <c r="CI303" s="33"/>
      <c r="CJ303" s="33"/>
      <c r="CK303" s="33"/>
      <c r="CL303" s="33"/>
      <c r="CM303" s="26"/>
    </row>
    <row r="304" spans="1:91">
      <c r="A304" s="26"/>
      <c r="B304" s="106"/>
      <c r="C304" s="26" t="s">
        <v>181</v>
      </c>
      <c r="D304" s="30"/>
      <c r="E304" s="30"/>
      <c r="F304" s="30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2"/>
      <c r="AB304" s="32"/>
      <c r="AC304" s="32"/>
      <c r="AD304" s="32"/>
      <c r="AE304" s="32"/>
      <c r="AF304" s="32"/>
      <c r="AG304" s="30"/>
      <c r="AH304" s="30"/>
      <c r="AI304" s="30"/>
      <c r="AJ304" s="30"/>
      <c r="AK304" s="30"/>
      <c r="AL304" s="30"/>
      <c r="AM304" s="30"/>
      <c r="AN304" s="30"/>
      <c r="AO304" s="30"/>
      <c r="AP304" s="30"/>
      <c r="AQ304" s="30"/>
      <c r="AR304" s="30"/>
      <c r="AS304" s="30"/>
      <c r="AT304" s="30"/>
      <c r="AU304" s="30"/>
      <c r="AV304" s="30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33" t="e">
        <f t="shared" si="34"/>
        <v>#DIV/0!</v>
      </c>
      <c r="BH304" s="33" t="e">
        <f t="shared" si="35"/>
        <v>#DIV/0!</v>
      </c>
      <c r="BI304" s="33" t="e">
        <f t="shared" si="36"/>
        <v>#DIV/0!</v>
      </c>
      <c r="BJ304" s="33" t="e">
        <f t="shared" si="37"/>
        <v>#DIV/0!</v>
      </c>
      <c r="BK304" s="33" t="e">
        <f t="shared" si="38"/>
        <v>#DIV/0!</v>
      </c>
      <c r="BL304" s="33" t="e">
        <f t="shared" si="39"/>
        <v>#DIV/0!</v>
      </c>
      <c r="BM304" s="33"/>
      <c r="BN304" s="33"/>
      <c r="BO304" s="33"/>
      <c r="BP304" s="33"/>
      <c r="BQ304" s="33"/>
      <c r="BR304" s="33"/>
      <c r="BS304" s="33"/>
      <c r="BT304" s="33"/>
      <c r="BU304" s="33"/>
      <c r="BV304" s="33"/>
      <c r="BW304" s="33"/>
      <c r="BX304" s="33"/>
      <c r="BY304" s="33"/>
      <c r="BZ304" s="33"/>
      <c r="CA304" s="33"/>
      <c r="CB304" s="33"/>
      <c r="CC304" s="33"/>
      <c r="CD304" s="33"/>
      <c r="CE304" s="33"/>
      <c r="CF304" s="33"/>
      <c r="CG304" s="33"/>
      <c r="CH304" s="33"/>
      <c r="CI304" s="33"/>
      <c r="CJ304" s="33"/>
      <c r="CK304" s="33"/>
      <c r="CL304" s="33"/>
      <c r="CM304" s="26"/>
    </row>
    <row r="305" spans="1:91">
      <c r="A305" s="26"/>
      <c r="B305" s="106"/>
      <c r="C305" s="26" t="s">
        <v>182</v>
      </c>
      <c r="D305" s="30"/>
      <c r="E305" s="30"/>
      <c r="F305" s="30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2"/>
      <c r="AB305" s="32"/>
      <c r="AC305" s="32"/>
      <c r="AD305" s="32"/>
      <c r="AE305" s="32"/>
      <c r="AF305" s="32"/>
      <c r="AG305" s="30"/>
      <c r="AH305" s="30"/>
      <c r="AI305" s="30"/>
      <c r="AJ305" s="30"/>
      <c r="AK305" s="30"/>
      <c r="AL305" s="30"/>
      <c r="AM305" s="30"/>
      <c r="AN305" s="30"/>
      <c r="AO305" s="30"/>
      <c r="AP305" s="30"/>
      <c r="AQ305" s="30"/>
      <c r="AR305" s="30"/>
      <c r="AS305" s="30"/>
      <c r="AT305" s="30"/>
      <c r="AU305" s="30"/>
      <c r="AV305" s="30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33" t="e">
        <f t="shared" si="34"/>
        <v>#DIV/0!</v>
      </c>
      <c r="BH305" s="33" t="e">
        <f t="shared" si="35"/>
        <v>#DIV/0!</v>
      </c>
      <c r="BI305" s="33" t="e">
        <f t="shared" si="36"/>
        <v>#DIV/0!</v>
      </c>
      <c r="BJ305" s="33" t="e">
        <f t="shared" si="37"/>
        <v>#DIV/0!</v>
      </c>
      <c r="BK305" s="33" t="e">
        <f t="shared" si="38"/>
        <v>#DIV/0!</v>
      </c>
      <c r="BL305" s="33" t="e">
        <f t="shared" si="39"/>
        <v>#DIV/0!</v>
      </c>
      <c r="BM305" s="33"/>
      <c r="BN305" s="33"/>
      <c r="BO305" s="33"/>
      <c r="BP305" s="33"/>
      <c r="BQ305" s="33"/>
      <c r="BR305" s="33"/>
      <c r="BS305" s="33"/>
      <c r="BT305" s="33"/>
      <c r="BU305" s="33"/>
      <c r="BV305" s="33"/>
      <c r="BW305" s="33"/>
      <c r="BX305" s="33"/>
      <c r="BY305" s="33"/>
      <c r="BZ305" s="33"/>
      <c r="CA305" s="33"/>
      <c r="CB305" s="33"/>
      <c r="CC305" s="33"/>
      <c r="CD305" s="33"/>
      <c r="CE305" s="33"/>
      <c r="CF305" s="33"/>
      <c r="CG305" s="33"/>
      <c r="CH305" s="33"/>
      <c r="CI305" s="33"/>
      <c r="CJ305" s="33"/>
      <c r="CK305" s="33"/>
      <c r="CL305" s="33"/>
      <c r="CM305" s="26"/>
    </row>
    <row r="306" spans="1:91">
      <c r="A306" s="26"/>
      <c r="B306" s="107"/>
      <c r="C306" s="26" t="s">
        <v>183</v>
      </c>
      <c r="D306" s="30"/>
      <c r="E306" s="30"/>
      <c r="F306" s="30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  <c r="AA306" s="32"/>
      <c r="AB306" s="32"/>
      <c r="AC306" s="32"/>
      <c r="AD306" s="32"/>
      <c r="AE306" s="32"/>
      <c r="AF306" s="32"/>
      <c r="AG306" s="30"/>
      <c r="AH306" s="30"/>
      <c r="AI306" s="30"/>
      <c r="AJ306" s="30"/>
      <c r="AK306" s="30"/>
      <c r="AL306" s="30"/>
      <c r="AM306" s="30"/>
      <c r="AN306" s="30"/>
      <c r="AO306" s="30"/>
      <c r="AP306" s="30"/>
      <c r="AQ306" s="30"/>
      <c r="AR306" s="30"/>
      <c r="AS306" s="30"/>
      <c r="AT306" s="30"/>
      <c r="AU306" s="30"/>
      <c r="AV306" s="30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33" t="e">
        <f t="shared" si="34"/>
        <v>#DIV/0!</v>
      </c>
      <c r="BH306" s="33" t="e">
        <f t="shared" si="35"/>
        <v>#DIV/0!</v>
      </c>
      <c r="BI306" s="33" t="e">
        <f t="shared" si="36"/>
        <v>#DIV/0!</v>
      </c>
      <c r="BJ306" s="33" t="e">
        <f t="shared" si="37"/>
        <v>#DIV/0!</v>
      </c>
      <c r="BK306" s="33" t="e">
        <f t="shared" si="38"/>
        <v>#DIV/0!</v>
      </c>
      <c r="BL306" s="33" t="e">
        <f t="shared" si="39"/>
        <v>#DIV/0!</v>
      </c>
      <c r="BM306" s="33"/>
      <c r="BN306" s="33"/>
      <c r="BO306" s="33"/>
      <c r="BP306" s="33"/>
      <c r="BQ306" s="33"/>
      <c r="BR306" s="33"/>
      <c r="BS306" s="33"/>
      <c r="BT306" s="33"/>
      <c r="BU306" s="33"/>
      <c r="BV306" s="33"/>
      <c r="BW306" s="33"/>
      <c r="BX306" s="33"/>
      <c r="BY306" s="33"/>
      <c r="BZ306" s="33"/>
      <c r="CA306" s="33"/>
      <c r="CB306" s="33"/>
      <c r="CC306" s="33"/>
      <c r="CD306" s="33"/>
      <c r="CE306" s="33"/>
      <c r="CF306" s="33"/>
      <c r="CG306" s="33"/>
      <c r="CH306" s="33"/>
      <c r="CI306" s="33"/>
      <c r="CJ306" s="33"/>
      <c r="CK306" s="33"/>
      <c r="CL306" s="33"/>
      <c r="CM306" s="26"/>
    </row>
    <row r="307" spans="1:91">
      <c r="A307" s="26"/>
      <c r="B307" s="105" t="s">
        <v>287</v>
      </c>
      <c r="C307" s="26" t="s">
        <v>152</v>
      </c>
      <c r="D307" s="30"/>
      <c r="E307" s="30"/>
      <c r="F307" s="30"/>
      <c r="G307" s="31">
        <v>65135865</v>
      </c>
      <c r="H307" s="31">
        <v>46492895</v>
      </c>
      <c r="I307" s="31">
        <v>6161369</v>
      </c>
      <c r="J307" s="31">
        <v>63802346</v>
      </c>
      <c r="K307" s="31">
        <v>46000176</v>
      </c>
      <c r="L307" s="31">
        <v>6128771</v>
      </c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2">
        <v>66292517</v>
      </c>
      <c r="AB307" s="32">
        <v>47869986</v>
      </c>
      <c r="AC307" s="32">
        <v>8535856</v>
      </c>
      <c r="AD307" s="32">
        <v>64996504</v>
      </c>
      <c r="AE307" s="32">
        <v>47429620</v>
      </c>
      <c r="AF307" s="32">
        <v>8639462</v>
      </c>
      <c r="AG307" s="30"/>
      <c r="AH307" s="30"/>
      <c r="AI307" s="30"/>
      <c r="AJ307" s="30"/>
      <c r="AK307" s="30"/>
      <c r="AL307" s="30"/>
      <c r="AM307" s="30"/>
      <c r="AN307" s="30"/>
      <c r="AO307" s="30"/>
      <c r="AP307" s="30"/>
      <c r="AQ307" s="30"/>
      <c r="AR307" s="30"/>
      <c r="AS307" s="30"/>
      <c r="AT307" s="30"/>
      <c r="AU307" s="30"/>
      <c r="AV307" s="30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33">
        <f t="shared" si="34"/>
        <v>-1.7447700771415886E-2</v>
      </c>
      <c r="BH307" s="33">
        <f t="shared" si="35"/>
        <v>-2.876731570383162E-2</v>
      </c>
      <c r="BI307" s="33">
        <f t="shared" si="36"/>
        <v>-0.27817795895338437</v>
      </c>
      <c r="BJ307" s="33">
        <f t="shared" si="37"/>
        <v>-1.8372649704359478E-2</v>
      </c>
      <c r="BK307" s="33">
        <f t="shared" si="38"/>
        <v>-3.0138213209382703E-2</v>
      </c>
      <c r="BL307" s="33">
        <f t="shared" si="39"/>
        <v>-0.2906073317991329</v>
      </c>
      <c r="BM307" s="33"/>
      <c r="BN307" s="33"/>
      <c r="BO307" s="33"/>
      <c r="BP307" s="33"/>
      <c r="BQ307" s="33"/>
      <c r="BR307" s="33"/>
      <c r="BS307" s="33"/>
      <c r="BT307" s="33"/>
      <c r="BU307" s="33"/>
      <c r="BV307" s="33"/>
      <c r="BW307" s="33"/>
      <c r="BX307" s="33"/>
      <c r="BY307" s="33"/>
      <c r="BZ307" s="33"/>
      <c r="CA307" s="33"/>
      <c r="CB307" s="33"/>
      <c r="CC307" s="33"/>
      <c r="CD307" s="33"/>
      <c r="CE307" s="33"/>
      <c r="CF307" s="33"/>
      <c r="CG307" s="33"/>
      <c r="CH307" s="33"/>
      <c r="CI307" s="33"/>
      <c r="CJ307" s="33"/>
      <c r="CK307" s="33"/>
      <c r="CL307" s="33"/>
      <c r="CM307" s="26"/>
    </row>
    <row r="308" spans="1:91">
      <c r="A308" s="26"/>
      <c r="B308" s="106"/>
      <c r="C308" s="26" t="s">
        <v>153</v>
      </c>
      <c r="D308" s="30"/>
      <c r="E308" s="30"/>
      <c r="F308" s="30"/>
      <c r="G308" s="31">
        <v>29678947</v>
      </c>
      <c r="H308" s="31">
        <v>21659584</v>
      </c>
      <c r="I308" s="31">
        <v>2740188</v>
      </c>
      <c r="J308" s="31">
        <v>29679083</v>
      </c>
      <c r="K308" s="31">
        <v>21740287</v>
      </c>
      <c r="L308" s="31">
        <v>2755322</v>
      </c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2">
        <v>30168492</v>
      </c>
      <c r="AB308" s="32">
        <v>22272260</v>
      </c>
      <c r="AC308" s="32">
        <v>3799972</v>
      </c>
      <c r="AD308" s="32">
        <v>30145608</v>
      </c>
      <c r="AE308" s="32">
        <v>22352716</v>
      </c>
      <c r="AF308" s="32">
        <v>3844487</v>
      </c>
      <c r="AG308" s="30"/>
      <c r="AH308" s="30"/>
      <c r="AI308" s="30"/>
      <c r="AJ308" s="30"/>
      <c r="AK308" s="30"/>
      <c r="AL308" s="30"/>
      <c r="AM308" s="30"/>
      <c r="AN308" s="30"/>
      <c r="AO308" s="30"/>
      <c r="AP308" s="30"/>
      <c r="AQ308" s="30"/>
      <c r="AR308" s="30"/>
      <c r="AS308" s="30"/>
      <c r="AT308" s="30"/>
      <c r="AU308" s="30"/>
      <c r="AV308" s="30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33">
        <f t="shared" si="34"/>
        <v>-1.6227029179980201E-2</v>
      </c>
      <c r="BH308" s="33">
        <f t="shared" si="35"/>
        <v>-2.7508479157481114E-2</v>
      </c>
      <c r="BI308" s="33">
        <f t="shared" si="36"/>
        <v>-0.27889258131375705</v>
      </c>
      <c r="BJ308" s="33">
        <f t="shared" si="37"/>
        <v>-1.5475720376911917E-2</v>
      </c>
      <c r="BK308" s="33">
        <f t="shared" si="38"/>
        <v>-2.7398415476669546E-2</v>
      </c>
      <c r="BL308" s="33">
        <f t="shared" si="39"/>
        <v>-0.28330567901517156</v>
      </c>
      <c r="BM308" s="33"/>
      <c r="BN308" s="33"/>
      <c r="BO308" s="33"/>
      <c r="BP308" s="33"/>
      <c r="BQ308" s="33"/>
      <c r="BR308" s="33"/>
      <c r="BS308" s="33"/>
      <c r="BT308" s="33"/>
      <c r="BU308" s="33"/>
      <c r="BV308" s="33"/>
      <c r="BW308" s="33"/>
      <c r="BX308" s="33"/>
      <c r="BY308" s="33"/>
      <c r="BZ308" s="33"/>
      <c r="CA308" s="33"/>
      <c r="CB308" s="33"/>
      <c r="CC308" s="33"/>
      <c r="CD308" s="33"/>
      <c r="CE308" s="33"/>
      <c r="CF308" s="33"/>
      <c r="CG308" s="33"/>
      <c r="CH308" s="33"/>
      <c r="CI308" s="33"/>
      <c r="CJ308" s="33"/>
      <c r="CK308" s="33"/>
      <c r="CL308" s="33"/>
      <c r="CM308" s="26"/>
    </row>
    <row r="309" spans="1:91">
      <c r="A309" s="26"/>
      <c r="B309" s="106"/>
      <c r="C309" s="26" t="s">
        <v>154</v>
      </c>
      <c r="D309" s="30"/>
      <c r="E309" s="30"/>
      <c r="F309" s="30"/>
      <c r="G309" s="31">
        <v>14818323</v>
      </c>
      <c r="H309" s="31">
        <v>11123134</v>
      </c>
      <c r="I309" s="31">
        <v>1216047</v>
      </c>
      <c r="J309" s="31">
        <v>14821144</v>
      </c>
      <c r="K309" s="31">
        <v>11162268</v>
      </c>
      <c r="L309" s="31">
        <v>1218827</v>
      </c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2">
        <v>14913053</v>
      </c>
      <c r="AB309" s="32">
        <v>11315797</v>
      </c>
      <c r="AC309" s="32">
        <v>1690664</v>
      </c>
      <c r="AD309" s="32">
        <v>14948340</v>
      </c>
      <c r="AE309" s="32">
        <v>11382323</v>
      </c>
      <c r="AF309" s="32">
        <v>1714011</v>
      </c>
      <c r="AG309" s="30"/>
      <c r="AH309" s="30"/>
      <c r="AI309" s="30"/>
      <c r="AJ309" s="30"/>
      <c r="AK309" s="30"/>
      <c r="AL309" s="30"/>
      <c r="AM309" s="30"/>
      <c r="AN309" s="30"/>
      <c r="AO309" s="30"/>
      <c r="AP309" s="30"/>
      <c r="AQ309" s="30"/>
      <c r="AR309" s="30"/>
      <c r="AS309" s="30"/>
      <c r="AT309" s="30"/>
      <c r="AU309" s="30"/>
      <c r="AV309" s="30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33">
        <f t="shared" si="34"/>
        <v>-6.3521533786542461E-3</v>
      </c>
      <c r="BH309" s="33">
        <f t="shared" si="35"/>
        <v>-1.7026021233855659E-2</v>
      </c>
      <c r="BI309" s="33">
        <f t="shared" si="36"/>
        <v>-0.28072816360909092</v>
      </c>
      <c r="BJ309" s="33">
        <f t="shared" si="37"/>
        <v>-8.5090384617957371E-3</v>
      </c>
      <c r="BK309" s="33">
        <f t="shared" si="38"/>
        <v>-1.9333048271429343E-2</v>
      </c>
      <c r="BL309" s="33">
        <f t="shared" si="39"/>
        <v>-0.28890363014006326</v>
      </c>
      <c r="BM309" s="33"/>
      <c r="BN309" s="33"/>
      <c r="BO309" s="33"/>
      <c r="BP309" s="33"/>
      <c r="BQ309" s="33"/>
      <c r="BR309" s="33"/>
      <c r="BS309" s="33"/>
      <c r="BT309" s="33"/>
      <c r="BU309" s="33"/>
      <c r="BV309" s="33"/>
      <c r="BW309" s="33"/>
      <c r="BX309" s="33"/>
      <c r="BY309" s="33"/>
      <c r="BZ309" s="33"/>
      <c r="CA309" s="33"/>
      <c r="CB309" s="33"/>
      <c r="CC309" s="33"/>
      <c r="CD309" s="33"/>
      <c r="CE309" s="33"/>
      <c r="CF309" s="33"/>
      <c r="CG309" s="33"/>
      <c r="CH309" s="33"/>
      <c r="CI309" s="33"/>
      <c r="CJ309" s="33"/>
      <c r="CK309" s="33"/>
      <c r="CL309" s="33"/>
      <c r="CM309" s="26"/>
    </row>
    <row r="310" spans="1:91">
      <c r="A310" s="26"/>
      <c r="B310" s="106"/>
      <c r="C310" s="26" t="s">
        <v>155</v>
      </c>
      <c r="D310" s="30"/>
      <c r="E310" s="30"/>
      <c r="F310" s="30"/>
      <c r="G310" s="31">
        <v>7592884</v>
      </c>
      <c r="H310" s="31">
        <v>5850613</v>
      </c>
      <c r="I310" s="31">
        <v>517817</v>
      </c>
      <c r="J310" s="31">
        <v>7640696</v>
      </c>
      <c r="K310" s="31">
        <v>5902861</v>
      </c>
      <c r="L310" s="31">
        <v>516430</v>
      </c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2">
        <v>7702434</v>
      </c>
      <c r="AB310" s="32">
        <v>5990852</v>
      </c>
      <c r="AC310" s="32">
        <v>752777</v>
      </c>
      <c r="AD310" s="32">
        <v>7732155</v>
      </c>
      <c r="AE310" s="32">
        <v>6035717</v>
      </c>
      <c r="AF310" s="32">
        <v>755486</v>
      </c>
      <c r="AG310" s="30"/>
      <c r="AH310" s="30"/>
      <c r="AI310" s="30"/>
      <c r="AJ310" s="30"/>
      <c r="AK310" s="30"/>
      <c r="AL310" s="30"/>
      <c r="AM310" s="30"/>
      <c r="AN310" s="30"/>
      <c r="AO310" s="30"/>
      <c r="AP310" s="30"/>
      <c r="AQ310" s="30"/>
      <c r="AR310" s="30"/>
      <c r="AS310" s="30"/>
      <c r="AT310" s="30"/>
      <c r="AU310" s="30"/>
      <c r="AV310" s="30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33">
        <f t="shared" si="34"/>
        <v>-1.4222776852096386E-2</v>
      </c>
      <c r="BH310" s="33">
        <f t="shared" si="35"/>
        <v>-2.3408857371205349E-2</v>
      </c>
      <c r="BI310" s="33">
        <f t="shared" si="36"/>
        <v>-0.31212430772991206</v>
      </c>
      <c r="BJ310" s="33">
        <f t="shared" si="37"/>
        <v>-1.1828397128614165E-2</v>
      </c>
      <c r="BK310" s="33">
        <f t="shared" si="38"/>
        <v>-2.2011635071690683E-2</v>
      </c>
      <c r="BL310" s="33">
        <f t="shared" si="39"/>
        <v>-0.31642677693564147</v>
      </c>
      <c r="BM310" s="33"/>
      <c r="BN310" s="33"/>
      <c r="BO310" s="33"/>
      <c r="BP310" s="33"/>
      <c r="BQ310" s="33"/>
      <c r="BR310" s="33"/>
      <c r="BS310" s="33"/>
      <c r="BT310" s="33"/>
      <c r="BU310" s="33"/>
      <c r="BV310" s="33"/>
      <c r="BW310" s="33"/>
      <c r="BX310" s="33"/>
      <c r="BY310" s="33"/>
      <c r="BZ310" s="33"/>
      <c r="CA310" s="33"/>
      <c r="CB310" s="33"/>
      <c r="CC310" s="33"/>
      <c r="CD310" s="33"/>
      <c r="CE310" s="33"/>
      <c r="CF310" s="33"/>
      <c r="CG310" s="33"/>
      <c r="CH310" s="33"/>
      <c r="CI310" s="33"/>
      <c r="CJ310" s="33"/>
      <c r="CK310" s="33"/>
      <c r="CL310" s="33"/>
      <c r="CM310" s="26"/>
    </row>
    <row r="311" spans="1:91">
      <c r="A311" s="26"/>
      <c r="B311" s="106"/>
      <c r="C311" s="26" t="s">
        <v>160</v>
      </c>
      <c r="D311" s="30"/>
      <c r="E311" s="30"/>
      <c r="F311" s="30"/>
      <c r="G311" s="31">
        <v>102220648</v>
      </c>
      <c r="H311" s="31">
        <v>81749090</v>
      </c>
      <c r="I311" s="31">
        <v>7554632</v>
      </c>
      <c r="J311" s="31">
        <v>101085257</v>
      </c>
      <c r="K311" s="31">
        <v>81240617</v>
      </c>
      <c r="L311" s="31">
        <v>7556997</v>
      </c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  <c r="AA311" s="32">
        <v>105404351</v>
      </c>
      <c r="AB311" s="32">
        <v>85267427</v>
      </c>
      <c r="AC311" s="32">
        <v>12721909</v>
      </c>
      <c r="AD311" s="32">
        <v>104243614</v>
      </c>
      <c r="AE311" s="32">
        <v>84759554</v>
      </c>
      <c r="AF311" s="32">
        <v>12791112</v>
      </c>
      <c r="AG311" s="30"/>
      <c r="AH311" s="30"/>
      <c r="AI311" s="30"/>
      <c r="AJ311" s="30"/>
      <c r="AK311" s="30"/>
      <c r="AL311" s="30"/>
      <c r="AM311" s="30"/>
      <c r="AN311" s="30"/>
      <c r="AO311" s="30"/>
      <c r="AP311" s="30"/>
      <c r="AQ311" s="30"/>
      <c r="AR311" s="30"/>
      <c r="AS311" s="30"/>
      <c r="AT311" s="30"/>
      <c r="AU311" s="30"/>
      <c r="AV311" s="30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33">
        <f t="shared" si="34"/>
        <v>-3.0204663942193455E-2</v>
      </c>
      <c r="BH311" s="33">
        <f t="shared" si="35"/>
        <v>-4.1262380299103008E-2</v>
      </c>
      <c r="BI311" s="33">
        <f t="shared" si="36"/>
        <v>-0.40617151089510228</v>
      </c>
      <c r="BJ311" s="33">
        <f t="shared" si="37"/>
        <v>-3.0297846350568758E-2</v>
      </c>
      <c r="BK311" s="33">
        <f t="shared" si="38"/>
        <v>-4.1516700288441788E-2</v>
      </c>
      <c r="BL311" s="33">
        <f t="shared" si="39"/>
        <v>-0.40919937218906377</v>
      </c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  <c r="CJ311" s="33"/>
      <c r="CK311" s="33"/>
      <c r="CL311" s="33"/>
      <c r="CM311" s="26"/>
    </row>
    <row r="312" spans="1:91">
      <c r="A312" s="26"/>
      <c r="B312" s="106"/>
      <c r="C312" s="26" t="s">
        <v>161</v>
      </c>
      <c r="D312" s="30"/>
      <c r="E312" s="30"/>
      <c r="F312" s="30"/>
      <c r="G312" s="31">
        <v>39615713</v>
      </c>
      <c r="H312" s="31">
        <v>31754401</v>
      </c>
      <c r="I312" s="31">
        <v>2612131</v>
      </c>
      <c r="J312" s="31">
        <v>39481798</v>
      </c>
      <c r="K312" s="31">
        <v>31785725</v>
      </c>
      <c r="L312" s="31">
        <v>2622964</v>
      </c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  <c r="AA312" s="32">
        <v>40486855</v>
      </c>
      <c r="AB312" s="32">
        <v>32761125</v>
      </c>
      <c r="AC312" s="32">
        <v>4249319</v>
      </c>
      <c r="AD312" s="32">
        <v>40368571</v>
      </c>
      <c r="AE312" s="32">
        <v>32790687</v>
      </c>
      <c r="AF312" s="32">
        <v>4277099</v>
      </c>
      <c r="AG312" s="30"/>
      <c r="AH312" s="30"/>
      <c r="AI312" s="30"/>
      <c r="AJ312" s="30"/>
      <c r="AK312" s="30"/>
      <c r="AL312" s="30"/>
      <c r="AM312" s="30"/>
      <c r="AN312" s="30"/>
      <c r="AO312" s="30"/>
      <c r="AP312" s="30"/>
      <c r="AQ312" s="30"/>
      <c r="AR312" s="30"/>
      <c r="AS312" s="30"/>
      <c r="AT312" s="30"/>
      <c r="AU312" s="30"/>
      <c r="AV312" s="30"/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33">
        <f t="shared" si="34"/>
        <v>-2.1516662630377215E-2</v>
      </c>
      <c r="BH312" s="33">
        <f t="shared" si="35"/>
        <v>-3.0729225568413732E-2</v>
      </c>
      <c r="BI312" s="33">
        <f t="shared" si="36"/>
        <v>-0.38528244172772153</v>
      </c>
      <c r="BJ312" s="33">
        <f t="shared" si="37"/>
        <v>-2.1966915796945097E-2</v>
      </c>
      <c r="BK312" s="33">
        <f t="shared" si="38"/>
        <v>-3.0647787281797401E-2</v>
      </c>
      <c r="BL312" s="33">
        <f t="shared" si="39"/>
        <v>-0.38674227554704721</v>
      </c>
      <c r="BM312" s="33"/>
      <c r="BN312" s="33"/>
      <c r="BO312" s="33"/>
      <c r="BP312" s="33"/>
      <c r="BQ312" s="33"/>
      <c r="BR312" s="33"/>
      <c r="BS312" s="33"/>
      <c r="BT312" s="33"/>
      <c r="BU312" s="33"/>
      <c r="BV312" s="33"/>
      <c r="BW312" s="33"/>
      <c r="BX312" s="33"/>
      <c r="BY312" s="33"/>
      <c r="BZ312" s="33"/>
      <c r="CA312" s="33"/>
      <c r="CB312" s="33"/>
      <c r="CC312" s="33"/>
      <c r="CD312" s="33"/>
      <c r="CE312" s="33"/>
      <c r="CF312" s="33"/>
      <c r="CG312" s="33"/>
      <c r="CH312" s="33"/>
      <c r="CI312" s="33"/>
      <c r="CJ312" s="33"/>
      <c r="CK312" s="33"/>
      <c r="CL312" s="33"/>
      <c r="CM312" s="26"/>
    </row>
    <row r="313" spans="1:91">
      <c r="A313" s="26"/>
      <c r="B313" s="106"/>
      <c r="C313" s="26" t="s">
        <v>162</v>
      </c>
      <c r="D313" s="30"/>
      <c r="E313" s="30"/>
      <c r="F313" s="30"/>
      <c r="G313" s="31">
        <v>16792121</v>
      </c>
      <c r="H313" s="31">
        <v>13505433</v>
      </c>
      <c r="I313" s="31">
        <v>945070</v>
      </c>
      <c r="J313" s="31">
        <v>16791686</v>
      </c>
      <c r="K313" s="31">
        <v>13534703</v>
      </c>
      <c r="L313" s="31">
        <v>952105</v>
      </c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2">
        <v>17057440</v>
      </c>
      <c r="AB313" s="32">
        <v>13815558</v>
      </c>
      <c r="AC313" s="32">
        <v>1474268</v>
      </c>
      <c r="AD313" s="32">
        <v>17082062</v>
      </c>
      <c r="AE313" s="32">
        <v>13860963</v>
      </c>
      <c r="AF313" s="32">
        <v>1487024</v>
      </c>
      <c r="AG313" s="30"/>
      <c r="AH313" s="30"/>
      <c r="AI313" s="30"/>
      <c r="AJ313" s="30"/>
      <c r="AK313" s="30"/>
      <c r="AL313" s="30"/>
      <c r="AM313" s="30"/>
      <c r="AN313" s="30"/>
      <c r="AO313" s="30"/>
      <c r="AP313" s="30"/>
      <c r="AQ313" s="30"/>
      <c r="AR313" s="30"/>
      <c r="AS313" s="30"/>
      <c r="AT313" s="30"/>
      <c r="AU313" s="30"/>
      <c r="AV313" s="30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33">
        <f t="shared" si="34"/>
        <v>-1.5554444277687596E-2</v>
      </c>
      <c r="BH313" s="33">
        <f t="shared" si="35"/>
        <v>-2.2447518949288869E-2</v>
      </c>
      <c r="BI313" s="33">
        <f t="shared" si="36"/>
        <v>-0.35895644482549982</v>
      </c>
      <c r="BJ313" s="33">
        <f t="shared" si="37"/>
        <v>-1.6998884560892047E-2</v>
      </c>
      <c r="BK313" s="33">
        <f t="shared" si="38"/>
        <v>-2.353804710394225E-2</v>
      </c>
      <c r="BL313" s="33">
        <f t="shared" si="39"/>
        <v>-0.35972452361226182</v>
      </c>
      <c r="BM313" s="33"/>
      <c r="BN313" s="33"/>
      <c r="BO313" s="33"/>
      <c r="BP313" s="33"/>
      <c r="BQ313" s="33"/>
      <c r="BR313" s="33"/>
      <c r="BS313" s="33"/>
      <c r="BT313" s="33"/>
      <c r="BU313" s="33"/>
      <c r="BV313" s="33"/>
      <c r="BW313" s="33"/>
      <c r="BX313" s="33"/>
      <c r="BY313" s="33"/>
      <c r="BZ313" s="33"/>
      <c r="CA313" s="33"/>
      <c r="CB313" s="33"/>
      <c r="CC313" s="33"/>
      <c r="CD313" s="33"/>
      <c r="CE313" s="33"/>
      <c r="CF313" s="33"/>
      <c r="CG313" s="33"/>
      <c r="CH313" s="33"/>
      <c r="CI313" s="33"/>
      <c r="CJ313" s="33"/>
      <c r="CK313" s="33"/>
      <c r="CL313" s="33"/>
      <c r="CM313" s="26"/>
    </row>
    <row r="314" spans="1:91">
      <c r="A314" s="26"/>
      <c r="B314" s="106"/>
      <c r="C314" s="26" t="s">
        <v>163</v>
      </c>
      <c r="D314" s="30"/>
      <c r="E314" s="30"/>
      <c r="F314" s="30"/>
      <c r="G314" s="31">
        <v>7476613</v>
      </c>
      <c r="H314" s="31">
        <v>6009962</v>
      </c>
      <c r="I314" s="31">
        <v>340282</v>
      </c>
      <c r="J314" s="31">
        <v>7523035</v>
      </c>
      <c r="K314" s="31">
        <v>6052223</v>
      </c>
      <c r="L314" s="31">
        <v>340509</v>
      </c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2">
        <v>7617889</v>
      </c>
      <c r="AB314" s="32">
        <v>6159822</v>
      </c>
      <c r="AC314" s="32">
        <v>543962</v>
      </c>
      <c r="AD314" s="32">
        <v>7642560</v>
      </c>
      <c r="AE314" s="32">
        <v>6187206</v>
      </c>
      <c r="AF314" s="32">
        <v>543832</v>
      </c>
      <c r="AG314" s="30"/>
      <c r="AH314" s="30"/>
      <c r="AI314" s="30"/>
      <c r="AJ314" s="30"/>
      <c r="AK314" s="30"/>
      <c r="AL314" s="30"/>
      <c r="AM314" s="30"/>
      <c r="AN314" s="30"/>
      <c r="AO314" s="30"/>
      <c r="AP314" s="30"/>
      <c r="AQ314" s="30"/>
      <c r="AR314" s="30"/>
      <c r="AS314" s="30"/>
      <c r="AT314" s="30"/>
      <c r="AU314" s="30"/>
      <c r="AV314" s="30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33">
        <f t="shared" si="34"/>
        <v>-1.854529515985337E-2</v>
      </c>
      <c r="BH314" s="33">
        <f t="shared" si="35"/>
        <v>-2.4328625080400013E-2</v>
      </c>
      <c r="BI314" s="33">
        <f t="shared" si="36"/>
        <v>-0.37443792029590306</v>
      </c>
      <c r="BJ314" s="33">
        <f t="shared" si="37"/>
        <v>-1.563939308294604E-2</v>
      </c>
      <c r="BK314" s="33">
        <f t="shared" si="38"/>
        <v>-2.1816470956357414E-2</v>
      </c>
      <c r="BL314" s="33">
        <f t="shared" si="39"/>
        <v>-0.37387097485988319</v>
      </c>
      <c r="BM314" s="33"/>
      <c r="BN314" s="33"/>
      <c r="BO314" s="33"/>
      <c r="BP314" s="33"/>
      <c r="BQ314" s="33"/>
      <c r="BR314" s="33"/>
      <c r="BS314" s="33"/>
      <c r="BT314" s="33"/>
      <c r="BU314" s="33"/>
      <c r="BV314" s="33"/>
      <c r="BW314" s="33"/>
      <c r="BX314" s="33"/>
      <c r="BY314" s="33"/>
      <c r="BZ314" s="33"/>
      <c r="CA314" s="33"/>
      <c r="CB314" s="33"/>
      <c r="CC314" s="33"/>
      <c r="CD314" s="33"/>
      <c r="CE314" s="33"/>
      <c r="CF314" s="33"/>
      <c r="CG314" s="33"/>
      <c r="CH314" s="33"/>
      <c r="CI314" s="33"/>
      <c r="CJ314" s="33"/>
      <c r="CK314" s="33"/>
      <c r="CL314" s="33"/>
      <c r="CM314" s="26"/>
    </row>
    <row r="315" spans="1:91">
      <c r="A315" s="26"/>
      <c r="B315" s="106"/>
      <c r="C315" s="26" t="s">
        <v>144</v>
      </c>
      <c r="D315" s="30"/>
      <c r="E315" s="30"/>
      <c r="F315" s="30"/>
      <c r="G315" s="31">
        <v>291788110</v>
      </c>
      <c r="H315" s="31">
        <v>235165249</v>
      </c>
      <c r="I315" s="31">
        <v>20526267</v>
      </c>
      <c r="J315" s="31">
        <v>292048863</v>
      </c>
      <c r="K315" s="31">
        <v>236337992</v>
      </c>
      <c r="L315" s="31">
        <v>20621854</v>
      </c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2">
        <v>296212967</v>
      </c>
      <c r="AB315" s="32">
        <v>241111587</v>
      </c>
      <c r="AC315" s="32">
        <v>36499373</v>
      </c>
      <c r="AD315" s="32">
        <v>295562366</v>
      </c>
      <c r="AE315" s="32">
        <v>241489269</v>
      </c>
      <c r="AF315" s="32">
        <v>36796853</v>
      </c>
      <c r="AG315" s="30"/>
      <c r="AH315" s="30"/>
      <c r="AI315" s="30"/>
      <c r="AJ315" s="30"/>
      <c r="AK315" s="30"/>
      <c r="AL315" s="30"/>
      <c r="AM315" s="30"/>
      <c r="AN315" s="30"/>
      <c r="AO315" s="30"/>
      <c r="AP315" s="30"/>
      <c r="AQ315" s="30"/>
      <c r="AR315" s="30"/>
      <c r="AS315" s="30"/>
      <c r="AT315" s="30"/>
      <c r="AU315" s="30"/>
      <c r="AV315" s="30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33">
        <f t="shared" si="34"/>
        <v>-1.4938093510268202E-2</v>
      </c>
      <c r="BH315" s="33">
        <f t="shared" si="35"/>
        <v>-2.4662182659848653E-2</v>
      </c>
      <c r="BI315" s="33">
        <f t="shared" si="36"/>
        <v>-0.43762686005592477</v>
      </c>
      <c r="BJ315" s="33">
        <f t="shared" si="37"/>
        <v>-1.1887518182879919E-2</v>
      </c>
      <c r="BK315" s="33">
        <f t="shared" si="38"/>
        <v>-2.1331287395631615E-2</v>
      </c>
      <c r="BL315" s="33">
        <f t="shared" si="39"/>
        <v>-0.43957560718575583</v>
      </c>
      <c r="BM315" s="33"/>
      <c r="BN315" s="33"/>
      <c r="BO315" s="33"/>
      <c r="BP315" s="33"/>
      <c r="BQ315" s="33"/>
      <c r="BR315" s="33"/>
      <c r="BS315" s="33"/>
      <c r="BT315" s="33"/>
      <c r="BU315" s="33"/>
      <c r="BV315" s="33"/>
      <c r="BW315" s="33"/>
      <c r="BX315" s="33"/>
      <c r="BY315" s="33"/>
      <c r="BZ315" s="33"/>
      <c r="CA315" s="33"/>
      <c r="CB315" s="33"/>
      <c r="CC315" s="33"/>
      <c r="CD315" s="33"/>
      <c r="CE315" s="33"/>
      <c r="CF315" s="33"/>
      <c r="CG315" s="33"/>
      <c r="CH315" s="33"/>
      <c r="CI315" s="33"/>
      <c r="CJ315" s="33"/>
      <c r="CK315" s="33"/>
      <c r="CL315" s="33"/>
      <c r="CM315" s="26"/>
    </row>
    <row r="316" spans="1:91">
      <c r="A316" s="26"/>
      <c r="B316" s="106"/>
      <c r="C316" s="26" t="s">
        <v>145</v>
      </c>
      <c r="D316" s="30"/>
      <c r="E316" s="30"/>
      <c r="F316" s="30"/>
      <c r="G316" s="31">
        <v>73051283</v>
      </c>
      <c r="H316" s="31">
        <v>56717167</v>
      </c>
      <c r="I316" s="31">
        <v>5815797</v>
      </c>
      <c r="J316" s="31">
        <v>72804509</v>
      </c>
      <c r="K316" s="31">
        <v>56803917</v>
      </c>
      <c r="L316" s="31">
        <v>5852976</v>
      </c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2">
        <v>74181177</v>
      </c>
      <c r="AB316" s="32">
        <v>58088163</v>
      </c>
      <c r="AC316" s="32">
        <v>8479098</v>
      </c>
      <c r="AD316" s="32">
        <v>73890102</v>
      </c>
      <c r="AE316" s="32">
        <v>58140900</v>
      </c>
      <c r="AF316" s="32">
        <v>8552080</v>
      </c>
      <c r="AG316" s="30"/>
      <c r="AH316" s="30"/>
      <c r="AI316" s="30"/>
      <c r="AJ316" s="30"/>
      <c r="AK316" s="30"/>
      <c r="AL316" s="30"/>
      <c r="AM316" s="30"/>
      <c r="AN316" s="30"/>
      <c r="AO316" s="30"/>
      <c r="AP316" s="30"/>
      <c r="AQ316" s="30"/>
      <c r="AR316" s="30"/>
      <c r="AS316" s="30"/>
      <c r="AT316" s="30"/>
      <c r="AU316" s="30"/>
      <c r="AV316" s="30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33">
        <f t="shared" si="34"/>
        <v>-1.5231545867760987E-2</v>
      </c>
      <c r="BH316" s="33">
        <f t="shared" si="35"/>
        <v>-2.3601985829711958E-2</v>
      </c>
      <c r="BI316" s="33">
        <f t="shared" si="36"/>
        <v>-0.31410192452074503</v>
      </c>
      <c r="BJ316" s="33">
        <f t="shared" si="37"/>
        <v>-1.4691994876390835E-2</v>
      </c>
      <c r="BK316" s="33">
        <f t="shared" si="38"/>
        <v>-2.2995567664071292E-2</v>
      </c>
      <c r="BL316" s="33">
        <f t="shared" si="39"/>
        <v>-0.31560789889711038</v>
      </c>
      <c r="BM316" s="33"/>
      <c r="BN316" s="33"/>
      <c r="BO316" s="33"/>
      <c r="BP316" s="33"/>
      <c r="BQ316" s="33"/>
      <c r="BR316" s="33"/>
      <c r="BS316" s="33"/>
      <c r="BT316" s="33"/>
      <c r="BU316" s="33"/>
      <c r="BV316" s="33"/>
      <c r="BW316" s="33"/>
      <c r="BX316" s="33"/>
      <c r="BY316" s="33"/>
      <c r="BZ316" s="33"/>
      <c r="CA316" s="33"/>
      <c r="CB316" s="33"/>
      <c r="CC316" s="33"/>
      <c r="CD316" s="33"/>
      <c r="CE316" s="33"/>
      <c r="CF316" s="33"/>
      <c r="CG316" s="33"/>
      <c r="CH316" s="33"/>
      <c r="CI316" s="33"/>
      <c r="CJ316" s="33"/>
      <c r="CK316" s="33"/>
      <c r="CL316" s="33"/>
      <c r="CM316" s="26"/>
    </row>
    <row r="317" spans="1:91">
      <c r="A317" s="26"/>
      <c r="B317" s="106"/>
      <c r="C317" s="26" t="s">
        <v>146</v>
      </c>
      <c r="D317" s="30"/>
      <c r="E317" s="30"/>
      <c r="F317" s="30"/>
      <c r="G317" s="31">
        <v>32813533</v>
      </c>
      <c r="H317" s="31">
        <v>25624240</v>
      </c>
      <c r="I317" s="31">
        <v>2353816</v>
      </c>
      <c r="J317" s="31">
        <v>32802244</v>
      </c>
      <c r="K317" s="31">
        <v>25696117</v>
      </c>
      <c r="L317" s="31">
        <v>2365326</v>
      </c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32">
        <v>33158838</v>
      </c>
      <c r="AB317" s="32">
        <v>26045623</v>
      </c>
      <c r="AC317" s="32">
        <v>3173030</v>
      </c>
      <c r="AD317" s="32">
        <v>33179564</v>
      </c>
      <c r="AE317" s="32">
        <v>26150260</v>
      </c>
      <c r="AF317" s="32">
        <v>3204963</v>
      </c>
      <c r="AG317" s="30"/>
      <c r="AH317" s="30"/>
      <c r="AI317" s="30"/>
      <c r="AJ317" s="30"/>
      <c r="AK317" s="30"/>
      <c r="AL317" s="30"/>
      <c r="AM317" s="30"/>
      <c r="AN317" s="30"/>
      <c r="AO317" s="30"/>
      <c r="AP317" s="30"/>
      <c r="AQ317" s="30"/>
      <c r="AR317" s="30"/>
      <c r="AS317" s="30"/>
      <c r="AT317" s="30"/>
      <c r="AU317" s="30"/>
      <c r="AV317" s="30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33">
        <f t="shared" si="34"/>
        <v>-1.0413664073511852E-2</v>
      </c>
      <c r="BH317" s="33">
        <f t="shared" si="35"/>
        <v>-1.6178649287828528E-2</v>
      </c>
      <c r="BI317" s="33">
        <f t="shared" si="36"/>
        <v>-0.25818035127307337</v>
      </c>
      <c r="BJ317" s="33">
        <f t="shared" si="37"/>
        <v>-1.1372060223576175E-2</v>
      </c>
      <c r="BK317" s="33">
        <f t="shared" si="38"/>
        <v>-1.7366672453734688E-2</v>
      </c>
      <c r="BL317" s="33">
        <f t="shared" si="39"/>
        <v>-0.2619802475098777</v>
      </c>
      <c r="BM317" s="33"/>
      <c r="BN317" s="33"/>
      <c r="BO317" s="33"/>
      <c r="BP317" s="33"/>
      <c r="BQ317" s="33"/>
      <c r="BR317" s="33"/>
      <c r="BS317" s="33"/>
      <c r="BT317" s="33"/>
      <c r="BU317" s="33"/>
      <c r="BV317" s="33"/>
      <c r="BW317" s="33"/>
      <c r="BX317" s="33"/>
      <c r="BY317" s="33"/>
      <c r="BZ317" s="33"/>
      <c r="CA317" s="33"/>
      <c r="CB317" s="33"/>
      <c r="CC317" s="33"/>
      <c r="CD317" s="33"/>
      <c r="CE317" s="33"/>
      <c r="CF317" s="33"/>
      <c r="CG317" s="33"/>
      <c r="CH317" s="33"/>
      <c r="CI317" s="33"/>
      <c r="CJ317" s="33"/>
      <c r="CK317" s="33"/>
      <c r="CL317" s="33"/>
      <c r="CM317" s="26"/>
    </row>
    <row r="318" spans="1:91">
      <c r="A318" s="26"/>
      <c r="B318" s="106"/>
      <c r="C318" s="26" t="s">
        <v>147</v>
      </c>
      <c r="D318" s="30"/>
      <c r="E318" s="30"/>
      <c r="F318" s="30"/>
      <c r="G318" s="31">
        <v>16673571</v>
      </c>
      <c r="H318" s="31">
        <v>13125418</v>
      </c>
      <c r="I318" s="31">
        <v>995578</v>
      </c>
      <c r="J318" s="31">
        <v>16773645</v>
      </c>
      <c r="K318" s="31">
        <v>13261531</v>
      </c>
      <c r="L318" s="31">
        <v>1003671</v>
      </c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32">
        <v>16839975</v>
      </c>
      <c r="AB318" s="32">
        <v>13328495</v>
      </c>
      <c r="AC318" s="32">
        <v>1345726</v>
      </c>
      <c r="AD318" s="32">
        <v>16929136</v>
      </c>
      <c r="AE318" s="32">
        <v>13456095</v>
      </c>
      <c r="AF318" s="32">
        <v>1358123</v>
      </c>
      <c r="AG318" s="30"/>
      <c r="AH318" s="30"/>
      <c r="AI318" s="30"/>
      <c r="AJ318" s="30"/>
      <c r="AK318" s="30"/>
      <c r="AL318" s="30"/>
      <c r="AM318" s="30"/>
      <c r="AN318" s="30"/>
      <c r="AO318" s="30"/>
      <c r="AP318" s="30"/>
      <c r="AQ318" s="30"/>
      <c r="AR318" s="30"/>
      <c r="AS318" s="30"/>
      <c r="AT318" s="30"/>
      <c r="AU318" s="30"/>
      <c r="AV318" s="30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33">
        <f t="shared" si="34"/>
        <v>-9.8814873537520498E-3</v>
      </c>
      <c r="BH318" s="33">
        <f t="shared" si="35"/>
        <v>-1.5236303873768176E-2</v>
      </c>
      <c r="BI318" s="33">
        <f t="shared" si="36"/>
        <v>-0.26019263951205518</v>
      </c>
      <c r="BJ318" s="33">
        <f t="shared" si="37"/>
        <v>-9.1848160473162466E-3</v>
      </c>
      <c r="BK318" s="33">
        <f t="shared" si="38"/>
        <v>-1.4459172590562175E-2</v>
      </c>
      <c r="BL318" s="33">
        <f t="shared" si="39"/>
        <v>-0.26098667057402014</v>
      </c>
      <c r="BM318" s="33"/>
      <c r="BN318" s="33"/>
      <c r="BO318" s="33"/>
      <c r="BP318" s="33"/>
      <c r="BQ318" s="33"/>
      <c r="BR318" s="33"/>
      <c r="BS318" s="33"/>
      <c r="BT318" s="33"/>
      <c r="BU318" s="33"/>
      <c r="BV318" s="33"/>
      <c r="BW318" s="33"/>
      <c r="BX318" s="33"/>
      <c r="BY318" s="33"/>
      <c r="BZ318" s="33"/>
      <c r="CA318" s="33"/>
      <c r="CB318" s="33"/>
      <c r="CC318" s="33"/>
      <c r="CD318" s="33"/>
      <c r="CE318" s="33"/>
      <c r="CF318" s="33"/>
      <c r="CG318" s="33"/>
      <c r="CH318" s="33"/>
      <c r="CI318" s="33"/>
      <c r="CJ318" s="33"/>
      <c r="CK318" s="33"/>
      <c r="CL318" s="33"/>
      <c r="CM318" s="26"/>
    </row>
    <row r="319" spans="1:91">
      <c r="A319" s="26"/>
      <c r="B319" s="106"/>
      <c r="C319" s="26" t="s">
        <v>120</v>
      </c>
      <c r="D319" s="30"/>
      <c r="E319" s="30"/>
      <c r="F319" s="30"/>
      <c r="G319" s="31">
        <v>274288344</v>
      </c>
      <c r="H319" s="31">
        <v>213255613</v>
      </c>
      <c r="I319" s="31">
        <v>23376202</v>
      </c>
      <c r="J319" s="31">
        <v>271170201</v>
      </c>
      <c r="K319" s="31">
        <v>211888413</v>
      </c>
      <c r="L319" s="31">
        <v>23421346</v>
      </c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2">
        <v>277931419</v>
      </c>
      <c r="AB319" s="32">
        <v>218118723</v>
      </c>
      <c r="AC319" s="32">
        <v>35413841</v>
      </c>
      <c r="AD319" s="32">
        <v>274410779</v>
      </c>
      <c r="AE319" s="32">
        <v>216369612</v>
      </c>
      <c r="AF319" s="32">
        <v>35481084</v>
      </c>
      <c r="AG319" s="30"/>
      <c r="AH319" s="30"/>
      <c r="AI319" s="30"/>
      <c r="AJ319" s="30"/>
      <c r="AK319" s="30"/>
      <c r="AL319" s="30"/>
      <c r="AM319" s="30"/>
      <c r="AN319" s="30"/>
      <c r="AO319" s="30"/>
      <c r="AP319" s="30"/>
      <c r="AQ319" s="30"/>
      <c r="AR319" s="30"/>
      <c r="AS319" s="30"/>
      <c r="AT319" s="30"/>
      <c r="AU319" s="30"/>
      <c r="AV319" s="30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33">
        <f t="shared" si="34"/>
        <v>-1.3107819954677358E-2</v>
      </c>
      <c r="BH319" s="33">
        <f t="shared" si="35"/>
        <v>-2.2295701777054644E-2</v>
      </c>
      <c r="BI319" s="33">
        <f t="shared" si="36"/>
        <v>-0.33991339713757684</v>
      </c>
      <c r="BJ319" s="33">
        <f t="shared" si="37"/>
        <v>-1.1809222698208943E-2</v>
      </c>
      <c r="BK319" s="33">
        <f t="shared" si="38"/>
        <v>-2.0710851947176367E-2</v>
      </c>
      <c r="BL319" s="33">
        <f t="shared" si="39"/>
        <v>-0.33989203937512169</v>
      </c>
      <c r="BM319" s="33"/>
      <c r="BN319" s="33"/>
      <c r="BO319" s="33"/>
      <c r="BP319" s="33"/>
      <c r="BQ319" s="33"/>
      <c r="BR319" s="33"/>
      <c r="BS319" s="33"/>
      <c r="BT319" s="33"/>
      <c r="BU319" s="33"/>
      <c r="BV319" s="33"/>
      <c r="BW319" s="33"/>
      <c r="BX319" s="33"/>
      <c r="BY319" s="33"/>
      <c r="BZ319" s="33"/>
      <c r="CA319" s="33"/>
      <c r="CB319" s="33"/>
      <c r="CC319" s="33"/>
      <c r="CD319" s="33"/>
      <c r="CE319" s="33"/>
      <c r="CF319" s="33"/>
      <c r="CG319" s="33"/>
      <c r="CH319" s="33"/>
      <c r="CI319" s="33"/>
      <c r="CJ319" s="33"/>
      <c r="CK319" s="33"/>
      <c r="CL319" s="33"/>
      <c r="CM319" s="26"/>
    </row>
    <row r="320" spans="1:91">
      <c r="A320" s="26"/>
      <c r="B320" s="106"/>
      <c r="C320" s="26" t="s">
        <v>121</v>
      </c>
      <c r="D320" s="30"/>
      <c r="E320" s="30"/>
      <c r="F320" s="30"/>
      <c r="G320" s="31">
        <v>90428912</v>
      </c>
      <c r="H320" s="31">
        <v>69102393</v>
      </c>
      <c r="I320" s="31">
        <v>7844059</v>
      </c>
      <c r="J320" s="31">
        <v>90334112</v>
      </c>
      <c r="K320" s="31">
        <v>69453985</v>
      </c>
      <c r="L320" s="31">
        <v>7947290</v>
      </c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2">
        <v>90397185</v>
      </c>
      <c r="AB320" s="32">
        <v>69502596</v>
      </c>
      <c r="AC320" s="32">
        <v>9932295</v>
      </c>
      <c r="AD320" s="32">
        <v>90278680</v>
      </c>
      <c r="AE320" s="32">
        <v>69827782</v>
      </c>
      <c r="AF320" s="32">
        <v>10060499</v>
      </c>
      <c r="AG320" s="30"/>
      <c r="AH320" s="30"/>
      <c r="AI320" s="30"/>
      <c r="AJ320" s="30"/>
      <c r="AK320" s="30"/>
      <c r="AL320" s="30"/>
      <c r="AM320" s="30"/>
      <c r="AN320" s="30"/>
      <c r="AO320" s="30"/>
      <c r="AP320" s="30"/>
      <c r="AQ320" s="30"/>
      <c r="AR320" s="30"/>
      <c r="AS320" s="30"/>
      <c r="AT320" s="30"/>
      <c r="AU320" s="30"/>
      <c r="AV320" s="30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33">
        <f t="shared" si="34"/>
        <v>3.5097331847233626E-4</v>
      </c>
      <c r="BH320" s="33">
        <f t="shared" si="35"/>
        <v>-5.7581014671739261E-3</v>
      </c>
      <c r="BI320" s="33">
        <f t="shared" si="36"/>
        <v>-0.21024707784051921</v>
      </c>
      <c r="BJ320" s="33">
        <f t="shared" si="37"/>
        <v>6.1400986367998733E-4</v>
      </c>
      <c r="BK320" s="33">
        <f t="shared" si="38"/>
        <v>-5.3531272123178431E-3</v>
      </c>
      <c r="BL320" s="33">
        <f t="shared" si="39"/>
        <v>-0.21005011779236793</v>
      </c>
      <c r="BM320" s="33"/>
      <c r="BN320" s="33"/>
      <c r="BO320" s="33"/>
      <c r="BP320" s="33"/>
      <c r="BQ320" s="33"/>
      <c r="BR320" s="33"/>
      <c r="BS320" s="33"/>
      <c r="BT320" s="33"/>
      <c r="BU320" s="33"/>
      <c r="BV320" s="33"/>
      <c r="BW320" s="33"/>
      <c r="BX320" s="33"/>
      <c r="BY320" s="33"/>
      <c r="BZ320" s="33"/>
      <c r="CA320" s="33"/>
      <c r="CB320" s="33"/>
      <c r="CC320" s="33"/>
      <c r="CD320" s="33"/>
      <c r="CE320" s="33"/>
      <c r="CF320" s="33"/>
      <c r="CG320" s="33"/>
      <c r="CH320" s="33"/>
      <c r="CI320" s="33"/>
      <c r="CJ320" s="33"/>
      <c r="CK320" s="33"/>
      <c r="CL320" s="33"/>
      <c r="CM320" s="26"/>
    </row>
    <row r="321" spans="1:91">
      <c r="A321" s="26"/>
      <c r="B321" s="106"/>
      <c r="C321" s="26" t="s">
        <v>122</v>
      </c>
      <c r="D321" s="30"/>
      <c r="E321" s="30"/>
      <c r="F321" s="30"/>
      <c r="G321" s="31">
        <v>41590433</v>
      </c>
      <c r="H321" s="31">
        <v>31821499</v>
      </c>
      <c r="I321" s="31">
        <v>3182300</v>
      </c>
      <c r="J321" s="31">
        <v>41732858</v>
      </c>
      <c r="K321" s="31">
        <v>32083930</v>
      </c>
      <c r="L321" s="31">
        <v>3239323</v>
      </c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2">
        <v>41563175</v>
      </c>
      <c r="AB321" s="32">
        <v>31931443</v>
      </c>
      <c r="AC321" s="32">
        <v>3865809</v>
      </c>
      <c r="AD321" s="32">
        <v>41709042</v>
      </c>
      <c r="AE321" s="32">
        <v>32196510</v>
      </c>
      <c r="AF321" s="32">
        <v>3926858</v>
      </c>
      <c r="AG321" s="30"/>
      <c r="AH321" s="30"/>
      <c r="AI321" s="30"/>
      <c r="AJ321" s="30"/>
      <c r="AK321" s="30"/>
      <c r="AL321" s="30"/>
      <c r="AM321" s="30"/>
      <c r="AN321" s="30"/>
      <c r="AO321" s="30"/>
      <c r="AP321" s="30"/>
      <c r="AQ321" s="30"/>
      <c r="AR321" s="30"/>
      <c r="AS321" s="30"/>
      <c r="AT321" s="30"/>
      <c r="AU321" s="30"/>
      <c r="AV321" s="30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33">
        <f t="shared" si="34"/>
        <v>6.5582092802096703E-4</v>
      </c>
      <c r="BH321" s="33">
        <f t="shared" si="35"/>
        <v>-3.4431265758957386E-3</v>
      </c>
      <c r="BI321" s="33">
        <f t="shared" si="36"/>
        <v>-0.17680878698352664</v>
      </c>
      <c r="BJ321" s="33">
        <f t="shared" si="37"/>
        <v>5.7100328509096521E-4</v>
      </c>
      <c r="BK321" s="33">
        <f t="shared" si="38"/>
        <v>-3.4966522769083186E-3</v>
      </c>
      <c r="BL321" s="33">
        <f t="shared" si="39"/>
        <v>-0.1750852717363347</v>
      </c>
      <c r="BM321" s="33"/>
      <c r="BN321" s="33"/>
      <c r="BO321" s="33"/>
      <c r="BP321" s="33"/>
      <c r="BQ321" s="33"/>
      <c r="BR321" s="33"/>
      <c r="BS321" s="33"/>
      <c r="BT321" s="33"/>
      <c r="BU321" s="33"/>
      <c r="BV321" s="33"/>
      <c r="BW321" s="33"/>
      <c r="BX321" s="33"/>
      <c r="BY321" s="33"/>
      <c r="BZ321" s="33"/>
      <c r="CA321" s="33"/>
      <c r="CB321" s="33"/>
      <c r="CC321" s="33"/>
      <c r="CD321" s="33"/>
      <c r="CE321" s="33"/>
      <c r="CF321" s="33"/>
      <c r="CG321" s="33"/>
      <c r="CH321" s="33"/>
      <c r="CI321" s="33"/>
      <c r="CJ321" s="33"/>
      <c r="CK321" s="33"/>
      <c r="CL321" s="33"/>
      <c r="CM321" s="26"/>
    </row>
    <row r="322" spans="1:91">
      <c r="A322" s="26"/>
      <c r="B322" s="106"/>
      <c r="C322" s="26" t="s">
        <v>123</v>
      </c>
      <c r="D322" s="30"/>
      <c r="E322" s="30"/>
      <c r="F322" s="30"/>
      <c r="G322" s="31">
        <v>21366352</v>
      </c>
      <c r="H322" s="31">
        <v>16404920</v>
      </c>
      <c r="I322" s="31">
        <v>1361276</v>
      </c>
      <c r="J322" s="31">
        <v>21433770</v>
      </c>
      <c r="K322" s="31">
        <v>16543771</v>
      </c>
      <c r="L322" s="31">
        <v>1373393</v>
      </c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2">
        <v>21407703</v>
      </c>
      <c r="AB322" s="32">
        <v>16517443</v>
      </c>
      <c r="AC322" s="32">
        <v>1690064</v>
      </c>
      <c r="AD322" s="32">
        <v>21490493</v>
      </c>
      <c r="AE322" s="32">
        <v>16657257</v>
      </c>
      <c r="AF322" s="32">
        <v>1707457</v>
      </c>
      <c r="AG322" s="30"/>
      <c r="AH322" s="30"/>
      <c r="AI322" s="30"/>
      <c r="AJ322" s="30"/>
      <c r="AK322" s="30"/>
      <c r="AL322" s="30"/>
      <c r="AM322" s="30"/>
      <c r="AN322" s="30"/>
      <c r="AO322" s="30"/>
      <c r="AP322" s="30"/>
      <c r="AQ322" s="30"/>
      <c r="AR322" s="30"/>
      <c r="AS322" s="30"/>
      <c r="AT322" s="30"/>
      <c r="AU322" s="30"/>
      <c r="AV322" s="30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33">
        <f t="shared" si="34"/>
        <v>-1.9315944358906378E-3</v>
      </c>
      <c r="BH322" s="33">
        <f t="shared" si="35"/>
        <v>-6.8123740460311888E-3</v>
      </c>
      <c r="BI322" s="33">
        <f t="shared" si="36"/>
        <v>-0.19454174516468015</v>
      </c>
      <c r="BJ322" s="33">
        <f t="shared" si="37"/>
        <v>-2.639446196045836E-3</v>
      </c>
      <c r="BK322" s="33">
        <f t="shared" si="38"/>
        <v>-6.8130064872025109E-3</v>
      </c>
      <c r="BL322" s="33">
        <f t="shared" si="39"/>
        <v>-0.19565002222603556</v>
      </c>
      <c r="BM322" s="33"/>
      <c r="BN322" s="33"/>
      <c r="BO322" s="33"/>
      <c r="BP322" s="33"/>
      <c r="BQ322" s="33"/>
      <c r="BR322" s="33"/>
      <c r="BS322" s="33"/>
      <c r="BT322" s="33"/>
      <c r="BU322" s="33"/>
      <c r="BV322" s="33"/>
      <c r="BW322" s="33"/>
      <c r="BX322" s="33"/>
      <c r="BY322" s="33"/>
      <c r="BZ322" s="33"/>
      <c r="CA322" s="33"/>
      <c r="CB322" s="33"/>
      <c r="CC322" s="33"/>
      <c r="CD322" s="33"/>
      <c r="CE322" s="33"/>
      <c r="CF322" s="33"/>
      <c r="CG322" s="33"/>
      <c r="CH322" s="33"/>
      <c r="CI322" s="33"/>
      <c r="CJ322" s="33"/>
      <c r="CK322" s="33"/>
      <c r="CL322" s="33"/>
      <c r="CM322" s="26"/>
    </row>
    <row r="323" spans="1:91">
      <c r="A323" s="26"/>
      <c r="B323" s="106"/>
      <c r="C323" s="26" t="s">
        <v>140</v>
      </c>
      <c r="D323" s="30"/>
      <c r="E323" s="30"/>
      <c r="F323" s="30"/>
      <c r="G323" s="31">
        <v>856834734</v>
      </c>
      <c r="H323" s="31">
        <v>707531272</v>
      </c>
      <c r="I323" s="31">
        <v>51075183</v>
      </c>
      <c r="J323" s="31">
        <v>859776588</v>
      </c>
      <c r="K323" s="31">
        <v>710933607</v>
      </c>
      <c r="L323" s="31">
        <v>51333692</v>
      </c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2">
        <v>902649208</v>
      </c>
      <c r="AB323" s="32">
        <v>756045270</v>
      </c>
      <c r="AC323" s="32">
        <v>119330268</v>
      </c>
      <c r="AD323" s="32">
        <v>905543234</v>
      </c>
      <c r="AE323" s="32">
        <v>759451629</v>
      </c>
      <c r="AF323" s="32">
        <v>120111655</v>
      </c>
      <c r="AG323" s="30"/>
      <c r="AH323" s="30"/>
      <c r="AI323" s="30"/>
      <c r="AJ323" s="30"/>
      <c r="AK323" s="30"/>
      <c r="AL323" s="30"/>
      <c r="AM323" s="30"/>
      <c r="AN323" s="30"/>
      <c r="AO323" s="30"/>
      <c r="AP323" s="30"/>
      <c r="AQ323" s="30"/>
      <c r="AR323" s="30"/>
      <c r="AS323" s="30"/>
      <c r="AT323" s="30"/>
      <c r="AU323" s="30"/>
      <c r="AV323" s="30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33">
        <f t="shared" si="34"/>
        <v>-5.0755568823365071E-2</v>
      </c>
      <c r="BH323" s="33">
        <f t="shared" si="35"/>
        <v>-6.4168112578761316E-2</v>
      </c>
      <c r="BI323" s="33">
        <f t="shared" si="36"/>
        <v>-0.57198467869023806</v>
      </c>
      <c r="BJ323" s="33">
        <f t="shared" si="37"/>
        <v>-5.0540542164770885E-2</v>
      </c>
      <c r="BK323" s="33">
        <f t="shared" si="38"/>
        <v>-6.3885598696898693E-2</v>
      </c>
      <c r="BL323" s="33">
        <f t="shared" si="39"/>
        <v>-0.57261689550443706</v>
      </c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  <c r="CJ323" s="33"/>
      <c r="CK323" s="33"/>
      <c r="CL323" s="33"/>
      <c r="CM323" s="26"/>
    </row>
    <row r="324" spans="1:91">
      <c r="A324" s="26"/>
      <c r="B324" s="106"/>
      <c r="C324" s="26" t="s">
        <v>141</v>
      </c>
      <c r="D324" s="30"/>
      <c r="E324" s="30"/>
      <c r="F324" s="30"/>
      <c r="G324" s="31">
        <v>132507297</v>
      </c>
      <c r="H324" s="31">
        <v>111867052</v>
      </c>
      <c r="I324" s="31">
        <v>6559643</v>
      </c>
      <c r="J324" s="31">
        <v>133224113</v>
      </c>
      <c r="K324" s="31">
        <v>112841995</v>
      </c>
      <c r="L324" s="31">
        <v>6599653</v>
      </c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2">
        <v>133722201</v>
      </c>
      <c r="AB324" s="32">
        <v>113683390</v>
      </c>
      <c r="AC324" s="32">
        <v>12334805</v>
      </c>
      <c r="AD324" s="32">
        <v>134265664</v>
      </c>
      <c r="AE324" s="32">
        <v>114526289</v>
      </c>
      <c r="AF324" s="32">
        <v>12458239</v>
      </c>
      <c r="AG324" s="30"/>
      <c r="AH324" s="30"/>
      <c r="AI324" s="30"/>
      <c r="AJ324" s="30"/>
      <c r="AK324" s="30"/>
      <c r="AL324" s="30"/>
      <c r="AM324" s="30"/>
      <c r="AN324" s="30"/>
      <c r="AO324" s="30"/>
      <c r="AP324" s="30"/>
      <c r="AQ324" s="30"/>
      <c r="AR324" s="30"/>
      <c r="AS324" s="30"/>
      <c r="AT324" s="30"/>
      <c r="AU324" s="30"/>
      <c r="AV324" s="30"/>
      <c r="AW324" s="26"/>
      <c r="AX324" s="26"/>
      <c r="AY324" s="26"/>
      <c r="AZ324" s="26"/>
      <c r="BA324" s="26"/>
      <c r="BB324" s="26"/>
      <c r="BC324" s="26"/>
      <c r="BD324" s="26"/>
      <c r="BE324" s="26"/>
      <c r="BF324" s="26"/>
      <c r="BG324" s="33">
        <f t="shared" si="34"/>
        <v>-9.0852827048516493E-3</v>
      </c>
      <c r="BH324" s="33">
        <f t="shared" si="35"/>
        <v>-1.5977162538872158E-2</v>
      </c>
      <c r="BI324" s="33">
        <f t="shared" si="36"/>
        <v>-0.46820051066879453</v>
      </c>
      <c r="BJ324" s="33">
        <f t="shared" si="37"/>
        <v>-7.7573891117835858E-3</v>
      </c>
      <c r="BK324" s="33">
        <f t="shared" si="38"/>
        <v>-1.4706614653339556E-2</v>
      </c>
      <c r="BL324" s="33">
        <f t="shared" si="39"/>
        <v>-0.47025795539803017</v>
      </c>
      <c r="BM324" s="33"/>
      <c r="BN324" s="33"/>
      <c r="BO324" s="33"/>
      <c r="BP324" s="33"/>
      <c r="BQ324" s="33"/>
      <c r="BR324" s="33"/>
      <c r="BS324" s="33"/>
      <c r="BT324" s="33"/>
      <c r="BU324" s="33"/>
      <c r="BV324" s="33"/>
      <c r="BW324" s="33"/>
      <c r="BX324" s="33"/>
      <c r="BY324" s="33"/>
      <c r="BZ324" s="33"/>
      <c r="CA324" s="33"/>
      <c r="CB324" s="33"/>
      <c r="CC324" s="33"/>
      <c r="CD324" s="33"/>
      <c r="CE324" s="33"/>
      <c r="CF324" s="33"/>
      <c r="CG324" s="33"/>
      <c r="CH324" s="33"/>
      <c r="CI324" s="33"/>
      <c r="CJ324" s="33"/>
      <c r="CK324" s="33"/>
      <c r="CL324" s="33"/>
      <c r="CM324" s="26"/>
    </row>
    <row r="325" spans="1:91">
      <c r="A325" s="26"/>
      <c r="B325" s="106"/>
      <c r="C325" s="26" t="s">
        <v>142</v>
      </c>
      <c r="D325" s="30"/>
      <c r="E325" s="30"/>
      <c r="F325" s="30"/>
      <c r="G325" s="31">
        <v>31634551</v>
      </c>
      <c r="H325" s="31">
        <v>26236680</v>
      </c>
      <c r="I325" s="31">
        <v>1373309</v>
      </c>
      <c r="J325" s="31">
        <v>32029082</v>
      </c>
      <c r="K325" s="31">
        <v>26709182</v>
      </c>
      <c r="L325" s="31">
        <v>1408926</v>
      </c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2">
        <v>31650603</v>
      </c>
      <c r="AB325" s="32">
        <v>26347860</v>
      </c>
      <c r="AC325" s="32">
        <v>2231304</v>
      </c>
      <c r="AD325" s="32">
        <v>32034003</v>
      </c>
      <c r="AE325" s="32">
        <v>26814887</v>
      </c>
      <c r="AF325" s="32">
        <v>2288047</v>
      </c>
      <c r="AG325" s="30"/>
      <c r="AH325" s="30"/>
      <c r="AI325" s="30"/>
      <c r="AJ325" s="30"/>
      <c r="AK325" s="30"/>
      <c r="AL325" s="30"/>
      <c r="AM325" s="30"/>
      <c r="AN325" s="30"/>
      <c r="AO325" s="30"/>
      <c r="AP325" s="30"/>
      <c r="AQ325" s="30"/>
      <c r="AR325" s="30"/>
      <c r="AS325" s="30"/>
      <c r="AT325" s="30"/>
      <c r="AU325" s="30"/>
      <c r="AV325" s="30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33">
        <f t="shared" ref="BG325:BG386" si="40">G325/AA325-1</f>
        <v>-5.0716253336469119E-4</v>
      </c>
      <c r="BH325" s="33">
        <f t="shared" si="35"/>
        <v>-4.2196975390031977E-3</v>
      </c>
      <c r="BI325" s="33">
        <f t="shared" si="36"/>
        <v>-0.38452626804774248</v>
      </c>
      <c r="BJ325" s="33">
        <f t="shared" si="37"/>
        <v>-1.5361801645585871E-4</v>
      </c>
      <c r="BK325" s="33">
        <f t="shared" si="38"/>
        <v>-3.942026680925359E-3</v>
      </c>
      <c r="BL325" s="33">
        <f t="shared" si="39"/>
        <v>-0.38422331359451967</v>
      </c>
      <c r="BM325" s="33"/>
      <c r="BN325" s="33"/>
      <c r="BO325" s="33"/>
      <c r="BP325" s="33"/>
      <c r="BQ325" s="33"/>
      <c r="BR325" s="33"/>
      <c r="BS325" s="33"/>
      <c r="BT325" s="33"/>
      <c r="BU325" s="33"/>
      <c r="BV325" s="33"/>
      <c r="BW325" s="33"/>
      <c r="BX325" s="33"/>
      <c r="BY325" s="33"/>
      <c r="BZ325" s="33"/>
      <c r="CA325" s="33"/>
      <c r="CB325" s="33"/>
      <c r="CC325" s="33"/>
      <c r="CD325" s="33"/>
      <c r="CE325" s="33"/>
      <c r="CF325" s="33"/>
      <c r="CG325" s="33"/>
      <c r="CH325" s="33"/>
      <c r="CI325" s="33"/>
      <c r="CJ325" s="33"/>
      <c r="CK325" s="33"/>
      <c r="CL325" s="33"/>
      <c r="CM325" s="26"/>
    </row>
    <row r="326" spans="1:91">
      <c r="A326" s="26"/>
      <c r="B326" s="107"/>
      <c r="C326" s="26" t="s">
        <v>143</v>
      </c>
      <c r="D326" s="30"/>
      <c r="E326" s="30"/>
      <c r="F326" s="30"/>
      <c r="G326" s="31">
        <v>11492239</v>
      </c>
      <c r="H326" s="31">
        <v>9339199</v>
      </c>
      <c r="I326" s="31">
        <v>397313</v>
      </c>
      <c r="J326" s="31">
        <v>11561297</v>
      </c>
      <c r="K326" s="31">
        <v>9459098</v>
      </c>
      <c r="L326" s="31">
        <v>407738</v>
      </c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2">
        <v>11659339</v>
      </c>
      <c r="AB326" s="32">
        <v>9519127</v>
      </c>
      <c r="AC326" s="32">
        <v>647458</v>
      </c>
      <c r="AD326" s="32">
        <v>11754903</v>
      </c>
      <c r="AE326" s="32">
        <v>9668236</v>
      </c>
      <c r="AF326" s="32">
        <v>662817</v>
      </c>
      <c r="AG326" s="30"/>
      <c r="AH326" s="30"/>
      <c r="AI326" s="30"/>
      <c r="AJ326" s="30"/>
      <c r="AK326" s="30"/>
      <c r="AL326" s="30"/>
      <c r="AM326" s="30"/>
      <c r="AN326" s="30"/>
      <c r="AO326" s="30"/>
      <c r="AP326" s="30"/>
      <c r="AQ326" s="30"/>
      <c r="AR326" s="30"/>
      <c r="AS326" s="30"/>
      <c r="AT326" s="30"/>
      <c r="AU326" s="30"/>
      <c r="AV326" s="30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33">
        <f t="shared" si="40"/>
        <v>-1.4331858778615203E-2</v>
      </c>
      <c r="BH326" s="33">
        <f t="shared" ref="BH326:BH386" si="41">H326/AB326-1</f>
        <v>-1.8901733320713099E-2</v>
      </c>
      <c r="BI326" s="33">
        <f t="shared" ref="BI326:BI386" si="42">I326/AC326-1</f>
        <v>-0.38634938482496162</v>
      </c>
      <c r="BJ326" s="33">
        <f t="shared" ref="BJ326:BJ386" si="43">J326/AD326-1</f>
        <v>-1.6470233739912632E-2</v>
      </c>
      <c r="BK326" s="33">
        <f t="shared" ref="BK326:BK386" si="44">K326/AE326-1</f>
        <v>-2.1631453762609887E-2</v>
      </c>
      <c r="BL326" s="33">
        <f t="shared" ref="BL326:BL386" si="45">L326/AF326-1</f>
        <v>-0.3848407629858619</v>
      </c>
      <c r="BM326" s="33"/>
      <c r="BN326" s="33"/>
      <c r="BO326" s="33"/>
      <c r="BP326" s="33"/>
      <c r="BQ326" s="33"/>
      <c r="BR326" s="33"/>
      <c r="BS326" s="33"/>
      <c r="BT326" s="33"/>
      <c r="BU326" s="33"/>
      <c r="BV326" s="33"/>
      <c r="BW326" s="33"/>
      <c r="BX326" s="33"/>
      <c r="BY326" s="33"/>
      <c r="BZ326" s="33"/>
      <c r="CA326" s="33"/>
      <c r="CB326" s="33"/>
      <c r="CC326" s="33"/>
      <c r="CD326" s="33"/>
      <c r="CE326" s="33"/>
      <c r="CF326" s="33"/>
      <c r="CG326" s="33"/>
      <c r="CH326" s="33"/>
      <c r="CI326" s="33"/>
      <c r="CJ326" s="33"/>
      <c r="CK326" s="33"/>
      <c r="CL326" s="33"/>
      <c r="CM326" s="26"/>
    </row>
    <row r="327" spans="1:91">
      <c r="A327" s="26"/>
      <c r="B327" s="105" t="s">
        <v>284</v>
      </c>
      <c r="C327" s="26" t="s">
        <v>116</v>
      </c>
      <c r="D327" s="30"/>
      <c r="E327" s="30"/>
      <c r="F327" s="30"/>
      <c r="G327" s="31">
        <v>45442804</v>
      </c>
      <c r="H327" s="31">
        <v>33637083</v>
      </c>
      <c r="I327" s="31">
        <v>4645150</v>
      </c>
      <c r="J327" s="31">
        <v>44982310</v>
      </c>
      <c r="K327" s="31">
        <v>33394305</v>
      </c>
      <c r="L327" s="31">
        <v>4647483</v>
      </c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2">
        <v>45788469</v>
      </c>
      <c r="AB327" s="32">
        <v>34149160</v>
      </c>
      <c r="AC327" s="32">
        <v>5792311</v>
      </c>
      <c r="AD327" s="32">
        <v>45354180</v>
      </c>
      <c r="AE327" s="32">
        <v>33931324</v>
      </c>
      <c r="AF327" s="32">
        <v>5814792</v>
      </c>
      <c r="AG327" s="30"/>
      <c r="AH327" s="30"/>
      <c r="AI327" s="30"/>
      <c r="AJ327" s="30"/>
      <c r="AK327" s="30"/>
      <c r="AL327" s="30"/>
      <c r="AM327" s="30"/>
      <c r="AN327" s="30"/>
      <c r="AO327" s="30"/>
      <c r="AP327" s="30"/>
      <c r="AQ327" s="30"/>
      <c r="AR327" s="30"/>
      <c r="AS327" s="30"/>
      <c r="AT327" s="30"/>
      <c r="AU327" s="30"/>
      <c r="AV327" s="30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33">
        <f t="shared" si="40"/>
        <v>-7.5491713863593546E-3</v>
      </c>
      <c r="BH327" s="33">
        <f t="shared" si="41"/>
        <v>-1.4995302959135759E-2</v>
      </c>
      <c r="BI327" s="33">
        <f t="shared" si="42"/>
        <v>-0.19804893072903029</v>
      </c>
      <c r="BJ327" s="33">
        <f t="shared" si="43"/>
        <v>-8.1992442592943027E-3</v>
      </c>
      <c r="BK327" s="33">
        <f t="shared" si="44"/>
        <v>-1.58266444303794E-2</v>
      </c>
      <c r="BL327" s="33">
        <f t="shared" si="45"/>
        <v>-0.20074819529228216</v>
      </c>
      <c r="BM327" s="33"/>
      <c r="BN327" s="33"/>
      <c r="BO327" s="33"/>
      <c r="BP327" s="33"/>
      <c r="BQ327" s="33"/>
      <c r="BR327" s="33"/>
      <c r="BS327" s="33"/>
      <c r="BT327" s="33"/>
      <c r="BU327" s="33"/>
      <c r="BV327" s="33"/>
      <c r="BW327" s="33"/>
      <c r="BX327" s="33"/>
      <c r="BY327" s="33"/>
      <c r="BZ327" s="33"/>
      <c r="CA327" s="33"/>
      <c r="CB327" s="33"/>
      <c r="CC327" s="33"/>
      <c r="CD327" s="33"/>
      <c r="CE327" s="33"/>
      <c r="CF327" s="33"/>
      <c r="CG327" s="33"/>
      <c r="CH327" s="33"/>
      <c r="CI327" s="33"/>
      <c r="CJ327" s="33"/>
      <c r="CK327" s="33"/>
      <c r="CL327" s="33"/>
      <c r="CM327" s="26"/>
    </row>
    <row r="328" spans="1:91">
      <c r="A328" s="26"/>
      <c r="B328" s="106"/>
      <c r="C328" s="26" t="s">
        <v>117</v>
      </c>
      <c r="D328" s="30"/>
      <c r="E328" s="30"/>
      <c r="F328" s="30"/>
      <c r="G328" s="31">
        <v>20973450</v>
      </c>
      <c r="H328" s="31">
        <v>15679961</v>
      </c>
      <c r="I328" s="31">
        <v>1887763</v>
      </c>
      <c r="J328" s="31">
        <v>20895749</v>
      </c>
      <c r="K328" s="31">
        <v>15687003</v>
      </c>
      <c r="L328" s="31">
        <v>1904821</v>
      </c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2">
        <v>21021873</v>
      </c>
      <c r="AB328" s="32">
        <v>15807893</v>
      </c>
      <c r="AC328" s="32">
        <v>2298096</v>
      </c>
      <c r="AD328" s="32">
        <v>20956534</v>
      </c>
      <c r="AE328" s="32">
        <v>15827794</v>
      </c>
      <c r="AF328" s="32">
        <v>2324577</v>
      </c>
      <c r="AG328" s="30"/>
      <c r="AH328" s="30"/>
      <c r="AI328" s="30"/>
      <c r="AJ328" s="30"/>
      <c r="AK328" s="30"/>
      <c r="AL328" s="30"/>
      <c r="AM328" s="30"/>
      <c r="AN328" s="30"/>
      <c r="AO328" s="30"/>
      <c r="AP328" s="30"/>
      <c r="AQ328" s="30"/>
      <c r="AR328" s="30"/>
      <c r="AS328" s="30"/>
      <c r="AT328" s="30"/>
      <c r="AU328" s="30"/>
      <c r="AV328" s="30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33">
        <f t="shared" si="40"/>
        <v>-2.3034579268935707E-3</v>
      </c>
      <c r="BH328" s="33">
        <f t="shared" si="41"/>
        <v>-8.092919151211353E-3</v>
      </c>
      <c r="BI328" s="33">
        <f t="shared" si="42"/>
        <v>-0.17855346338882272</v>
      </c>
      <c r="BJ328" s="33">
        <f t="shared" si="43"/>
        <v>-2.9005273486540917E-3</v>
      </c>
      <c r="BK328" s="33">
        <f t="shared" si="44"/>
        <v>-8.8951751583322691E-3</v>
      </c>
      <c r="BL328" s="33">
        <f t="shared" si="45"/>
        <v>-0.18057306770220993</v>
      </c>
      <c r="BM328" s="33"/>
      <c r="BN328" s="33"/>
      <c r="BO328" s="33"/>
      <c r="BP328" s="33"/>
      <c r="BQ328" s="33"/>
      <c r="BR328" s="33"/>
      <c r="BS328" s="33"/>
      <c r="BT328" s="33"/>
      <c r="BU328" s="33"/>
      <c r="BV328" s="33"/>
      <c r="BW328" s="33"/>
      <c r="BX328" s="33"/>
      <c r="BY328" s="33"/>
      <c r="BZ328" s="33"/>
      <c r="CA328" s="33"/>
      <c r="CB328" s="33"/>
      <c r="CC328" s="33"/>
      <c r="CD328" s="33"/>
      <c r="CE328" s="33"/>
      <c r="CF328" s="33"/>
      <c r="CG328" s="33"/>
      <c r="CH328" s="33"/>
      <c r="CI328" s="33"/>
      <c r="CJ328" s="33"/>
      <c r="CK328" s="33"/>
      <c r="CL328" s="33"/>
      <c r="CM328" s="26"/>
    </row>
    <row r="329" spans="1:91">
      <c r="A329" s="26"/>
      <c r="B329" s="106"/>
      <c r="C329" s="26" t="s">
        <v>118</v>
      </c>
      <c r="D329" s="30"/>
      <c r="E329" s="30"/>
      <c r="F329" s="30"/>
      <c r="G329" s="31">
        <v>9978863</v>
      </c>
      <c r="H329" s="31">
        <v>7488242</v>
      </c>
      <c r="I329" s="31">
        <v>752422</v>
      </c>
      <c r="J329" s="31">
        <v>9962132</v>
      </c>
      <c r="K329" s="31">
        <v>7510617</v>
      </c>
      <c r="L329" s="31">
        <v>756541</v>
      </c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2">
        <v>9968053</v>
      </c>
      <c r="AB329" s="32">
        <v>7518985</v>
      </c>
      <c r="AC329" s="32">
        <v>919315</v>
      </c>
      <c r="AD329" s="32">
        <v>9951833</v>
      </c>
      <c r="AE329" s="32">
        <v>7542912</v>
      </c>
      <c r="AF329" s="32">
        <v>931023</v>
      </c>
      <c r="AG329" s="30"/>
      <c r="AH329" s="30"/>
      <c r="AI329" s="30"/>
      <c r="AJ329" s="30"/>
      <c r="AK329" s="30"/>
      <c r="AL329" s="30"/>
      <c r="AM329" s="30"/>
      <c r="AN329" s="30"/>
      <c r="AO329" s="30"/>
      <c r="AP329" s="30"/>
      <c r="AQ329" s="30"/>
      <c r="AR329" s="30"/>
      <c r="AS329" s="30"/>
      <c r="AT329" s="30"/>
      <c r="AU329" s="30"/>
      <c r="AV329" s="30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33">
        <f t="shared" si="40"/>
        <v>1.0844645388623508E-3</v>
      </c>
      <c r="BH329" s="33">
        <f t="shared" si="41"/>
        <v>-4.0887167616373565E-3</v>
      </c>
      <c r="BI329" s="33">
        <f t="shared" si="42"/>
        <v>-0.18154060360159463</v>
      </c>
      <c r="BJ329" s="33">
        <f t="shared" si="43"/>
        <v>1.034884729275598E-3</v>
      </c>
      <c r="BK329" s="33">
        <f t="shared" si="44"/>
        <v>-4.2815029527057957E-3</v>
      </c>
      <c r="BL329" s="33">
        <f t="shared" si="45"/>
        <v>-0.18740890396907484</v>
      </c>
      <c r="BM329" s="33"/>
      <c r="BN329" s="33"/>
      <c r="BO329" s="33"/>
      <c r="BP329" s="33"/>
      <c r="BQ329" s="33"/>
      <c r="BR329" s="33"/>
      <c r="BS329" s="33"/>
      <c r="BT329" s="33"/>
      <c r="BU329" s="33"/>
      <c r="BV329" s="33"/>
      <c r="BW329" s="33"/>
      <c r="BX329" s="33"/>
      <c r="BY329" s="33"/>
      <c r="BZ329" s="33"/>
      <c r="CA329" s="33"/>
      <c r="CB329" s="33"/>
      <c r="CC329" s="33"/>
      <c r="CD329" s="33"/>
      <c r="CE329" s="33"/>
      <c r="CF329" s="33"/>
      <c r="CG329" s="33"/>
      <c r="CH329" s="33"/>
      <c r="CI329" s="33"/>
      <c r="CJ329" s="33"/>
      <c r="CK329" s="33"/>
      <c r="CL329" s="33"/>
      <c r="CM329" s="26"/>
    </row>
    <row r="330" spans="1:91">
      <c r="A330" s="26"/>
      <c r="B330" s="106"/>
      <c r="C330" s="26" t="s">
        <v>119</v>
      </c>
      <c r="D330" s="30"/>
      <c r="E330" s="30"/>
      <c r="F330" s="30"/>
      <c r="G330" s="31">
        <v>5111651</v>
      </c>
      <c r="H330" s="31">
        <v>3854874</v>
      </c>
      <c r="I330" s="31">
        <v>311064</v>
      </c>
      <c r="J330" s="31">
        <v>5104781</v>
      </c>
      <c r="K330" s="31">
        <v>3872790</v>
      </c>
      <c r="L330" s="31">
        <v>313158</v>
      </c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2">
        <v>5135613</v>
      </c>
      <c r="AB330" s="32">
        <v>3895290</v>
      </c>
      <c r="AC330" s="32">
        <v>398008</v>
      </c>
      <c r="AD330" s="32">
        <v>5130792</v>
      </c>
      <c r="AE330" s="32">
        <v>3913656</v>
      </c>
      <c r="AF330" s="32">
        <v>401953</v>
      </c>
      <c r="AG330" s="30"/>
      <c r="AH330" s="30"/>
      <c r="AI330" s="30"/>
      <c r="AJ330" s="30"/>
      <c r="AK330" s="30"/>
      <c r="AL330" s="30"/>
      <c r="AM330" s="30"/>
      <c r="AN330" s="30"/>
      <c r="AO330" s="30"/>
      <c r="AP330" s="30"/>
      <c r="AQ330" s="30"/>
      <c r="AR330" s="30"/>
      <c r="AS330" s="30"/>
      <c r="AT330" s="30"/>
      <c r="AU330" s="30"/>
      <c r="AV330" s="30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33">
        <f t="shared" si="40"/>
        <v>-4.6658500163466732E-3</v>
      </c>
      <c r="BH330" s="33">
        <f t="shared" si="41"/>
        <v>-1.0375607464399361E-2</v>
      </c>
      <c r="BI330" s="33">
        <f t="shared" si="42"/>
        <v>-0.21844787039456492</v>
      </c>
      <c r="BJ330" s="33">
        <f t="shared" si="43"/>
        <v>-5.0695876971820208E-3</v>
      </c>
      <c r="BK330" s="33">
        <f t="shared" si="44"/>
        <v>-1.0441898828103424E-2</v>
      </c>
      <c r="BL330" s="33">
        <f t="shared" si="45"/>
        <v>-0.22090891223600773</v>
      </c>
      <c r="BM330" s="33"/>
      <c r="BN330" s="33"/>
      <c r="BO330" s="33"/>
      <c r="BP330" s="33"/>
      <c r="BQ330" s="33"/>
      <c r="BR330" s="33"/>
      <c r="BS330" s="33"/>
      <c r="BT330" s="33"/>
      <c r="BU330" s="33"/>
      <c r="BV330" s="33"/>
      <c r="BW330" s="33"/>
      <c r="BX330" s="33"/>
      <c r="BY330" s="33"/>
      <c r="BZ330" s="33"/>
      <c r="CA330" s="33"/>
      <c r="CB330" s="33"/>
      <c r="CC330" s="33"/>
      <c r="CD330" s="33"/>
      <c r="CE330" s="33"/>
      <c r="CF330" s="33"/>
      <c r="CG330" s="33"/>
      <c r="CH330" s="33"/>
      <c r="CI330" s="33"/>
      <c r="CJ330" s="33"/>
      <c r="CK330" s="33"/>
      <c r="CL330" s="33"/>
      <c r="CM330" s="26"/>
    </row>
    <row r="331" spans="1:91">
      <c r="A331" s="26"/>
      <c r="B331" s="106"/>
      <c r="C331" s="26" t="s">
        <v>132</v>
      </c>
      <c r="D331" s="30"/>
      <c r="E331" s="30"/>
      <c r="F331" s="30"/>
      <c r="G331" s="31">
        <v>55168112</v>
      </c>
      <c r="H331" s="31">
        <v>43554234</v>
      </c>
      <c r="I331" s="31">
        <v>4547699</v>
      </c>
      <c r="J331" s="31">
        <v>54486889</v>
      </c>
      <c r="K331" s="31">
        <v>43208286</v>
      </c>
      <c r="L331" s="31">
        <v>4549412</v>
      </c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2">
        <v>56271951</v>
      </c>
      <c r="AB331" s="32">
        <v>44876610</v>
      </c>
      <c r="AC331" s="32">
        <v>6779725</v>
      </c>
      <c r="AD331" s="32">
        <v>55614777</v>
      </c>
      <c r="AE331" s="32">
        <v>44549494</v>
      </c>
      <c r="AF331" s="32">
        <v>6800375</v>
      </c>
      <c r="AG331" s="30"/>
      <c r="AH331" s="30"/>
      <c r="AI331" s="30"/>
      <c r="AJ331" s="30"/>
      <c r="AK331" s="30"/>
      <c r="AL331" s="30"/>
      <c r="AM331" s="30"/>
      <c r="AN331" s="30"/>
      <c r="AO331" s="30"/>
      <c r="AP331" s="30"/>
      <c r="AQ331" s="30"/>
      <c r="AR331" s="30"/>
      <c r="AS331" s="30"/>
      <c r="AT331" s="30"/>
      <c r="AU331" s="30"/>
      <c r="AV331" s="30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33">
        <f t="shared" si="40"/>
        <v>-1.96161494382876E-2</v>
      </c>
      <c r="BH331" s="33">
        <f t="shared" si="41"/>
        <v>-2.9466931659944851E-2</v>
      </c>
      <c r="BI331" s="33">
        <f t="shared" si="42"/>
        <v>-0.32922072797937973</v>
      </c>
      <c r="BJ331" s="33">
        <f t="shared" si="43"/>
        <v>-2.0280365414393375E-2</v>
      </c>
      <c r="BK331" s="33">
        <f t="shared" si="44"/>
        <v>-3.0106020957275104E-2</v>
      </c>
      <c r="BL331" s="33">
        <f t="shared" si="45"/>
        <v>-0.33100571659651123</v>
      </c>
      <c r="BM331" s="33"/>
      <c r="BN331" s="33"/>
      <c r="BO331" s="33"/>
      <c r="BP331" s="33"/>
      <c r="BQ331" s="33"/>
      <c r="BR331" s="33"/>
      <c r="BS331" s="33"/>
      <c r="BT331" s="33"/>
      <c r="BU331" s="33"/>
      <c r="BV331" s="33"/>
      <c r="BW331" s="33"/>
      <c r="BX331" s="33"/>
      <c r="BY331" s="33"/>
      <c r="BZ331" s="33"/>
      <c r="CA331" s="33"/>
      <c r="CB331" s="33"/>
      <c r="CC331" s="33"/>
      <c r="CD331" s="33"/>
      <c r="CE331" s="33"/>
      <c r="CF331" s="33"/>
      <c r="CG331" s="33"/>
      <c r="CH331" s="33"/>
      <c r="CI331" s="33"/>
      <c r="CJ331" s="33"/>
      <c r="CK331" s="33"/>
      <c r="CL331" s="33"/>
      <c r="CM331" s="26"/>
    </row>
    <row r="332" spans="1:91">
      <c r="A332" s="26"/>
      <c r="B332" s="106"/>
      <c r="C332" s="26" t="s">
        <v>133</v>
      </c>
      <c r="D332" s="30"/>
      <c r="E332" s="30"/>
      <c r="F332" s="30"/>
      <c r="G332" s="31">
        <v>23671748</v>
      </c>
      <c r="H332" s="31">
        <v>18740714</v>
      </c>
      <c r="I332" s="31">
        <v>1710730</v>
      </c>
      <c r="J332" s="31">
        <v>23583336</v>
      </c>
      <c r="K332" s="31">
        <v>18757576</v>
      </c>
      <c r="L332" s="31">
        <v>1721707</v>
      </c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2">
        <v>23956123</v>
      </c>
      <c r="AB332" s="32">
        <v>19105002</v>
      </c>
      <c r="AC332" s="32">
        <v>2429200</v>
      </c>
      <c r="AD332" s="32">
        <v>23861074</v>
      </c>
      <c r="AE332" s="32">
        <v>19121619</v>
      </c>
      <c r="AF332" s="32">
        <v>2445981</v>
      </c>
      <c r="AG332" s="30"/>
      <c r="AH332" s="30"/>
      <c r="AI332" s="30"/>
      <c r="AJ332" s="30"/>
      <c r="AK332" s="30"/>
      <c r="AL332" s="30"/>
      <c r="AM332" s="30"/>
      <c r="AN332" s="30"/>
      <c r="AO332" s="30"/>
      <c r="AP332" s="30"/>
      <c r="AQ332" s="30"/>
      <c r="AR332" s="30"/>
      <c r="AS332" s="30"/>
      <c r="AT332" s="30"/>
      <c r="AU332" s="30"/>
      <c r="AV332" s="30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33">
        <f t="shared" si="40"/>
        <v>-1.1870660373550446E-2</v>
      </c>
      <c r="BH332" s="33">
        <f t="shared" si="41"/>
        <v>-1.9067676622069984E-2</v>
      </c>
      <c r="BI332" s="33">
        <f t="shared" si="42"/>
        <v>-0.29576403754322411</v>
      </c>
      <c r="BJ332" s="33">
        <f t="shared" si="43"/>
        <v>-1.1639794587619989E-2</v>
      </c>
      <c r="BK332" s="33">
        <f t="shared" si="44"/>
        <v>-1.9038293776274862E-2</v>
      </c>
      <c r="BL332" s="33">
        <f t="shared" si="45"/>
        <v>-0.29610777843327485</v>
      </c>
      <c r="BM332" s="33"/>
      <c r="BN332" s="33"/>
      <c r="BO332" s="33"/>
      <c r="BP332" s="33"/>
      <c r="BQ332" s="33"/>
      <c r="BR332" s="33"/>
      <c r="BS332" s="33"/>
      <c r="BT332" s="33"/>
      <c r="BU332" s="33"/>
      <c r="BV332" s="33"/>
      <c r="BW332" s="33"/>
      <c r="BX332" s="33"/>
      <c r="BY332" s="33"/>
      <c r="BZ332" s="33"/>
      <c r="CA332" s="33"/>
      <c r="CB332" s="33"/>
      <c r="CC332" s="33"/>
      <c r="CD332" s="33"/>
      <c r="CE332" s="33"/>
      <c r="CF332" s="33"/>
      <c r="CG332" s="33"/>
      <c r="CH332" s="33"/>
      <c r="CI332" s="33"/>
      <c r="CJ332" s="33"/>
      <c r="CK332" s="33"/>
      <c r="CL332" s="33"/>
      <c r="CM332" s="26"/>
    </row>
    <row r="333" spans="1:91">
      <c r="A333" s="26"/>
      <c r="B333" s="106"/>
      <c r="C333" s="26" t="s">
        <v>134</v>
      </c>
      <c r="D333" s="30"/>
      <c r="E333" s="30"/>
      <c r="F333" s="30"/>
      <c r="G333" s="31">
        <v>11174122</v>
      </c>
      <c r="H333" s="31">
        <v>8830707</v>
      </c>
      <c r="I333" s="31">
        <v>660702</v>
      </c>
      <c r="J333" s="31">
        <v>11176855</v>
      </c>
      <c r="K333" s="31">
        <v>8870670</v>
      </c>
      <c r="L333" s="31">
        <v>667643</v>
      </c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2">
        <v>11279638</v>
      </c>
      <c r="AB333" s="32">
        <v>8958082</v>
      </c>
      <c r="AC333" s="32">
        <v>922920</v>
      </c>
      <c r="AD333" s="32">
        <v>11313570</v>
      </c>
      <c r="AE333" s="32">
        <v>9024148</v>
      </c>
      <c r="AF333" s="32">
        <v>937202</v>
      </c>
      <c r="AG333" s="30"/>
      <c r="AH333" s="30"/>
      <c r="AI333" s="30"/>
      <c r="AJ333" s="30"/>
      <c r="AK333" s="30"/>
      <c r="AL333" s="30"/>
      <c r="AM333" s="30"/>
      <c r="AN333" s="30"/>
      <c r="AO333" s="30"/>
      <c r="AP333" s="30"/>
      <c r="AQ333" s="30"/>
      <c r="AR333" s="30"/>
      <c r="AS333" s="30"/>
      <c r="AT333" s="30"/>
      <c r="AU333" s="30"/>
      <c r="AV333" s="30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33">
        <f t="shared" si="40"/>
        <v>-9.3545555274026082E-3</v>
      </c>
      <c r="BH333" s="33">
        <f t="shared" si="41"/>
        <v>-1.4219003576881772E-2</v>
      </c>
      <c r="BI333" s="33">
        <f t="shared" si="42"/>
        <v>-0.2841178000260044</v>
      </c>
      <c r="BJ333" s="33">
        <f t="shared" si="43"/>
        <v>-1.208416087936881E-2</v>
      </c>
      <c r="BK333" s="33">
        <f t="shared" si="44"/>
        <v>-1.7007478157494704E-2</v>
      </c>
      <c r="BL333" s="33">
        <f t="shared" si="45"/>
        <v>-0.28762102513652343</v>
      </c>
      <c r="BM333" s="33"/>
      <c r="BN333" s="33"/>
      <c r="BO333" s="33"/>
      <c r="BP333" s="33"/>
      <c r="BQ333" s="33"/>
      <c r="BR333" s="33"/>
      <c r="BS333" s="33"/>
      <c r="BT333" s="33"/>
      <c r="BU333" s="33"/>
      <c r="BV333" s="33"/>
      <c r="BW333" s="33"/>
      <c r="BX333" s="33"/>
      <c r="BY333" s="33"/>
      <c r="BZ333" s="33"/>
      <c r="CA333" s="33"/>
      <c r="CB333" s="33"/>
      <c r="CC333" s="33"/>
      <c r="CD333" s="33"/>
      <c r="CE333" s="33"/>
      <c r="CF333" s="33"/>
      <c r="CG333" s="33"/>
      <c r="CH333" s="33"/>
      <c r="CI333" s="33"/>
      <c r="CJ333" s="33"/>
      <c r="CK333" s="33"/>
      <c r="CL333" s="33"/>
      <c r="CM333" s="26"/>
    </row>
    <row r="334" spans="1:91">
      <c r="A334" s="26"/>
      <c r="B334" s="106"/>
      <c r="C334" s="26" t="s">
        <v>135</v>
      </c>
      <c r="D334" s="30"/>
      <c r="E334" s="30"/>
      <c r="F334" s="30"/>
      <c r="G334" s="31">
        <v>5611004</v>
      </c>
      <c r="H334" s="31">
        <v>4414410</v>
      </c>
      <c r="I334" s="31">
        <v>259099</v>
      </c>
      <c r="J334" s="31">
        <v>5623438</v>
      </c>
      <c r="K334" s="31">
        <v>4442762</v>
      </c>
      <c r="L334" s="31">
        <v>262380</v>
      </c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2">
        <v>5688686</v>
      </c>
      <c r="AB334" s="32">
        <v>4499608</v>
      </c>
      <c r="AC334" s="32">
        <v>374472</v>
      </c>
      <c r="AD334" s="32">
        <v>5706408</v>
      </c>
      <c r="AE334" s="32">
        <v>4530182</v>
      </c>
      <c r="AF334" s="32">
        <v>376603</v>
      </c>
      <c r="AG334" s="30"/>
      <c r="AH334" s="30"/>
      <c r="AI334" s="30"/>
      <c r="AJ334" s="30"/>
      <c r="AK334" s="30"/>
      <c r="AL334" s="30"/>
      <c r="AM334" s="30"/>
      <c r="AN334" s="30"/>
      <c r="AO334" s="30"/>
      <c r="AP334" s="30"/>
      <c r="AQ334" s="30"/>
      <c r="AR334" s="30"/>
      <c r="AS334" s="30"/>
      <c r="AT334" s="30"/>
      <c r="AU334" s="30"/>
      <c r="AV334" s="30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33">
        <f t="shared" si="40"/>
        <v>-1.3655526074035418E-2</v>
      </c>
      <c r="BH334" s="33">
        <f t="shared" si="41"/>
        <v>-1.8934538297558312E-2</v>
      </c>
      <c r="BI334" s="33">
        <f t="shared" si="42"/>
        <v>-0.30809513127817301</v>
      </c>
      <c r="BJ334" s="33">
        <f t="shared" si="43"/>
        <v>-1.4539794560781472E-2</v>
      </c>
      <c r="BK334" s="33">
        <f t="shared" si="44"/>
        <v>-1.929723794761451E-2</v>
      </c>
      <c r="BL334" s="33">
        <f t="shared" si="45"/>
        <v>-0.30329816809743948</v>
      </c>
      <c r="BM334" s="33"/>
      <c r="BN334" s="33"/>
      <c r="BO334" s="33"/>
      <c r="BP334" s="33"/>
      <c r="BQ334" s="33"/>
      <c r="BR334" s="33"/>
      <c r="BS334" s="33"/>
      <c r="BT334" s="33"/>
      <c r="BU334" s="33"/>
      <c r="BV334" s="33"/>
      <c r="BW334" s="33"/>
      <c r="BX334" s="33"/>
      <c r="BY334" s="33"/>
      <c r="BZ334" s="33"/>
      <c r="CA334" s="33"/>
      <c r="CB334" s="33"/>
      <c r="CC334" s="33"/>
      <c r="CD334" s="33"/>
      <c r="CE334" s="33"/>
      <c r="CF334" s="33"/>
      <c r="CG334" s="33"/>
      <c r="CH334" s="33"/>
      <c r="CI334" s="33"/>
      <c r="CJ334" s="33"/>
      <c r="CK334" s="33"/>
      <c r="CL334" s="33"/>
      <c r="CM334" s="26"/>
    </row>
    <row r="335" spans="1:91">
      <c r="A335" s="26"/>
      <c r="B335" s="106"/>
      <c r="C335" s="26" t="s">
        <v>164</v>
      </c>
      <c r="D335" s="30"/>
      <c r="E335" s="30"/>
      <c r="F335" s="30"/>
      <c r="G335" s="31">
        <v>114282434</v>
      </c>
      <c r="H335" s="31">
        <v>89990062</v>
      </c>
      <c r="I335" s="31">
        <v>9759607</v>
      </c>
      <c r="J335" s="31">
        <v>113680430</v>
      </c>
      <c r="K335" s="31">
        <v>89667918</v>
      </c>
      <c r="L335" s="31">
        <v>9754929</v>
      </c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5"/>
      <c r="X335" s="31"/>
      <c r="Y335" s="31"/>
      <c r="Z335" s="31"/>
      <c r="AA335" s="32">
        <v>116883767</v>
      </c>
      <c r="AB335" s="32">
        <v>93148359</v>
      </c>
      <c r="AC335" s="32">
        <v>14745461</v>
      </c>
      <c r="AD335" s="32">
        <v>116204814</v>
      </c>
      <c r="AE335" s="32">
        <v>92730481</v>
      </c>
      <c r="AF335" s="32">
        <v>14730781</v>
      </c>
      <c r="AG335" s="30"/>
      <c r="AH335" s="30"/>
      <c r="AI335" s="30"/>
      <c r="AJ335" s="30"/>
      <c r="AK335" s="30"/>
      <c r="AL335" s="30"/>
      <c r="AM335" s="30"/>
      <c r="AN335" s="30"/>
      <c r="AO335" s="30"/>
      <c r="AP335" s="30"/>
      <c r="AQ335" s="30"/>
      <c r="AR335" s="30"/>
      <c r="AS335" s="30"/>
      <c r="AT335" s="30"/>
      <c r="AU335" s="30"/>
      <c r="AV335" s="30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33">
        <f t="shared" si="40"/>
        <v>-2.2255725211183464E-2</v>
      </c>
      <c r="BH335" s="33">
        <f t="shared" si="41"/>
        <v>-3.390609382608667E-2</v>
      </c>
      <c r="BI335" s="33">
        <f t="shared" si="42"/>
        <v>-0.33812805174419436</v>
      </c>
      <c r="BJ335" s="33">
        <f t="shared" si="43"/>
        <v>-2.1723575066347922E-2</v>
      </c>
      <c r="BK335" s="33">
        <f t="shared" si="44"/>
        <v>-3.3026497511643438E-2</v>
      </c>
      <c r="BL335" s="33">
        <f t="shared" si="45"/>
        <v>-0.33778602777408751</v>
      </c>
      <c r="BM335" s="33"/>
      <c r="BN335" s="33"/>
      <c r="BO335" s="33"/>
      <c r="BP335" s="33"/>
      <c r="BQ335" s="33"/>
      <c r="BR335" s="33"/>
      <c r="BS335" s="33"/>
      <c r="BT335" s="33"/>
      <c r="BU335" s="33"/>
      <c r="BV335" s="33"/>
      <c r="BW335" s="33"/>
      <c r="BX335" s="33"/>
      <c r="BY335" s="33"/>
      <c r="BZ335" s="33"/>
      <c r="CA335" s="33"/>
      <c r="CB335" s="33"/>
      <c r="CC335" s="33"/>
      <c r="CD335" s="33"/>
      <c r="CE335" s="33"/>
      <c r="CF335" s="33"/>
      <c r="CG335" s="33"/>
      <c r="CH335" s="33"/>
      <c r="CI335" s="33"/>
      <c r="CJ335" s="33"/>
      <c r="CK335" s="33"/>
      <c r="CL335" s="33"/>
      <c r="CM335" s="26"/>
    </row>
    <row r="336" spans="1:91">
      <c r="A336" s="26"/>
      <c r="B336" s="106"/>
      <c r="C336" s="26" t="s">
        <v>165</v>
      </c>
      <c r="D336" s="30"/>
      <c r="E336" s="30"/>
      <c r="F336" s="30"/>
      <c r="G336" s="31">
        <v>44978739</v>
      </c>
      <c r="H336" s="31">
        <v>35664927</v>
      </c>
      <c r="I336" s="31">
        <v>3497579</v>
      </c>
      <c r="J336" s="31">
        <v>44831594</v>
      </c>
      <c r="K336" s="31">
        <v>35640026</v>
      </c>
      <c r="L336" s="31">
        <v>3503049</v>
      </c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2">
        <v>45542735</v>
      </c>
      <c r="AB336" s="32">
        <v>36443280</v>
      </c>
      <c r="AC336" s="32">
        <v>4947038</v>
      </c>
      <c r="AD336" s="32">
        <v>45381589</v>
      </c>
      <c r="AE336" s="32">
        <v>36406660</v>
      </c>
      <c r="AF336" s="32">
        <v>4950973</v>
      </c>
      <c r="AG336" s="30"/>
      <c r="AH336" s="30"/>
      <c r="AI336" s="30"/>
      <c r="AJ336" s="30"/>
      <c r="AK336" s="30"/>
      <c r="AL336" s="30"/>
      <c r="AM336" s="30"/>
      <c r="AN336" s="30"/>
      <c r="AO336" s="30"/>
      <c r="AP336" s="30"/>
      <c r="AQ336" s="30"/>
      <c r="AR336" s="30"/>
      <c r="AS336" s="30"/>
      <c r="AT336" s="30"/>
      <c r="AU336" s="30"/>
      <c r="AV336" s="30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33">
        <f t="shared" si="40"/>
        <v>-1.2383885157533858E-2</v>
      </c>
      <c r="BH336" s="33">
        <f t="shared" si="41"/>
        <v>-2.1357929363108874E-2</v>
      </c>
      <c r="BI336" s="33">
        <f t="shared" si="42"/>
        <v>-0.29299532366640402</v>
      </c>
      <c r="BJ336" s="33">
        <f t="shared" si="43"/>
        <v>-1.2119342053007465E-2</v>
      </c>
      <c r="BK336" s="33">
        <f t="shared" si="44"/>
        <v>-2.1057520794272255E-2</v>
      </c>
      <c r="BL336" s="33">
        <f t="shared" si="45"/>
        <v>-0.2924524128893452</v>
      </c>
      <c r="BM336" s="33"/>
      <c r="BN336" s="33"/>
      <c r="BO336" s="33"/>
      <c r="BP336" s="33"/>
      <c r="BQ336" s="33"/>
      <c r="BR336" s="33"/>
      <c r="BS336" s="33"/>
      <c r="BT336" s="33"/>
      <c r="BU336" s="33"/>
      <c r="BV336" s="33"/>
      <c r="BW336" s="33"/>
      <c r="BX336" s="33"/>
      <c r="BY336" s="33"/>
      <c r="BZ336" s="33"/>
      <c r="CA336" s="33"/>
      <c r="CB336" s="33"/>
      <c r="CC336" s="33"/>
      <c r="CD336" s="33"/>
      <c r="CE336" s="33"/>
      <c r="CF336" s="33"/>
      <c r="CG336" s="33"/>
      <c r="CH336" s="33"/>
      <c r="CI336" s="33"/>
      <c r="CJ336" s="33"/>
      <c r="CK336" s="33"/>
      <c r="CL336" s="33"/>
      <c r="CM336" s="26"/>
    </row>
    <row r="337" spans="1:91">
      <c r="A337" s="26"/>
      <c r="B337" s="106"/>
      <c r="C337" s="26" t="s">
        <v>166</v>
      </c>
      <c r="D337" s="30"/>
      <c r="E337" s="30"/>
      <c r="F337" s="30"/>
      <c r="G337" s="31">
        <v>18828392</v>
      </c>
      <c r="H337" s="31">
        <v>14992581</v>
      </c>
      <c r="I337" s="31">
        <v>1215608</v>
      </c>
      <c r="J337" s="31">
        <v>18820425</v>
      </c>
      <c r="K337" s="31">
        <v>15025584</v>
      </c>
      <c r="L337" s="31">
        <v>1227442</v>
      </c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2">
        <v>18949083</v>
      </c>
      <c r="AB337" s="32">
        <v>15187915</v>
      </c>
      <c r="AC337" s="32">
        <v>1696608</v>
      </c>
      <c r="AD337" s="32">
        <v>18951522</v>
      </c>
      <c r="AE337" s="32">
        <v>15236699</v>
      </c>
      <c r="AF337" s="32">
        <v>1708486</v>
      </c>
      <c r="AG337" s="30"/>
      <c r="AH337" s="30"/>
      <c r="AI337" s="30"/>
      <c r="AJ337" s="30"/>
      <c r="AK337" s="30"/>
      <c r="AL337" s="30"/>
      <c r="AM337" s="30"/>
      <c r="AN337" s="30"/>
      <c r="AO337" s="30"/>
      <c r="AP337" s="30"/>
      <c r="AQ337" s="30"/>
      <c r="AR337" s="30"/>
      <c r="AS337" s="30"/>
      <c r="AT337" s="30"/>
      <c r="AU337" s="30"/>
      <c r="AV337" s="30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33">
        <f t="shared" si="40"/>
        <v>-6.3692264158640155E-3</v>
      </c>
      <c r="BH337" s="33">
        <f t="shared" si="41"/>
        <v>-1.2861146510235288E-2</v>
      </c>
      <c r="BI337" s="33">
        <f t="shared" si="42"/>
        <v>-0.28350685603274295</v>
      </c>
      <c r="BJ337" s="33">
        <f t="shared" si="43"/>
        <v>-6.9174919038165195E-3</v>
      </c>
      <c r="BK337" s="33">
        <f t="shared" si="44"/>
        <v>-1.3855691446027829E-2</v>
      </c>
      <c r="BL337" s="33">
        <f t="shared" si="45"/>
        <v>-0.28156156971728186</v>
      </c>
      <c r="BM337" s="33"/>
      <c r="BN337" s="33"/>
      <c r="BO337" s="33"/>
      <c r="BP337" s="33"/>
      <c r="BQ337" s="33"/>
      <c r="BR337" s="33"/>
      <c r="BS337" s="33"/>
      <c r="BT337" s="33"/>
      <c r="BU337" s="33"/>
      <c r="BV337" s="33"/>
      <c r="BW337" s="33"/>
      <c r="BX337" s="33"/>
      <c r="BY337" s="33"/>
      <c r="BZ337" s="33"/>
      <c r="CA337" s="33"/>
      <c r="CB337" s="33"/>
      <c r="CC337" s="33"/>
      <c r="CD337" s="33"/>
      <c r="CE337" s="33"/>
      <c r="CF337" s="33"/>
      <c r="CG337" s="33"/>
      <c r="CH337" s="33"/>
      <c r="CI337" s="33"/>
      <c r="CJ337" s="33"/>
      <c r="CK337" s="33"/>
      <c r="CL337" s="33"/>
      <c r="CM337" s="26"/>
    </row>
    <row r="338" spans="1:91">
      <c r="A338" s="26"/>
      <c r="B338" s="106"/>
      <c r="C338" s="26" t="s">
        <v>167</v>
      </c>
      <c r="D338" s="30"/>
      <c r="E338" s="30"/>
      <c r="F338" s="30"/>
      <c r="G338" s="31">
        <v>7736347</v>
      </c>
      <c r="H338" s="31">
        <v>6081434</v>
      </c>
      <c r="I338" s="31">
        <v>401581</v>
      </c>
      <c r="J338" s="31">
        <v>7723584</v>
      </c>
      <c r="K338" s="31">
        <v>6096542</v>
      </c>
      <c r="L338" s="31">
        <v>402795</v>
      </c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2">
        <v>7825341</v>
      </c>
      <c r="AB338" s="32">
        <v>6193774</v>
      </c>
      <c r="AC338" s="32">
        <v>589628</v>
      </c>
      <c r="AD338" s="32">
        <v>7832337</v>
      </c>
      <c r="AE338" s="32">
        <v>6224929</v>
      </c>
      <c r="AF338" s="32">
        <v>594163</v>
      </c>
      <c r="AG338" s="30"/>
      <c r="AH338" s="30"/>
      <c r="AI338" s="30"/>
      <c r="AJ338" s="30"/>
      <c r="AK338" s="30"/>
      <c r="AL338" s="30"/>
      <c r="AM338" s="30"/>
      <c r="AN338" s="30"/>
      <c r="AO338" s="30"/>
      <c r="AP338" s="30"/>
      <c r="AQ338" s="30"/>
      <c r="AR338" s="30"/>
      <c r="AS338" s="30"/>
      <c r="AT338" s="30"/>
      <c r="AU338" s="30"/>
      <c r="AV338" s="30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33">
        <f t="shared" si="40"/>
        <v>-1.1372539548116789E-2</v>
      </c>
      <c r="BH338" s="33">
        <f t="shared" si="41"/>
        <v>-1.8137568467948673E-2</v>
      </c>
      <c r="BI338" s="33">
        <f t="shared" si="42"/>
        <v>-0.31892481361129388</v>
      </c>
      <c r="BJ338" s="33">
        <f t="shared" si="43"/>
        <v>-1.3885127772208961E-2</v>
      </c>
      <c r="BK338" s="33">
        <f t="shared" si="44"/>
        <v>-2.0624652907687779E-2</v>
      </c>
      <c r="BL338" s="33">
        <f t="shared" si="45"/>
        <v>-0.32207996795492144</v>
      </c>
      <c r="BM338" s="33"/>
      <c r="BN338" s="33"/>
      <c r="BO338" s="33"/>
      <c r="BP338" s="33"/>
      <c r="BQ338" s="33"/>
      <c r="BR338" s="33"/>
      <c r="BS338" s="33"/>
      <c r="BT338" s="33"/>
      <c r="BU338" s="33"/>
      <c r="BV338" s="33"/>
      <c r="BW338" s="33"/>
      <c r="BX338" s="33"/>
      <c r="BY338" s="33"/>
      <c r="BZ338" s="33"/>
      <c r="CA338" s="33"/>
      <c r="CB338" s="33"/>
      <c r="CC338" s="33"/>
      <c r="CD338" s="33"/>
      <c r="CE338" s="33"/>
      <c r="CF338" s="33"/>
      <c r="CG338" s="33"/>
      <c r="CH338" s="33"/>
      <c r="CI338" s="33"/>
      <c r="CJ338" s="33"/>
      <c r="CK338" s="33"/>
      <c r="CL338" s="33"/>
      <c r="CM338" s="26"/>
    </row>
    <row r="339" spans="1:91">
      <c r="A339" s="26"/>
      <c r="B339" s="106"/>
      <c r="C339" s="26" t="s">
        <v>172</v>
      </c>
      <c r="D339" s="30"/>
      <c r="E339" s="30"/>
      <c r="F339" s="30"/>
      <c r="G339" s="31">
        <v>70200974</v>
      </c>
      <c r="H339" s="31">
        <v>51972089</v>
      </c>
      <c r="I339" s="31">
        <v>7303739</v>
      </c>
      <c r="J339" s="31">
        <v>69894526</v>
      </c>
      <c r="K339" s="31">
        <v>51893266</v>
      </c>
      <c r="L339" s="31">
        <v>7317403</v>
      </c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  <c r="AA339" s="32">
        <v>72383950</v>
      </c>
      <c r="AB339" s="32">
        <v>54438598</v>
      </c>
      <c r="AC339" s="32">
        <v>10980611</v>
      </c>
      <c r="AD339" s="32">
        <v>72026353</v>
      </c>
      <c r="AE339" s="32">
        <v>54325599</v>
      </c>
      <c r="AF339" s="32">
        <v>11005082</v>
      </c>
      <c r="AG339" s="30"/>
      <c r="AH339" s="30"/>
      <c r="AI339" s="30"/>
      <c r="AJ339" s="30"/>
      <c r="AK339" s="30"/>
      <c r="AL339" s="30"/>
      <c r="AM339" s="30"/>
      <c r="AN339" s="30"/>
      <c r="AO339" s="30"/>
      <c r="AP339" s="30"/>
      <c r="AQ339" s="30"/>
      <c r="AR339" s="30"/>
      <c r="AS339" s="30"/>
      <c r="AT339" s="30"/>
      <c r="AU339" s="30"/>
      <c r="AV339" s="30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33">
        <f t="shared" si="40"/>
        <v>-3.0158287852486643E-2</v>
      </c>
      <c r="BH339" s="33">
        <f t="shared" si="41"/>
        <v>-4.5308091879956214E-2</v>
      </c>
      <c r="BI339" s="33">
        <f t="shared" si="42"/>
        <v>-0.33485131200804763</v>
      </c>
      <c r="BJ339" s="33">
        <f t="shared" si="43"/>
        <v>-2.9597875099965143E-2</v>
      </c>
      <c r="BK339" s="33">
        <f t="shared" si="44"/>
        <v>-4.4773238487439415E-2</v>
      </c>
      <c r="BL339" s="33">
        <f t="shared" si="45"/>
        <v>-0.33508873445922527</v>
      </c>
      <c r="BM339" s="33"/>
      <c r="BN339" s="33"/>
      <c r="BO339" s="33"/>
      <c r="BP339" s="33"/>
      <c r="BQ339" s="33"/>
      <c r="BR339" s="33"/>
      <c r="BS339" s="33"/>
      <c r="BT339" s="33"/>
      <c r="BU339" s="33"/>
      <c r="BV339" s="33"/>
      <c r="BW339" s="33"/>
      <c r="BX339" s="33"/>
      <c r="BY339" s="33"/>
      <c r="BZ339" s="33"/>
      <c r="CA339" s="33"/>
      <c r="CB339" s="33"/>
      <c r="CC339" s="33"/>
      <c r="CD339" s="33"/>
      <c r="CE339" s="33"/>
      <c r="CF339" s="33"/>
      <c r="CG339" s="33"/>
      <c r="CH339" s="33"/>
      <c r="CI339" s="33"/>
      <c r="CJ339" s="33"/>
      <c r="CK339" s="33"/>
      <c r="CL339" s="33"/>
      <c r="CM339" s="26"/>
    </row>
    <row r="340" spans="1:91">
      <c r="A340" s="26"/>
      <c r="B340" s="106"/>
      <c r="C340" s="26" t="s">
        <v>173</v>
      </c>
      <c r="D340" s="30"/>
      <c r="E340" s="30"/>
      <c r="F340" s="30"/>
      <c r="G340" s="31">
        <v>27680588</v>
      </c>
      <c r="H340" s="31">
        <v>21046609</v>
      </c>
      <c r="I340" s="31">
        <v>2328336</v>
      </c>
      <c r="J340" s="31">
        <v>27615227</v>
      </c>
      <c r="K340" s="31">
        <v>21062935</v>
      </c>
      <c r="L340" s="31">
        <v>2335509</v>
      </c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>
        <v>28172597</v>
      </c>
      <c r="AB340" s="32">
        <v>21697970</v>
      </c>
      <c r="AC340" s="32">
        <v>3520446</v>
      </c>
      <c r="AD340" s="32">
        <v>28172351</v>
      </c>
      <c r="AE340" s="32">
        <v>21775534</v>
      </c>
      <c r="AF340" s="32">
        <v>3542108</v>
      </c>
      <c r="AG340" s="30"/>
      <c r="AH340" s="30"/>
      <c r="AI340" s="30"/>
      <c r="AJ340" s="30"/>
      <c r="AK340" s="30"/>
      <c r="AL340" s="30"/>
      <c r="AM340" s="30"/>
      <c r="AN340" s="30"/>
      <c r="AO340" s="30"/>
      <c r="AP340" s="30"/>
      <c r="AQ340" s="30"/>
      <c r="AR340" s="30"/>
      <c r="AS340" s="30"/>
      <c r="AT340" s="30"/>
      <c r="AU340" s="30"/>
      <c r="AV340" s="30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33">
        <f t="shared" si="40"/>
        <v>-1.7464098180228094E-2</v>
      </c>
      <c r="BH340" s="33">
        <f t="shared" si="41"/>
        <v>-3.0019444215288349E-2</v>
      </c>
      <c r="BI340" s="33">
        <f t="shared" si="42"/>
        <v>-0.33862470834661285</v>
      </c>
      <c r="BJ340" s="33">
        <f t="shared" si="43"/>
        <v>-1.9775559377348428E-2</v>
      </c>
      <c r="BK340" s="33">
        <f t="shared" si="44"/>
        <v>-3.272475430453281E-2</v>
      </c>
      <c r="BL340" s="33">
        <f t="shared" si="45"/>
        <v>-0.34064432817971668</v>
      </c>
      <c r="BM340" s="33"/>
      <c r="BN340" s="33"/>
      <c r="BO340" s="33"/>
      <c r="BP340" s="33"/>
      <c r="BQ340" s="33"/>
      <c r="BR340" s="33"/>
      <c r="BS340" s="33"/>
      <c r="BT340" s="33"/>
      <c r="BU340" s="33"/>
      <c r="BV340" s="33"/>
      <c r="BW340" s="33"/>
      <c r="BX340" s="33"/>
      <c r="BY340" s="33"/>
      <c r="BZ340" s="33"/>
      <c r="CA340" s="33"/>
      <c r="CB340" s="33"/>
      <c r="CC340" s="33"/>
      <c r="CD340" s="33"/>
      <c r="CE340" s="33"/>
      <c r="CF340" s="33"/>
      <c r="CG340" s="33"/>
      <c r="CH340" s="33"/>
      <c r="CI340" s="33"/>
      <c r="CJ340" s="33"/>
      <c r="CK340" s="33"/>
      <c r="CL340" s="33"/>
      <c r="CM340" s="26"/>
    </row>
    <row r="341" spans="1:91">
      <c r="A341" s="26"/>
      <c r="B341" s="106"/>
      <c r="C341" s="26" t="s">
        <v>174</v>
      </c>
      <c r="D341" s="30"/>
      <c r="E341" s="30"/>
      <c r="F341" s="30"/>
      <c r="G341" s="31">
        <v>12056572</v>
      </c>
      <c r="H341" s="31">
        <v>9236727</v>
      </c>
      <c r="I341" s="31">
        <v>781961</v>
      </c>
      <c r="J341" s="31">
        <v>12070790</v>
      </c>
      <c r="K341" s="31">
        <v>9268415</v>
      </c>
      <c r="L341" s="31">
        <v>787733</v>
      </c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  <c r="AA341" s="32">
        <v>12187180</v>
      </c>
      <c r="AB341" s="32">
        <v>9421946</v>
      </c>
      <c r="AC341" s="32">
        <v>1175391</v>
      </c>
      <c r="AD341" s="32">
        <v>12207918</v>
      </c>
      <c r="AE341" s="32">
        <v>9457050</v>
      </c>
      <c r="AF341" s="32">
        <v>1182591</v>
      </c>
      <c r="AG341" s="30"/>
      <c r="AH341" s="30"/>
      <c r="AI341" s="30"/>
      <c r="AJ341" s="30"/>
      <c r="AK341" s="30"/>
      <c r="AL341" s="30"/>
      <c r="AM341" s="30"/>
      <c r="AN341" s="30"/>
      <c r="AO341" s="30"/>
      <c r="AP341" s="30"/>
      <c r="AQ341" s="30"/>
      <c r="AR341" s="30"/>
      <c r="AS341" s="30"/>
      <c r="AT341" s="30"/>
      <c r="AU341" s="30"/>
      <c r="AV341" s="30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33">
        <f t="shared" si="40"/>
        <v>-1.0716835231776356E-2</v>
      </c>
      <c r="BH341" s="33">
        <f t="shared" si="41"/>
        <v>-1.9658253188884811E-2</v>
      </c>
      <c r="BI341" s="33">
        <f t="shared" si="42"/>
        <v>-0.33472265824734071</v>
      </c>
      <c r="BJ341" s="33">
        <f t="shared" si="43"/>
        <v>-1.1232709787205364E-2</v>
      </c>
      <c r="BK341" s="33">
        <f t="shared" si="44"/>
        <v>-1.9946494942926218E-2</v>
      </c>
      <c r="BL341" s="33">
        <f t="shared" si="45"/>
        <v>-0.3338922755204462</v>
      </c>
      <c r="BM341" s="33"/>
      <c r="BN341" s="33"/>
      <c r="BO341" s="33"/>
      <c r="BP341" s="33"/>
      <c r="BQ341" s="33"/>
      <c r="BR341" s="33"/>
      <c r="BS341" s="33"/>
      <c r="BT341" s="33"/>
      <c r="BU341" s="33"/>
      <c r="BV341" s="33"/>
      <c r="BW341" s="33"/>
      <c r="BX341" s="33"/>
      <c r="BY341" s="33"/>
      <c r="BZ341" s="33"/>
      <c r="CA341" s="33"/>
      <c r="CB341" s="33"/>
      <c r="CC341" s="33"/>
      <c r="CD341" s="33"/>
      <c r="CE341" s="33"/>
      <c r="CF341" s="33"/>
      <c r="CG341" s="33"/>
      <c r="CH341" s="33"/>
      <c r="CI341" s="33"/>
      <c r="CJ341" s="33"/>
      <c r="CK341" s="33"/>
      <c r="CL341" s="33"/>
      <c r="CM341" s="26"/>
    </row>
    <row r="342" spans="1:91">
      <c r="A342" s="26"/>
      <c r="B342" s="107"/>
      <c r="C342" s="26" t="s">
        <v>175</v>
      </c>
      <c r="D342" s="30"/>
      <c r="E342" s="30"/>
      <c r="F342" s="30"/>
      <c r="G342" s="31">
        <v>5437778</v>
      </c>
      <c r="H342" s="31">
        <v>4108182</v>
      </c>
      <c r="I342" s="31">
        <v>265686</v>
      </c>
      <c r="J342" s="31">
        <v>5432351</v>
      </c>
      <c r="K342" s="31">
        <v>4110207</v>
      </c>
      <c r="L342" s="31">
        <v>265907</v>
      </c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  <c r="AA342" s="32">
        <v>5505251</v>
      </c>
      <c r="AB342" s="32">
        <v>4191182</v>
      </c>
      <c r="AC342" s="32">
        <v>397420</v>
      </c>
      <c r="AD342" s="32">
        <v>5507005</v>
      </c>
      <c r="AE342" s="32">
        <v>4196229</v>
      </c>
      <c r="AF342" s="32">
        <v>400203</v>
      </c>
      <c r="AG342" s="30"/>
      <c r="AH342" s="30"/>
      <c r="AI342" s="30"/>
      <c r="AJ342" s="30"/>
      <c r="AK342" s="30"/>
      <c r="AL342" s="30"/>
      <c r="AM342" s="30"/>
      <c r="AN342" s="30"/>
      <c r="AO342" s="30"/>
      <c r="AP342" s="30"/>
      <c r="AQ342" s="30"/>
      <c r="AR342" s="30"/>
      <c r="AS342" s="30"/>
      <c r="AT342" s="30"/>
      <c r="AU342" s="30"/>
      <c r="AV342" s="30"/>
      <c r="AW342" s="26"/>
      <c r="AX342" s="26"/>
      <c r="AY342" s="26"/>
      <c r="AZ342" s="26"/>
      <c r="BA342" s="26"/>
      <c r="BB342" s="26"/>
      <c r="BC342" s="26"/>
      <c r="BD342" s="26"/>
      <c r="BE342" s="26"/>
      <c r="BF342" s="26"/>
      <c r="BG342" s="33">
        <f t="shared" si="40"/>
        <v>-1.225611693272477E-2</v>
      </c>
      <c r="BH342" s="33">
        <f t="shared" si="41"/>
        <v>-1.9803482645229908E-2</v>
      </c>
      <c r="BI342" s="33">
        <f t="shared" si="42"/>
        <v>-0.33147300085551812</v>
      </c>
      <c r="BJ342" s="33">
        <f t="shared" si="43"/>
        <v>-1.35561888903315E-2</v>
      </c>
      <c r="BK342" s="33">
        <f t="shared" si="44"/>
        <v>-2.049983449425663E-2</v>
      </c>
      <c r="BL342" s="33">
        <f t="shared" si="45"/>
        <v>-0.33556969837807316</v>
      </c>
      <c r="BM342" s="33"/>
      <c r="BN342" s="33"/>
      <c r="BO342" s="33"/>
      <c r="BP342" s="33"/>
      <c r="BQ342" s="33"/>
      <c r="BR342" s="33"/>
      <c r="BS342" s="33"/>
      <c r="BT342" s="33"/>
      <c r="BU342" s="33"/>
      <c r="BV342" s="33"/>
      <c r="BW342" s="33"/>
      <c r="BX342" s="33"/>
      <c r="BY342" s="33"/>
      <c r="BZ342" s="33"/>
      <c r="CA342" s="33"/>
      <c r="CB342" s="33"/>
      <c r="CC342" s="33"/>
      <c r="CD342" s="33"/>
      <c r="CE342" s="33"/>
      <c r="CF342" s="33"/>
      <c r="CG342" s="33"/>
      <c r="CH342" s="33"/>
      <c r="CI342" s="33"/>
      <c r="CJ342" s="33"/>
      <c r="CK342" s="33"/>
      <c r="CL342" s="33"/>
      <c r="CM342" s="26"/>
    </row>
    <row r="343" spans="1:91">
      <c r="A343" s="26"/>
      <c r="B343" s="105" t="s">
        <v>285</v>
      </c>
      <c r="C343" s="26" t="s">
        <v>124</v>
      </c>
      <c r="D343" s="30"/>
      <c r="E343" s="30"/>
      <c r="F343" s="30"/>
      <c r="G343" s="31">
        <v>20245646</v>
      </c>
      <c r="H343" s="31">
        <v>14856604</v>
      </c>
      <c r="I343" s="31">
        <v>2195939</v>
      </c>
      <c r="J343" s="31">
        <v>20176691</v>
      </c>
      <c r="K343" s="31">
        <v>14832299</v>
      </c>
      <c r="L343" s="31">
        <v>2203556</v>
      </c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  <c r="AA343" s="32">
        <v>20473382</v>
      </c>
      <c r="AB343" s="32">
        <v>15157939</v>
      </c>
      <c r="AC343" s="32">
        <v>2746913</v>
      </c>
      <c r="AD343" s="32">
        <v>20429289</v>
      </c>
      <c r="AE343" s="32">
        <v>15163365</v>
      </c>
      <c r="AF343" s="32">
        <v>2755479</v>
      </c>
      <c r="AG343" s="30"/>
      <c r="AH343" s="30"/>
      <c r="AI343" s="30"/>
      <c r="AJ343" s="30"/>
      <c r="AK343" s="30"/>
      <c r="AL343" s="30"/>
      <c r="AM343" s="30"/>
      <c r="AN343" s="30"/>
      <c r="AO343" s="30"/>
      <c r="AP343" s="30"/>
      <c r="AQ343" s="30"/>
      <c r="AR343" s="30"/>
      <c r="AS343" s="30"/>
      <c r="AT343" s="30"/>
      <c r="AU343" s="30"/>
      <c r="AV343" s="30"/>
      <c r="AW343" s="26"/>
      <c r="AX343" s="26"/>
      <c r="AY343" s="26"/>
      <c r="AZ343" s="26"/>
      <c r="BA343" s="26"/>
      <c r="BB343" s="26"/>
      <c r="BC343" s="26"/>
      <c r="BD343" s="26"/>
      <c r="BE343" s="26"/>
      <c r="BF343" s="26"/>
      <c r="BG343" s="33">
        <f t="shared" si="40"/>
        <v>-1.1123516378485965E-2</v>
      </c>
      <c r="BH343" s="33">
        <f t="shared" si="41"/>
        <v>-1.9879681531902227E-2</v>
      </c>
      <c r="BI343" s="33">
        <f t="shared" si="42"/>
        <v>-0.20057934124597321</v>
      </c>
      <c r="BJ343" s="33">
        <f t="shared" si="43"/>
        <v>-1.236450274896983E-2</v>
      </c>
      <c r="BK343" s="33">
        <f t="shared" si="44"/>
        <v>-2.183328040972432E-2</v>
      </c>
      <c r="BL343" s="33">
        <f t="shared" si="45"/>
        <v>-0.20030020188867348</v>
      </c>
      <c r="BM343" s="33"/>
      <c r="BN343" s="33"/>
      <c r="BO343" s="33"/>
      <c r="BP343" s="33"/>
      <c r="BQ343" s="33"/>
      <c r="BR343" s="33"/>
      <c r="BS343" s="33"/>
      <c r="BT343" s="33"/>
      <c r="BU343" s="33"/>
      <c r="BV343" s="33"/>
      <c r="BW343" s="33"/>
      <c r="BX343" s="33"/>
      <c r="BY343" s="33"/>
      <c r="BZ343" s="33"/>
      <c r="CA343" s="33"/>
      <c r="CB343" s="33"/>
      <c r="CC343" s="33"/>
      <c r="CD343" s="33"/>
      <c r="CE343" s="33"/>
      <c r="CF343" s="33"/>
      <c r="CG343" s="33"/>
      <c r="CH343" s="33"/>
      <c r="CI343" s="33"/>
      <c r="CJ343" s="33"/>
      <c r="CK343" s="33"/>
      <c r="CL343" s="33"/>
      <c r="CM343" s="26"/>
    </row>
    <row r="344" spans="1:91">
      <c r="A344" s="26"/>
      <c r="B344" s="106"/>
      <c r="C344" s="26" t="s">
        <v>125</v>
      </c>
      <c r="D344" s="30"/>
      <c r="E344" s="30"/>
      <c r="F344" s="30"/>
      <c r="G344" s="31">
        <v>10064902</v>
      </c>
      <c r="H344" s="31">
        <v>7564979</v>
      </c>
      <c r="I344" s="31">
        <v>908535</v>
      </c>
      <c r="J344" s="31">
        <v>10059071</v>
      </c>
      <c r="K344" s="31">
        <v>7580497</v>
      </c>
      <c r="L344" s="31">
        <v>911654</v>
      </c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  <c r="AA344" s="32">
        <v>10127936</v>
      </c>
      <c r="AB344" s="32">
        <v>7674017</v>
      </c>
      <c r="AC344" s="32">
        <v>1173618</v>
      </c>
      <c r="AD344" s="32">
        <v>10140036</v>
      </c>
      <c r="AE344" s="32">
        <v>7706011</v>
      </c>
      <c r="AF344" s="32">
        <v>1182515</v>
      </c>
      <c r="AG344" s="30"/>
      <c r="AH344" s="30"/>
      <c r="AI344" s="30"/>
      <c r="AJ344" s="30"/>
      <c r="AK344" s="30"/>
      <c r="AL344" s="30"/>
      <c r="AM344" s="30"/>
      <c r="AN344" s="30"/>
      <c r="AO344" s="30"/>
      <c r="AP344" s="30"/>
      <c r="AQ344" s="30"/>
      <c r="AR344" s="30"/>
      <c r="AS344" s="30"/>
      <c r="AT344" s="30"/>
      <c r="AU344" s="30"/>
      <c r="AV344" s="30"/>
      <c r="AW344" s="26"/>
      <c r="AX344" s="26"/>
      <c r="AY344" s="26"/>
      <c r="AZ344" s="26"/>
      <c r="BA344" s="26"/>
      <c r="BB344" s="26"/>
      <c r="BC344" s="26"/>
      <c r="BD344" s="26"/>
      <c r="BE344" s="26"/>
      <c r="BF344" s="26"/>
      <c r="BG344" s="33">
        <f t="shared" si="40"/>
        <v>-6.2237755056904209E-3</v>
      </c>
      <c r="BH344" s="33">
        <f t="shared" si="41"/>
        <v>-1.4208725365085884E-2</v>
      </c>
      <c r="BI344" s="33">
        <f t="shared" si="42"/>
        <v>-0.22586821265522516</v>
      </c>
      <c r="BJ344" s="33">
        <f t="shared" si="43"/>
        <v>-7.9846856559483426E-3</v>
      </c>
      <c r="BK344" s="33">
        <f t="shared" si="44"/>
        <v>-1.6287804416578178E-2</v>
      </c>
      <c r="BL344" s="33">
        <f t="shared" si="45"/>
        <v>-0.22905502255785337</v>
      </c>
      <c r="BM344" s="33"/>
      <c r="BN344" s="33"/>
      <c r="BO344" s="33"/>
      <c r="BP344" s="33"/>
      <c r="BQ344" s="33"/>
      <c r="BR344" s="33"/>
      <c r="BS344" s="33"/>
      <c r="BT344" s="33"/>
      <c r="BU344" s="33"/>
      <c r="BV344" s="33"/>
      <c r="BW344" s="33"/>
      <c r="BX344" s="33"/>
      <c r="BY344" s="33"/>
      <c r="BZ344" s="33"/>
      <c r="CA344" s="33"/>
      <c r="CB344" s="33"/>
      <c r="CC344" s="33"/>
      <c r="CD344" s="33"/>
      <c r="CE344" s="33"/>
      <c r="CF344" s="33"/>
      <c r="CG344" s="33"/>
      <c r="CH344" s="33"/>
      <c r="CI344" s="33"/>
      <c r="CJ344" s="33"/>
      <c r="CK344" s="33"/>
      <c r="CL344" s="33"/>
      <c r="CM344" s="26"/>
    </row>
    <row r="345" spans="1:91">
      <c r="A345" s="26"/>
      <c r="B345" s="106"/>
      <c r="C345" s="26" t="s">
        <v>126</v>
      </c>
      <c r="D345" s="30"/>
      <c r="E345" s="30"/>
      <c r="F345" s="30"/>
      <c r="G345" s="31">
        <v>4890811</v>
      </c>
      <c r="H345" s="31">
        <v>3696370</v>
      </c>
      <c r="I345" s="31">
        <v>347797</v>
      </c>
      <c r="J345" s="31">
        <v>4899415</v>
      </c>
      <c r="K345" s="31">
        <v>3712815</v>
      </c>
      <c r="L345" s="31">
        <v>351173</v>
      </c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2">
        <v>4912773</v>
      </c>
      <c r="AB345" s="32">
        <v>3736677</v>
      </c>
      <c r="AC345" s="32">
        <v>462159</v>
      </c>
      <c r="AD345" s="32">
        <v>4924639</v>
      </c>
      <c r="AE345" s="32">
        <v>3756267</v>
      </c>
      <c r="AF345" s="32">
        <v>466222</v>
      </c>
      <c r="AG345" s="30"/>
      <c r="AH345" s="30"/>
      <c r="AI345" s="30"/>
      <c r="AJ345" s="30"/>
      <c r="AK345" s="30"/>
      <c r="AL345" s="30"/>
      <c r="AM345" s="30"/>
      <c r="AN345" s="30"/>
      <c r="AO345" s="30"/>
      <c r="AP345" s="30"/>
      <c r="AQ345" s="30"/>
      <c r="AR345" s="30"/>
      <c r="AS345" s="30"/>
      <c r="AT345" s="30"/>
      <c r="AU345" s="30"/>
      <c r="AV345" s="30"/>
      <c r="AW345" s="26"/>
      <c r="AX345" s="26"/>
      <c r="AY345" s="26"/>
      <c r="AZ345" s="26"/>
      <c r="BA345" s="26"/>
      <c r="BB345" s="26"/>
      <c r="BC345" s="26"/>
      <c r="BD345" s="26"/>
      <c r="BE345" s="26"/>
      <c r="BF345" s="26"/>
      <c r="BG345" s="33">
        <f t="shared" si="40"/>
        <v>-4.4703877016096794E-3</v>
      </c>
      <c r="BH345" s="33">
        <f t="shared" si="41"/>
        <v>-1.0786856878451045E-2</v>
      </c>
      <c r="BI345" s="33">
        <f t="shared" si="42"/>
        <v>-0.24745163461059938</v>
      </c>
      <c r="BJ345" s="33">
        <f t="shared" si="43"/>
        <v>-5.1219998054680138E-3</v>
      </c>
      <c r="BK345" s="33">
        <f t="shared" si="44"/>
        <v>-1.1567867779367136E-2</v>
      </c>
      <c r="BL345" s="33">
        <f t="shared" si="45"/>
        <v>-0.2467687067534351</v>
      </c>
      <c r="BM345" s="33"/>
      <c r="BN345" s="33"/>
      <c r="BO345" s="33"/>
      <c r="BP345" s="33"/>
      <c r="BQ345" s="33"/>
      <c r="BR345" s="33"/>
      <c r="BS345" s="33"/>
      <c r="BT345" s="33"/>
      <c r="BU345" s="33"/>
      <c r="BV345" s="33"/>
      <c r="BW345" s="33"/>
      <c r="BX345" s="33"/>
      <c r="BY345" s="33"/>
      <c r="BZ345" s="33"/>
      <c r="CA345" s="33"/>
      <c r="CB345" s="33"/>
      <c r="CC345" s="33"/>
      <c r="CD345" s="33"/>
      <c r="CE345" s="33"/>
      <c r="CF345" s="33"/>
      <c r="CG345" s="33"/>
      <c r="CH345" s="33"/>
      <c r="CI345" s="33"/>
      <c r="CJ345" s="33"/>
      <c r="CK345" s="33"/>
      <c r="CL345" s="33"/>
      <c r="CM345" s="26"/>
    </row>
    <row r="346" spans="1:91">
      <c r="A346" s="26"/>
      <c r="B346" s="106"/>
      <c r="C346" s="26" t="s">
        <v>127</v>
      </c>
      <c r="D346" s="30"/>
      <c r="E346" s="30"/>
      <c r="F346" s="30"/>
      <c r="G346" s="31">
        <v>2458517</v>
      </c>
      <c r="H346" s="31">
        <v>1862432</v>
      </c>
      <c r="I346" s="31">
        <v>137207</v>
      </c>
      <c r="J346" s="31">
        <v>2461934</v>
      </c>
      <c r="K346" s="31">
        <v>1872173</v>
      </c>
      <c r="L346" s="31">
        <v>138987</v>
      </c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  <c r="AA346" s="32">
        <v>2489246</v>
      </c>
      <c r="AB346" s="32">
        <v>1897407</v>
      </c>
      <c r="AC346" s="32">
        <v>189671</v>
      </c>
      <c r="AD346" s="32">
        <v>2484632</v>
      </c>
      <c r="AE346" s="32">
        <v>1900297</v>
      </c>
      <c r="AF346" s="32">
        <v>190579</v>
      </c>
      <c r="AG346" s="30"/>
      <c r="AH346" s="30"/>
      <c r="AI346" s="30"/>
      <c r="AJ346" s="30"/>
      <c r="AK346" s="30"/>
      <c r="AL346" s="30"/>
      <c r="AM346" s="30"/>
      <c r="AN346" s="30"/>
      <c r="AO346" s="30"/>
      <c r="AP346" s="30"/>
      <c r="AQ346" s="30"/>
      <c r="AR346" s="30"/>
      <c r="AS346" s="30"/>
      <c r="AT346" s="30"/>
      <c r="AU346" s="30"/>
      <c r="AV346" s="30"/>
      <c r="AW346" s="26"/>
      <c r="AX346" s="26"/>
      <c r="AY346" s="26"/>
      <c r="AZ346" s="26"/>
      <c r="BA346" s="26"/>
      <c r="BB346" s="26"/>
      <c r="BC346" s="26"/>
      <c r="BD346" s="26"/>
      <c r="BE346" s="26"/>
      <c r="BF346" s="26"/>
      <c r="BG346" s="33">
        <f t="shared" si="40"/>
        <v>-1.2344701969994154E-2</v>
      </c>
      <c r="BH346" s="33">
        <f t="shared" si="41"/>
        <v>-1.8433051000655065E-2</v>
      </c>
      <c r="BI346" s="33">
        <f t="shared" si="42"/>
        <v>-0.27660527966847859</v>
      </c>
      <c r="BJ346" s="33">
        <f t="shared" si="43"/>
        <v>-9.1353568657249751E-3</v>
      </c>
      <c r="BK346" s="33">
        <f t="shared" si="44"/>
        <v>-1.4799791822015185E-2</v>
      </c>
      <c r="BL346" s="33">
        <f t="shared" si="45"/>
        <v>-0.27071188326100992</v>
      </c>
      <c r="BM346" s="33"/>
      <c r="BN346" s="33"/>
      <c r="BO346" s="33"/>
      <c r="BP346" s="33"/>
      <c r="BQ346" s="33"/>
      <c r="BR346" s="33"/>
      <c r="BS346" s="33"/>
      <c r="BT346" s="33"/>
      <c r="BU346" s="33"/>
      <c r="BV346" s="33"/>
      <c r="BW346" s="33"/>
      <c r="BX346" s="33"/>
      <c r="BY346" s="33"/>
      <c r="BZ346" s="33"/>
      <c r="CA346" s="33"/>
      <c r="CB346" s="33"/>
      <c r="CC346" s="33"/>
      <c r="CD346" s="33"/>
      <c r="CE346" s="33"/>
      <c r="CF346" s="33"/>
      <c r="CG346" s="33"/>
      <c r="CH346" s="33"/>
      <c r="CI346" s="33"/>
      <c r="CJ346" s="33"/>
      <c r="CK346" s="33"/>
      <c r="CL346" s="33"/>
      <c r="CM346" s="26"/>
    </row>
    <row r="347" spans="1:91">
      <c r="A347" s="26"/>
      <c r="B347" s="106"/>
      <c r="C347" s="26" t="s">
        <v>136</v>
      </c>
      <c r="D347" s="30"/>
      <c r="E347" s="30"/>
      <c r="F347" s="30"/>
      <c r="G347" s="31">
        <v>33497296</v>
      </c>
      <c r="H347" s="31">
        <v>27806707</v>
      </c>
      <c r="I347" s="31">
        <v>2648859</v>
      </c>
      <c r="J347" s="31">
        <v>33328076</v>
      </c>
      <c r="K347" s="31">
        <v>27676924</v>
      </c>
      <c r="L347" s="31">
        <v>2636995</v>
      </c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  <c r="AA347" s="32">
        <v>34673678</v>
      </c>
      <c r="AB347" s="32">
        <v>29141366</v>
      </c>
      <c r="AC347" s="32">
        <v>4457072</v>
      </c>
      <c r="AD347" s="32">
        <v>34496971</v>
      </c>
      <c r="AE347" s="32">
        <v>29006841</v>
      </c>
      <c r="AF347" s="32">
        <v>4451408</v>
      </c>
      <c r="AG347" s="30"/>
      <c r="AH347" s="30"/>
      <c r="AI347" s="30"/>
      <c r="AJ347" s="30"/>
      <c r="AK347" s="30"/>
      <c r="AL347" s="30"/>
      <c r="AM347" s="30"/>
      <c r="AN347" s="30"/>
      <c r="AO347" s="30"/>
      <c r="AP347" s="30"/>
      <c r="AQ347" s="30"/>
      <c r="AR347" s="30"/>
      <c r="AS347" s="30"/>
      <c r="AT347" s="30"/>
      <c r="AU347" s="30"/>
      <c r="AV347" s="30"/>
      <c r="AW347" s="26"/>
      <c r="AX347" s="26"/>
      <c r="AY347" s="26"/>
      <c r="AZ347" s="26"/>
      <c r="BA347" s="26"/>
      <c r="BB347" s="26"/>
      <c r="BC347" s="26"/>
      <c r="BD347" s="26"/>
      <c r="BE347" s="26"/>
      <c r="BF347" s="26"/>
      <c r="BG347" s="33">
        <f t="shared" si="40"/>
        <v>-3.392723437069467E-2</v>
      </c>
      <c r="BH347" s="33">
        <f t="shared" si="41"/>
        <v>-4.5799465955027596E-2</v>
      </c>
      <c r="BI347" s="33">
        <f t="shared" si="42"/>
        <v>-0.40569526361701136</v>
      </c>
      <c r="BJ347" s="33">
        <f t="shared" si="43"/>
        <v>-3.3883989408809212E-2</v>
      </c>
      <c r="BK347" s="33">
        <f t="shared" si="44"/>
        <v>-4.5848391419113899E-2</v>
      </c>
      <c r="BL347" s="33">
        <f t="shared" si="45"/>
        <v>-0.40760429059749181</v>
      </c>
      <c r="BM347" s="33"/>
      <c r="BN347" s="33"/>
      <c r="BO347" s="33"/>
      <c r="BP347" s="33"/>
      <c r="BQ347" s="33"/>
      <c r="BR347" s="33"/>
      <c r="BS347" s="33"/>
      <c r="BT347" s="33"/>
      <c r="BU347" s="33"/>
      <c r="BV347" s="33"/>
      <c r="BW347" s="33"/>
      <c r="BX347" s="33"/>
      <c r="BY347" s="33"/>
      <c r="BZ347" s="33"/>
      <c r="CA347" s="33"/>
      <c r="CB347" s="33"/>
      <c r="CC347" s="33"/>
      <c r="CD347" s="33"/>
      <c r="CE347" s="33"/>
      <c r="CF347" s="33"/>
      <c r="CG347" s="33"/>
      <c r="CH347" s="33"/>
      <c r="CI347" s="33"/>
      <c r="CJ347" s="33"/>
      <c r="CK347" s="33"/>
      <c r="CL347" s="33"/>
      <c r="CM347" s="26"/>
    </row>
    <row r="348" spans="1:91">
      <c r="A348" s="26"/>
      <c r="B348" s="106"/>
      <c r="C348" s="26" t="s">
        <v>137</v>
      </c>
      <c r="D348" s="30"/>
      <c r="E348" s="30"/>
      <c r="F348" s="30"/>
      <c r="G348" s="31">
        <v>11249000</v>
      </c>
      <c r="H348" s="31">
        <v>9595093</v>
      </c>
      <c r="I348" s="31">
        <v>593765</v>
      </c>
      <c r="J348" s="31">
        <v>11221628</v>
      </c>
      <c r="K348" s="31">
        <v>9592629</v>
      </c>
      <c r="L348" s="31">
        <v>594667</v>
      </c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  <c r="AA348" s="32">
        <v>11546583</v>
      </c>
      <c r="AB348" s="32">
        <v>9924916</v>
      </c>
      <c r="AC348" s="32">
        <v>1054867</v>
      </c>
      <c r="AD348" s="32">
        <v>11504222</v>
      </c>
      <c r="AE348" s="32">
        <v>9911810</v>
      </c>
      <c r="AF348" s="32">
        <v>1054798</v>
      </c>
      <c r="AG348" s="30"/>
      <c r="AH348" s="30"/>
      <c r="AI348" s="30"/>
      <c r="AJ348" s="30"/>
      <c r="AK348" s="30"/>
      <c r="AL348" s="30"/>
      <c r="AM348" s="30"/>
      <c r="AN348" s="30"/>
      <c r="AO348" s="30"/>
      <c r="AP348" s="30"/>
      <c r="AQ348" s="30"/>
      <c r="AR348" s="30"/>
      <c r="AS348" s="30"/>
      <c r="AT348" s="30"/>
      <c r="AU348" s="30"/>
      <c r="AV348" s="30"/>
      <c r="AW348" s="26"/>
      <c r="AX348" s="26"/>
      <c r="AY348" s="26"/>
      <c r="AZ348" s="26"/>
      <c r="BA348" s="26"/>
      <c r="BB348" s="26"/>
      <c r="BC348" s="26"/>
      <c r="BD348" s="26"/>
      <c r="BE348" s="26"/>
      <c r="BF348" s="26"/>
      <c r="BG348" s="33">
        <f t="shared" si="40"/>
        <v>-2.5772386514694379E-2</v>
      </c>
      <c r="BH348" s="33">
        <f t="shared" si="41"/>
        <v>-3.3231817780624007E-2</v>
      </c>
      <c r="BI348" s="33">
        <f t="shared" si="42"/>
        <v>-0.43711861305738064</v>
      </c>
      <c r="BJ348" s="33">
        <f t="shared" si="43"/>
        <v>-2.4564372975417248E-2</v>
      </c>
      <c r="BK348" s="33">
        <f t="shared" si="44"/>
        <v>-3.220209023377163E-2</v>
      </c>
      <c r="BL348" s="33">
        <f t="shared" si="45"/>
        <v>-0.43622665192766763</v>
      </c>
      <c r="BM348" s="33"/>
      <c r="BN348" s="33"/>
      <c r="BO348" s="33"/>
      <c r="BP348" s="33"/>
      <c r="BQ348" s="33"/>
      <c r="BR348" s="33"/>
      <c r="BS348" s="33"/>
      <c r="BT348" s="33"/>
      <c r="BU348" s="33"/>
      <c r="BV348" s="33"/>
      <c r="BW348" s="33"/>
      <c r="BX348" s="33"/>
      <c r="BY348" s="33"/>
      <c r="BZ348" s="33"/>
      <c r="CA348" s="33"/>
      <c r="CB348" s="33"/>
      <c r="CC348" s="33"/>
      <c r="CD348" s="33"/>
      <c r="CE348" s="33"/>
      <c r="CF348" s="33"/>
      <c r="CG348" s="33"/>
      <c r="CH348" s="33"/>
      <c r="CI348" s="33"/>
      <c r="CJ348" s="33"/>
      <c r="CK348" s="33"/>
      <c r="CL348" s="33"/>
      <c r="CM348" s="26"/>
    </row>
    <row r="349" spans="1:91">
      <c r="A349" s="26"/>
      <c r="B349" s="106"/>
      <c r="C349" s="26" t="s">
        <v>138</v>
      </c>
      <c r="D349" s="30"/>
      <c r="E349" s="30"/>
      <c r="F349" s="30"/>
      <c r="G349" s="31">
        <v>4143239</v>
      </c>
      <c r="H349" s="31">
        <v>3545982</v>
      </c>
      <c r="I349" s="31">
        <v>166569</v>
      </c>
      <c r="J349" s="31">
        <v>4122517</v>
      </c>
      <c r="K349" s="31">
        <v>3534350</v>
      </c>
      <c r="L349" s="31">
        <v>166252</v>
      </c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  <c r="AA349" s="32">
        <v>4215641</v>
      </c>
      <c r="AB349" s="32">
        <v>3624997</v>
      </c>
      <c r="AC349" s="32">
        <v>269398</v>
      </c>
      <c r="AD349" s="32">
        <v>4196972</v>
      </c>
      <c r="AE349" s="32">
        <v>3615339</v>
      </c>
      <c r="AF349" s="32">
        <v>271940</v>
      </c>
      <c r="AG349" s="30"/>
      <c r="AH349" s="30"/>
      <c r="AI349" s="30"/>
      <c r="AJ349" s="30"/>
      <c r="AK349" s="30"/>
      <c r="AL349" s="30"/>
      <c r="AM349" s="30"/>
      <c r="AN349" s="30"/>
      <c r="AO349" s="30"/>
      <c r="AP349" s="30"/>
      <c r="AQ349" s="30"/>
      <c r="AR349" s="30"/>
      <c r="AS349" s="30"/>
      <c r="AT349" s="30"/>
      <c r="AU349" s="30"/>
      <c r="AV349" s="30"/>
      <c r="AW349" s="26"/>
      <c r="AX349" s="26"/>
      <c r="AY349" s="26"/>
      <c r="AZ349" s="26"/>
      <c r="BA349" s="26"/>
      <c r="BB349" s="26"/>
      <c r="BC349" s="26"/>
      <c r="BD349" s="26"/>
      <c r="BE349" s="26"/>
      <c r="BF349" s="26"/>
      <c r="BG349" s="33">
        <f t="shared" si="40"/>
        <v>-1.7174612354325269E-2</v>
      </c>
      <c r="BH349" s="33">
        <f t="shared" si="41"/>
        <v>-2.1797259418421588E-2</v>
      </c>
      <c r="BI349" s="33">
        <f t="shared" si="42"/>
        <v>-0.38169919598512236</v>
      </c>
      <c r="BJ349" s="33">
        <f t="shared" si="43"/>
        <v>-1.7740170770736641E-2</v>
      </c>
      <c r="BK349" s="33">
        <f t="shared" si="44"/>
        <v>-2.240149540610159E-2</v>
      </c>
      <c r="BL349" s="33">
        <f t="shared" si="45"/>
        <v>-0.38864455394572328</v>
      </c>
      <c r="BM349" s="33"/>
      <c r="BN349" s="33"/>
      <c r="BO349" s="33"/>
      <c r="BP349" s="33"/>
      <c r="BQ349" s="33"/>
      <c r="BR349" s="33"/>
      <c r="BS349" s="33"/>
      <c r="BT349" s="33"/>
      <c r="BU349" s="33"/>
      <c r="BV349" s="33"/>
      <c r="BW349" s="33"/>
      <c r="BX349" s="33"/>
      <c r="BY349" s="33"/>
      <c r="BZ349" s="33"/>
      <c r="CA349" s="33"/>
      <c r="CB349" s="33"/>
      <c r="CC349" s="33"/>
      <c r="CD349" s="33"/>
      <c r="CE349" s="33"/>
      <c r="CF349" s="33"/>
      <c r="CG349" s="33"/>
      <c r="CH349" s="33"/>
      <c r="CI349" s="33"/>
      <c r="CJ349" s="33"/>
      <c r="CK349" s="33"/>
      <c r="CL349" s="33"/>
      <c r="CM349" s="26"/>
    </row>
    <row r="350" spans="1:91">
      <c r="A350" s="26"/>
      <c r="B350" s="106"/>
      <c r="C350" s="26" t="s">
        <v>139</v>
      </c>
      <c r="D350" s="30"/>
      <c r="E350" s="30"/>
      <c r="F350" s="30"/>
      <c r="G350" s="31">
        <v>1498169</v>
      </c>
      <c r="H350" s="31">
        <v>1238227</v>
      </c>
      <c r="I350" s="31">
        <v>46247</v>
      </c>
      <c r="J350" s="31">
        <v>1493279</v>
      </c>
      <c r="K350" s="31">
        <v>1241703</v>
      </c>
      <c r="L350" s="31">
        <v>46662</v>
      </c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>
        <v>1523253</v>
      </c>
      <c r="AB350" s="32">
        <v>1265682</v>
      </c>
      <c r="AC350" s="32">
        <v>73973</v>
      </c>
      <c r="AD350" s="32">
        <v>1518659</v>
      </c>
      <c r="AE350" s="32">
        <v>1267577</v>
      </c>
      <c r="AF350" s="32">
        <v>74963</v>
      </c>
      <c r="AG350" s="30"/>
      <c r="AH350" s="30"/>
      <c r="AI350" s="30"/>
      <c r="AJ350" s="30"/>
      <c r="AK350" s="30"/>
      <c r="AL350" s="30"/>
      <c r="AM350" s="30"/>
      <c r="AN350" s="30"/>
      <c r="AO350" s="30"/>
      <c r="AP350" s="30"/>
      <c r="AQ350" s="30"/>
      <c r="AR350" s="30"/>
      <c r="AS350" s="30"/>
      <c r="AT350" s="30"/>
      <c r="AU350" s="30"/>
      <c r="AV350" s="30"/>
      <c r="AW350" s="26"/>
      <c r="AX350" s="26"/>
      <c r="AY350" s="26"/>
      <c r="AZ350" s="26"/>
      <c r="BA350" s="26"/>
      <c r="BB350" s="26"/>
      <c r="BC350" s="26"/>
      <c r="BD350" s="26"/>
      <c r="BE350" s="26"/>
      <c r="BF350" s="26"/>
      <c r="BG350" s="33">
        <f t="shared" si="40"/>
        <v>-1.6467389199299132E-2</v>
      </c>
      <c r="BH350" s="33">
        <f t="shared" si="41"/>
        <v>-2.1691862568954945E-2</v>
      </c>
      <c r="BI350" s="33">
        <f t="shared" si="42"/>
        <v>-0.37481243156286759</v>
      </c>
      <c r="BJ350" s="33">
        <f t="shared" si="43"/>
        <v>-1.6712112462376361E-2</v>
      </c>
      <c r="BK350" s="33">
        <f t="shared" si="44"/>
        <v>-2.0412172199400946E-2</v>
      </c>
      <c r="BL350" s="33">
        <f t="shared" si="45"/>
        <v>-0.3775329162386778</v>
      </c>
      <c r="BM350" s="33"/>
      <c r="BN350" s="33"/>
      <c r="BO350" s="33"/>
      <c r="BP350" s="33"/>
      <c r="BQ350" s="33"/>
      <c r="BR350" s="33"/>
      <c r="BS350" s="33"/>
      <c r="BT350" s="33"/>
      <c r="BU350" s="33"/>
      <c r="BV350" s="33"/>
      <c r="BW350" s="33"/>
      <c r="BX350" s="33"/>
      <c r="BY350" s="33"/>
      <c r="BZ350" s="33"/>
      <c r="CA350" s="33"/>
      <c r="CB350" s="33"/>
      <c r="CC350" s="33"/>
      <c r="CD350" s="33"/>
      <c r="CE350" s="33"/>
      <c r="CF350" s="33"/>
      <c r="CG350" s="33"/>
      <c r="CH350" s="33"/>
      <c r="CI350" s="33"/>
      <c r="CJ350" s="33"/>
      <c r="CK350" s="33"/>
      <c r="CL350" s="33"/>
      <c r="CM350" s="26"/>
    </row>
    <row r="351" spans="1:91">
      <c r="A351" s="26"/>
      <c r="B351" s="106"/>
      <c r="C351" s="26" t="s">
        <v>128</v>
      </c>
      <c r="D351" s="30"/>
      <c r="E351" s="30"/>
      <c r="F351" s="30"/>
      <c r="G351" s="31">
        <v>26122922</v>
      </c>
      <c r="H351" s="31">
        <v>21011229</v>
      </c>
      <c r="I351" s="31">
        <v>1994227</v>
      </c>
      <c r="J351" s="31">
        <v>25953172</v>
      </c>
      <c r="K351" s="31">
        <v>20901504</v>
      </c>
      <c r="L351" s="31">
        <v>1988230</v>
      </c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2">
        <v>26861237</v>
      </c>
      <c r="AB351" s="32">
        <v>21866859</v>
      </c>
      <c r="AC351" s="32">
        <v>3294932</v>
      </c>
      <c r="AD351" s="32">
        <v>26677152</v>
      </c>
      <c r="AE351" s="32">
        <v>21741531</v>
      </c>
      <c r="AF351" s="32">
        <v>3288845</v>
      </c>
      <c r="AG351" s="30"/>
      <c r="AH351" s="30"/>
      <c r="AI351" s="30"/>
      <c r="AJ351" s="30"/>
      <c r="AK351" s="30"/>
      <c r="AL351" s="30"/>
      <c r="AM351" s="30"/>
      <c r="AN351" s="30"/>
      <c r="AO351" s="30"/>
      <c r="AP351" s="30"/>
      <c r="AQ351" s="30"/>
      <c r="AR351" s="30"/>
      <c r="AS351" s="30"/>
      <c r="AT351" s="30"/>
      <c r="AU351" s="30"/>
      <c r="AV351" s="30"/>
      <c r="AW351" s="26"/>
      <c r="AX351" s="26"/>
      <c r="AY351" s="26"/>
      <c r="AZ351" s="26"/>
      <c r="BA351" s="26"/>
      <c r="BB351" s="26"/>
      <c r="BC351" s="26"/>
      <c r="BD351" s="26"/>
      <c r="BE351" s="26"/>
      <c r="BF351" s="26"/>
      <c r="BG351" s="33">
        <f t="shared" si="40"/>
        <v>-2.7486262080930968E-2</v>
      </c>
      <c r="BH351" s="33">
        <f t="shared" si="41"/>
        <v>-3.912907656284792E-2</v>
      </c>
      <c r="BI351" s="33">
        <f t="shared" si="42"/>
        <v>-0.39475928486536294</v>
      </c>
      <c r="BJ351" s="33">
        <f t="shared" si="43"/>
        <v>-2.7138579110693728E-2</v>
      </c>
      <c r="BK351" s="33">
        <f t="shared" si="44"/>
        <v>-3.8636975473346435E-2</v>
      </c>
      <c r="BL351" s="33">
        <f t="shared" si="45"/>
        <v>-0.3954625408007979</v>
      </c>
      <c r="BM351" s="33"/>
      <c r="BN351" s="33"/>
      <c r="BO351" s="33"/>
      <c r="BP351" s="33"/>
      <c r="BQ351" s="33"/>
      <c r="BR351" s="33"/>
      <c r="BS351" s="33"/>
      <c r="BT351" s="33"/>
      <c r="BU351" s="33"/>
      <c r="BV351" s="33"/>
      <c r="BW351" s="33"/>
      <c r="BX351" s="33"/>
      <c r="BY351" s="33"/>
      <c r="BZ351" s="33"/>
      <c r="CA351" s="33"/>
      <c r="CB351" s="33"/>
      <c r="CC351" s="33"/>
      <c r="CD351" s="33"/>
      <c r="CE351" s="33"/>
      <c r="CF351" s="33"/>
      <c r="CG351" s="33"/>
      <c r="CH351" s="33"/>
      <c r="CI351" s="33"/>
      <c r="CJ351" s="33"/>
      <c r="CK351" s="33"/>
      <c r="CL351" s="33"/>
      <c r="CM351" s="26"/>
    </row>
    <row r="352" spans="1:91">
      <c r="A352" s="26"/>
      <c r="B352" s="106"/>
      <c r="C352" s="26" t="s">
        <v>129</v>
      </c>
      <c r="D352" s="30"/>
      <c r="E352" s="30"/>
      <c r="F352" s="30"/>
      <c r="G352" s="31">
        <v>10295519</v>
      </c>
      <c r="H352" s="31">
        <v>8333971</v>
      </c>
      <c r="I352" s="31">
        <v>732611</v>
      </c>
      <c r="J352" s="31">
        <v>10251984</v>
      </c>
      <c r="K352" s="31">
        <v>8321813</v>
      </c>
      <c r="L352" s="31">
        <v>735846</v>
      </c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  <c r="AA352" s="32">
        <v>10462131</v>
      </c>
      <c r="AB352" s="32">
        <v>8541042</v>
      </c>
      <c r="AC352" s="32">
        <v>1101568</v>
      </c>
      <c r="AD352" s="32">
        <v>10420679</v>
      </c>
      <c r="AE352" s="32">
        <v>8529818</v>
      </c>
      <c r="AF352" s="32">
        <v>1105935</v>
      </c>
      <c r="AG352" s="30"/>
      <c r="AH352" s="30"/>
      <c r="AI352" s="30"/>
      <c r="AJ352" s="30"/>
      <c r="AK352" s="30"/>
      <c r="AL352" s="30"/>
      <c r="AM352" s="30"/>
      <c r="AN352" s="30"/>
      <c r="AO352" s="30"/>
      <c r="AP352" s="30"/>
      <c r="AQ352" s="30"/>
      <c r="AR352" s="30"/>
      <c r="AS352" s="30"/>
      <c r="AT352" s="30"/>
      <c r="AU352" s="30"/>
      <c r="AV352" s="30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33">
        <f t="shared" si="40"/>
        <v>-1.592524505762738E-2</v>
      </c>
      <c r="BH352" s="33">
        <f t="shared" si="41"/>
        <v>-2.4244231558631868E-2</v>
      </c>
      <c r="BI352" s="33">
        <f t="shared" si="42"/>
        <v>-0.33493801562863124</v>
      </c>
      <c r="BJ352" s="33">
        <f t="shared" si="43"/>
        <v>-1.6188484454803809E-2</v>
      </c>
      <c r="BK352" s="33">
        <f t="shared" si="44"/>
        <v>-2.4385631674673447E-2</v>
      </c>
      <c r="BL352" s="33">
        <f t="shared" si="45"/>
        <v>-0.33463901585536215</v>
      </c>
      <c r="BM352" s="33"/>
      <c r="BN352" s="33"/>
      <c r="BO352" s="33"/>
      <c r="BP352" s="33"/>
      <c r="BQ352" s="33"/>
      <c r="BR352" s="33"/>
      <c r="BS352" s="33"/>
      <c r="BT352" s="33"/>
      <c r="BU352" s="33"/>
      <c r="BV352" s="33"/>
      <c r="BW352" s="33"/>
      <c r="BX352" s="33"/>
      <c r="BY352" s="33"/>
      <c r="BZ352" s="33"/>
      <c r="CA352" s="33"/>
      <c r="CB352" s="33"/>
      <c r="CC352" s="33"/>
      <c r="CD352" s="33"/>
      <c r="CE352" s="33"/>
      <c r="CF352" s="33"/>
      <c r="CG352" s="33"/>
      <c r="CH352" s="33"/>
      <c r="CI352" s="33"/>
      <c r="CJ352" s="33"/>
      <c r="CK352" s="33"/>
      <c r="CL352" s="33"/>
      <c r="CM352" s="26"/>
    </row>
    <row r="353" spans="1:91">
      <c r="A353" s="26"/>
      <c r="B353" s="106"/>
      <c r="C353" s="26" t="s">
        <v>130</v>
      </c>
      <c r="D353" s="30"/>
      <c r="E353" s="30"/>
      <c r="F353" s="30"/>
      <c r="G353" s="31">
        <v>4232562</v>
      </c>
      <c r="H353" s="31">
        <v>3423353</v>
      </c>
      <c r="I353" s="31">
        <v>249632</v>
      </c>
      <c r="J353" s="31">
        <v>4216398</v>
      </c>
      <c r="K353" s="31">
        <v>3420905</v>
      </c>
      <c r="L353" s="31">
        <v>251329</v>
      </c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  <c r="AA353" s="32">
        <v>4290695</v>
      </c>
      <c r="AB353" s="32">
        <v>3496068</v>
      </c>
      <c r="AC353" s="32">
        <v>376459</v>
      </c>
      <c r="AD353" s="32">
        <v>4286601</v>
      </c>
      <c r="AE353" s="32">
        <v>3503836</v>
      </c>
      <c r="AF353" s="32">
        <v>378640</v>
      </c>
      <c r="AG353" s="30"/>
      <c r="AH353" s="30"/>
      <c r="AI353" s="30"/>
      <c r="AJ353" s="30"/>
      <c r="AK353" s="30"/>
      <c r="AL353" s="30"/>
      <c r="AM353" s="30"/>
      <c r="AN353" s="30"/>
      <c r="AO353" s="30"/>
      <c r="AP353" s="30"/>
      <c r="AQ353" s="30"/>
      <c r="AR353" s="30"/>
      <c r="AS353" s="30"/>
      <c r="AT353" s="30"/>
      <c r="AU353" s="30"/>
      <c r="AV353" s="30"/>
      <c r="AW353" s="26"/>
      <c r="AX353" s="26"/>
      <c r="AY353" s="26"/>
      <c r="AZ353" s="26"/>
      <c r="BA353" s="26"/>
      <c r="BB353" s="26"/>
      <c r="BC353" s="26"/>
      <c r="BD353" s="26"/>
      <c r="BE353" s="26"/>
      <c r="BF353" s="26"/>
      <c r="BG353" s="33">
        <f t="shared" si="40"/>
        <v>-1.3548620911064568E-2</v>
      </c>
      <c r="BH353" s="33">
        <f t="shared" si="41"/>
        <v>-2.0799080567082795E-2</v>
      </c>
      <c r="BI353" s="33">
        <f t="shared" si="42"/>
        <v>-0.33689458878656109</v>
      </c>
      <c r="BJ353" s="33">
        <f t="shared" si="43"/>
        <v>-1.6377311534243599E-2</v>
      </c>
      <c r="BK353" s="33">
        <f t="shared" si="44"/>
        <v>-2.366863060942348E-2</v>
      </c>
      <c r="BL353" s="33">
        <f t="shared" si="45"/>
        <v>-0.33623230509190793</v>
      </c>
      <c r="BM353" s="33"/>
      <c r="BN353" s="33"/>
      <c r="BO353" s="33"/>
      <c r="BP353" s="33"/>
      <c r="BQ353" s="33"/>
      <c r="BR353" s="33"/>
      <c r="BS353" s="33"/>
      <c r="BT353" s="33"/>
      <c r="BU353" s="33"/>
      <c r="BV353" s="33"/>
      <c r="BW353" s="33"/>
      <c r="BX353" s="33"/>
      <c r="BY353" s="33"/>
      <c r="BZ353" s="33"/>
      <c r="CA353" s="33"/>
      <c r="CB353" s="33"/>
      <c r="CC353" s="33"/>
      <c r="CD353" s="33"/>
      <c r="CE353" s="33"/>
      <c r="CF353" s="33"/>
      <c r="CG353" s="33"/>
      <c r="CH353" s="33"/>
      <c r="CI353" s="33"/>
      <c r="CJ353" s="33"/>
      <c r="CK353" s="33"/>
      <c r="CL353" s="33"/>
      <c r="CM353" s="26"/>
    </row>
    <row r="354" spans="1:91">
      <c r="A354" s="26"/>
      <c r="B354" s="106"/>
      <c r="C354" s="26" t="s">
        <v>131</v>
      </c>
      <c r="D354" s="30"/>
      <c r="E354" s="30"/>
      <c r="F354" s="30"/>
      <c r="G354" s="31">
        <v>1750848</v>
      </c>
      <c r="H354" s="31">
        <v>1403154</v>
      </c>
      <c r="I354" s="31">
        <v>82354</v>
      </c>
      <c r="J354" s="31">
        <v>1753109</v>
      </c>
      <c r="K354" s="31">
        <v>1411083</v>
      </c>
      <c r="L354" s="31">
        <v>83266</v>
      </c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32">
        <v>1785069</v>
      </c>
      <c r="AB354" s="32">
        <v>1441451</v>
      </c>
      <c r="AC354" s="32">
        <v>127943</v>
      </c>
      <c r="AD354" s="32">
        <v>1787652</v>
      </c>
      <c r="AE354" s="32">
        <v>1448597</v>
      </c>
      <c r="AF354" s="32">
        <v>129308</v>
      </c>
      <c r="AG354" s="30"/>
      <c r="AH354" s="30"/>
      <c r="AI354" s="30"/>
      <c r="AJ354" s="30"/>
      <c r="AK354" s="30"/>
      <c r="AL354" s="30"/>
      <c r="AM354" s="30"/>
      <c r="AN354" s="30"/>
      <c r="AO354" s="30"/>
      <c r="AP354" s="30"/>
      <c r="AQ354" s="30"/>
      <c r="AR354" s="30"/>
      <c r="AS354" s="30"/>
      <c r="AT354" s="30"/>
      <c r="AU354" s="30"/>
      <c r="AV354" s="30"/>
      <c r="AW354" s="26"/>
      <c r="AX354" s="26"/>
      <c r="AY354" s="26"/>
      <c r="AZ354" s="26"/>
      <c r="BA354" s="26"/>
      <c r="BB354" s="26"/>
      <c r="BC354" s="26"/>
      <c r="BD354" s="26"/>
      <c r="BE354" s="26"/>
      <c r="BF354" s="26"/>
      <c r="BG354" s="33">
        <f t="shared" si="40"/>
        <v>-1.9170687519642127E-2</v>
      </c>
      <c r="BH354" s="33">
        <f t="shared" si="41"/>
        <v>-2.6568367568512552E-2</v>
      </c>
      <c r="BI354" s="33">
        <f t="shared" si="42"/>
        <v>-0.3563227374690292</v>
      </c>
      <c r="BJ354" s="33">
        <f t="shared" si="43"/>
        <v>-1.9323112104593032E-2</v>
      </c>
      <c r="BK354" s="33">
        <f t="shared" si="44"/>
        <v>-2.589678150651975E-2</v>
      </c>
      <c r="BL354" s="33">
        <f t="shared" si="45"/>
        <v>-0.35606458997123147</v>
      </c>
      <c r="BM354" s="33"/>
      <c r="BN354" s="33"/>
      <c r="BO354" s="33"/>
      <c r="BP354" s="33"/>
      <c r="BQ354" s="33"/>
      <c r="BR354" s="33"/>
      <c r="BS354" s="33"/>
      <c r="BT354" s="33"/>
      <c r="BU354" s="33"/>
      <c r="BV354" s="33"/>
      <c r="BW354" s="33"/>
      <c r="BX354" s="33"/>
      <c r="BY354" s="33"/>
      <c r="BZ354" s="33"/>
      <c r="CA354" s="33"/>
      <c r="CB354" s="33"/>
      <c r="CC354" s="33"/>
      <c r="CD354" s="33"/>
      <c r="CE354" s="33"/>
      <c r="CF354" s="33"/>
      <c r="CG354" s="33"/>
      <c r="CH354" s="33"/>
      <c r="CI354" s="33"/>
      <c r="CJ354" s="33"/>
      <c r="CK354" s="33"/>
      <c r="CL354" s="33"/>
      <c r="CM354" s="26"/>
    </row>
    <row r="355" spans="1:91">
      <c r="A355" s="26"/>
      <c r="B355" s="106"/>
      <c r="C355" s="26" t="s">
        <v>176</v>
      </c>
      <c r="D355" s="30"/>
      <c r="E355" s="30"/>
      <c r="F355" s="30"/>
      <c r="G355" s="31">
        <v>15887158</v>
      </c>
      <c r="H355" s="31">
        <v>11926123</v>
      </c>
      <c r="I355" s="31">
        <v>1567934</v>
      </c>
      <c r="J355" s="31">
        <v>15795383</v>
      </c>
      <c r="K355" s="31">
        <v>11883376</v>
      </c>
      <c r="L355" s="31">
        <v>1568162</v>
      </c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2">
        <v>16214985</v>
      </c>
      <c r="AB355" s="32">
        <v>12316211</v>
      </c>
      <c r="AC355" s="32">
        <v>2158190</v>
      </c>
      <c r="AD355" s="32">
        <v>16095768</v>
      </c>
      <c r="AE355" s="32">
        <v>12255856</v>
      </c>
      <c r="AF355" s="32">
        <v>2157909</v>
      </c>
      <c r="AG355" s="30"/>
      <c r="AH355" s="30"/>
      <c r="AI355" s="30"/>
      <c r="AJ355" s="30"/>
      <c r="AK355" s="30"/>
      <c r="AL355" s="30"/>
      <c r="AM355" s="30"/>
      <c r="AN355" s="30"/>
      <c r="AO355" s="30"/>
      <c r="AP355" s="30"/>
      <c r="AQ355" s="30"/>
      <c r="AR355" s="30"/>
      <c r="AS355" s="30"/>
      <c r="AT355" s="30"/>
      <c r="AU355" s="30"/>
      <c r="AV355" s="30"/>
      <c r="AW355" s="26"/>
      <c r="AX355" s="26"/>
      <c r="AY355" s="26"/>
      <c r="AZ355" s="26"/>
      <c r="BA355" s="26"/>
      <c r="BB355" s="26"/>
      <c r="BC355" s="26"/>
      <c r="BD355" s="26"/>
      <c r="BE355" s="26"/>
      <c r="BF355" s="26"/>
      <c r="BG355" s="33">
        <f t="shared" si="40"/>
        <v>-2.0217533349552896E-2</v>
      </c>
      <c r="BH355" s="33">
        <f t="shared" si="41"/>
        <v>-3.1672727919325183E-2</v>
      </c>
      <c r="BI355" s="33">
        <f t="shared" si="42"/>
        <v>-0.27349584605618593</v>
      </c>
      <c r="BJ355" s="33">
        <f t="shared" si="43"/>
        <v>-1.8662358950501723E-2</v>
      </c>
      <c r="BK355" s="33">
        <f t="shared" si="44"/>
        <v>-3.0392001994801521E-2</v>
      </c>
      <c r="BL355" s="33">
        <f t="shared" si="45"/>
        <v>-0.27329558382675079</v>
      </c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26"/>
    </row>
    <row r="356" spans="1:91">
      <c r="A356" s="26"/>
      <c r="B356" s="106"/>
      <c r="C356" s="26" t="s">
        <v>177</v>
      </c>
      <c r="D356" s="30"/>
      <c r="E356" s="30"/>
      <c r="F356" s="30"/>
      <c r="G356" s="31">
        <v>7452875</v>
      </c>
      <c r="H356" s="31">
        <v>5690699</v>
      </c>
      <c r="I356" s="31">
        <v>574015</v>
      </c>
      <c r="J356" s="31">
        <v>7436812</v>
      </c>
      <c r="K356" s="31">
        <v>5696659</v>
      </c>
      <c r="L356" s="31">
        <v>574308</v>
      </c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  <c r="AA356" s="32">
        <v>7559021</v>
      </c>
      <c r="AB356" s="32">
        <v>5830848</v>
      </c>
      <c r="AC356" s="32">
        <v>837697</v>
      </c>
      <c r="AD356" s="32">
        <v>7545116</v>
      </c>
      <c r="AE356" s="32">
        <v>5835112</v>
      </c>
      <c r="AF356" s="32">
        <v>839446</v>
      </c>
      <c r="AG356" s="30"/>
      <c r="AH356" s="30"/>
      <c r="AI356" s="30"/>
      <c r="AJ356" s="30"/>
      <c r="AK356" s="30"/>
      <c r="AL356" s="30"/>
      <c r="AM356" s="30"/>
      <c r="AN356" s="30"/>
      <c r="AO356" s="30"/>
      <c r="AP356" s="30"/>
      <c r="AQ356" s="30"/>
      <c r="AR356" s="30"/>
      <c r="AS356" s="30"/>
      <c r="AT356" s="30"/>
      <c r="AU356" s="30"/>
      <c r="AV356" s="30"/>
      <c r="AW356" s="26"/>
      <c r="AX356" s="26"/>
      <c r="AY356" s="26"/>
      <c r="AZ356" s="26"/>
      <c r="BA356" s="26"/>
      <c r="BB356" s="26"/>
      <c r="BC356" s="26"/>
      <c r="BD356" s="26"/>
      <c r="BE356" s="26"/>
      <c r="BF356" s="26"/>
      <c r="BG356" s="33">
        <f t="shared" si="40"/>
        <v>-1.40422946304819E-2</v>
      </c>
      <c r="BH356" s="33">
        <f t="shared" si="41"/>
        <v>-2.4035783474376293E-2</v>
      </c>
      <c r="BI356" s="33">
        <f t="shared" si="42"/>
        <v>-0.31477013765120321</v>
      </c>
      <c r="BJ356" s="33">
        <f t="shared" si="43"/>
        <v>-1.4354186204691866E-2</v>
      </c>
      <c r="BK356" s="33">
        <f t="shared" si="44"/>
        <v>-2.3727565126427708E-2</v>
      </c>
      <c r="BL356" s="33">
        <f t="shared" si="45"/>
        <v>-0.31584878598504251</v>
      </c>
      <c r="BM356" s="33"/>
      <c r="BN356" s="33"/>
      <c r="BO356" s="33"/>
      <c r="BP356" s="33"/>
      <c r="BQ356" s="33"/>
      <c r="BR356" s="33"/>
      <c r="BS356" s="33"/>
      <c r="BT356" s="33"/>
      <c r="BU356" s="33"/>
      <c r="BV356" s="33"/>
      <c r="BW356" s="33"/>
      <c r="BX356" s="33"/>
      <c r="BY356" s="33"/>
      <c r="BZ356" s="33"/>
      <c r="CA356" s="33"/>
      <c r="CB356" s="33"/>
      <c r="CC356" s="33"/>
      <c r="CD356" s="33"/>
      <c r="CE356" s="33"/>
      <c r="CF356" s="33"/>
      <c r="CG356" s="33"/>
      <c r="CH356" s="33"/>
      <c r="CI356" s="33"/>
      <c r="CJ356" s="33"/>
      <c r="CK356" s="33"/>
      <c r="CL356" s="33"/>
      <c r="CM356" s="26"/>
    </row>
    <row r="357" spans="1:91">
      <c r="A357" s="26"/>
      <c r="B357" s="106"/>
      <c r="C357" s="26" t="s">
        <v>178</v>
      </c>
      <c r="D357" s="30"/>
      <c r="E357" s="30"/>
      <c r="F357" s="30"/>
      <c r="G357" s="31">
        <v>3467352</v>
      </c>
      <c r="H357" s="31">
        <v>2642898</v>
      </c>
      <c r="I357" s="31">
        <v>202683</v>
      </c>
      <c r="J357" s="31">
        <v>3465372</v>
      </c>
      <c r="K357" s="31">
        <v>2646035</v>
      </c>
      <c r="L357" s="31">
        <v>203630</v>
      </c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  <c r="AA357" s="32">
        <v>3503063</v>
      </c>
      <c r="AB357" s="32">
        <v>2687050</v>
      </c>
      <c r="AC357" s="32">
        <v>298585</v>
      </c>
      <c r="AD357" s="32">
        <v>3508236</v>
      </c>
      <c r="AE357" s="32">
        <v>2700163</v>
      </c>
      <c r="AF357" s="32">
        <v>298733</v>
      </c>
      <c r="AG357" s="30"/>
      <c r="AH357" s="30"/>
      <c r="AI357" s="30"/>
      <c r="AJ357" s="30"/>
      <c r="AK357" s="30"/>
      <c r="AL357" s="30"/>
      <c r="AM357" s="30"/>
      <c r="AN357" s="30"/>
      <c r="AO357" s="30"/>
      <c r="AP357" s="30"/>
      <c r="AQ357" s="30"/>
      <c r="AR357" s="30"/>
      <c r="AS357" s="30"/>
      <c r="AT357" s="30"/>
      <c r="AU357" s="30"/>
      <c r="AV357" s="30"/>
      <c r="AW357" s="26"/>
      <c r="AX357" s="26"/>
      <c r="AY357" s="26"/>
      <c r="AZ357" s="26"/>
      <c r="BA357" s="26"/>
      <c r="BB357" s="26"/>
      <c r="BC357" s="26"/>
      <c r="BD357" s="26"/>
      <c r="BE357" s="26"/>
      <c r="BF357" s="26"/>
      <c r="BG357" s="33">
        <f t="shared" si="40"/>
        <v>-1.0194221457050623E-2</v>
      </c>
      <c r="BH357" s="33">
        <f t="shared" si="41"/>
        <v>-1.6431402467389944E-2</v>
      </c>
      <c r="BI357" s="33">
        <f t="shared" si="42"/>
        <v>-0.32118827134651773</v>
      </c>
      <c r="BJ357" s="33">
        <f t="shared" si="43"/>
        <v>-1.2218106193540024E-2</v>
      </c>
      <c r="BK357" s="33">
        <f t="shared" si="44"/>
        <v>-2.0046197211057271E-2</v>
      </c>
      <c r="BL357" s="33">
        <f t="shared" si="45"/>
        <v>-0.31835451724449593</v>
      </c>
      <c r="BM357" s="33"/>
      <c r="BN357" s="33"/>
      <c r="BO357" s="33"/>
      <c r="BP357" s="33"/>
      <c r="BQ357" s="33"/>
      <c r="BR357" s="33"/>
      <c r="BS357" s="33"/>
      <c r="BT357" s="33"/>
      <c r="BU357" s="33"/>
      <c r="BV357" s="33"/>
      <c r="BW357" s="33"/>
      <c r="BX357" s="33"/>
      <c r="BY357" s="33"/>
      <c r="BZ357" s="33"/>
      <c r="CA357" s="33"/>
      <c r="CB357" s="33"/>
      <c r="CC357" s="33"/>
      <c r="CD357" s="33"/>
      <c r="CE357" s="33"/>
      <c r="CF357" s="33"/>
      <c r="CG357" s="33"/>
      <c r="CH357" s="33"/>
      <c r="CI357" s="33"/>
      <c r="CJ357" s="33"/>
      <c r="CK357" s="33"/>
      <c r="CL357" s="33"/>
      <c r="CM357" s="26"/>
    </row>
    <row r="358" spans="1:91">
      <c r="A358" s="26"/>
      <c r="B358" s="107"/>
      <c r="C358" s="26" t="s">
        <v>179</v>
      </c>
      <c r="D358" s="30"/>
      <c r="E358" s="30"/>
      <c r="F358" s="30"/>
      <c r="G358" s="31">
        <v>1653687</v>
      </c>
      <c r="H358" s="31">
        <v>1244577</v>
      </c>
      <c r="I358" s="31">
        <v>73850</v>
      </c>
      <c r="J358" s="31">
        <v>1652545</v>
      </c>
      <c r="K358" s="31">
        <v>1245376</v>
      </c>
      <c r="L358" s="31">
        <v>74114</v>
      </c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2">
        <v>1672750</v>
      </c>
      <c r="AB358" s="32">
        <v>1264496</v>
      </c>
      <c r="AC358" s="32">
        <v>109206</v>
      </c>
      <c r="AD358" s="32">
        <v>1670377</v>
      </c>
      <c r="AE358" s="32">
        <v>1264098</v>
      </c>
      <c r="AF358" s="32">
        <v>108407</v>
      </c>
      <c r="AG358" s="30"/>
      <c r="AH358" s="30"/>
      <c r="AI358" s="30"/>
      <c r="AJ358" s="30"/>
      <c r="AK358" s="30"/>
      <c r="AL358" s="30"/>
      <c r="AM358" s="30"/>
      <c r="AN358" s="30"/>
      <c r="AO358" s="30"/>
      <c r="AP358" s="30"/>
      <c r="AQ358" s="30"/>
      <c r="AR358" s="30"/>
      <c r="AS358" s="30"/>
      <c r="AT358" s="30"/>
      <c r="AU358" s="30"/>
      <c r="AV358" s="30"/>
      <c r="AW358" s="26"/>
      <c r="AX358" s="26"/>
      <c r="AY358" s="26"/>
      <c r="AZ358" s="26"/>
      <c r="BA358" s="26"/>
      <c r="BB358" s="26"/>
      <c r="BC358" s="26"/>
      <c r="BD358" s="26"/>
      <c r="BE358" s="26"/>
      <c r="BF358" s="26"/>
      <c r="BG358" s="33">
        <f t="shared" si="40"/>
        <v>-1.1396203855925879E-2</v>
      </c>
      <c r="BH358" s="33">
        <f t="shared" si="41"/>
        <v>-1.5752521162581745E-2</v>
      </c>
      <c r="BI358" s="33">
        <f t="shared" si="42"/>
        <v>-0.32375510503085914</v>
      </c>
      <c r="BJ358" s="33">
        <f t="shared" si="43"/>
        <v>-1.0675434348054402E-2</v>
      </c>
      <c r="BK358" s="33">
        <f t="shared" si="44"/>
        <v>-1.4810560573626397E-2</v>
      </c>
      <c r="BL358" s="33">
        <f t="shared" si="45"/>
        <v>-0.31633566098130195</v>
      </c>
      <c r="BM358" s="33"/>
      <c r="BN358" s="33"/>
      <c r="BO358" s="33"/>
      <c r="BP358" s="33"/>
      <c r="BQ358" s="33"/>
      <c r="BR358" s="33"/>
      <c r="BS358" s="33"/>
      <c r="BT358" s="33"/>
      <c r="BU358" s="33"/>
      <c r="BV358" s="33"/>
      <c r="BW358" s="33"/>
      <c r="BX358" s="33"/>
      <c r="BY358" s="33"/>
      <c r="BZ358" s="33"/>
      <c r="CA358" s="33"/>
      <c r="CB358" s="33"/>
      <c r="CC358" s="33"/>
      <c r="CD358" s="33"/>
      <c r="CE358" s="33"/>
      <c r="CF358" s="33"/>
      <c r="CG358" s="33"/>
      <c r="CH358" s="33"/>
      <c r="CI358" s="33"/>
      <c r="CJ358" s="33"/>
      <c r="CK358" s="33"/>
      <c r="CL358" s="33"/>
      <c r="CM358" s="26"/>
    </row>
    <row r="359" spans="1:91">
      <c r="A359" s="26"/>
      <c r="B359" s="105" t="s">
        <v>286</v>
      </c>
      <c r="C359" s="26" t="s">
        <v>375</v>
      </c>
      <c r="D359" s="30"/>
      <c r="E359" s="30"/>
      <c r="F359" s="30"/>
      <c r="G359" s="31">
        <v>31524783</v>
      </c>
      <c r="H359" s="31">
        <v>25613772</v>
      </c>
      <c r="I359" s="31">
        <v>1984326</v>
      </c>
      <c r="J359" s="31">
        <v>31286778</v>
      </c>
      <c r="K359" s="31">
        <v>25614623</v>
      </c>
      <c r="L359" s="31">
        <v>1985130</v>
      </c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2">
        <v>32182694</v>
      </c>
      <c r="AB359" s="32">
        <v>26363758</v>
      </c>
      <c r="AC359" s="32">
        <v>3351974</v>
      </c>
      <c r="AD359" s="32">
        <v>31874950</v>
      </c>
      <c r="AE359" s="32">
        <v>26310139</v>
      </c>
      <c r="AF359" s="32">
        <v>3396031</v>
      </c>
      <c r="AG359" s="30"/>
      <c r="AH359" s="30"/>
      <c r="AI359" s="30"/>
      <c r="AJ359" s="30"/>
      <c r="AK359" s="30"/>
      <c r="AL359" s="30"/>
      <c r="AM359" s="30"/>
      <c r="AN359" s="30"/>
      <c r="AO359" s="30"/>
      <c r="AP359" s="30"/>
      <c r="AQ359" s="30"/>
      <c r="AR359" s="30"/>
      <c r="AS359" s="30"/>
      <c r="AT359" s="30"/>
      <c r="AU359" s="30"/>
      <c r="AV359" s="30"/>
      <c r="AW359" s="26"/>
      <c r="AX359" s="26"/>
      <c r="AY359" s="26"/>
      <c r="AZ359" s="26"/>
      <c r="BA359" s="26"/>
      <c r="BB359" s="26"/>
      <c r="BC359" s="26"/>
      <c r="BD359" s="26"/>
      <c r="BE359" s="26"/>
      <c r="BF359" s="26"/>
      <c r="BG359" s="33">
        <f t="shared" si="40"/>
        <v>-2.0443005796842217E-2</v>
      </c>
      <c r="BH359" s="33">
        <f t="shared" si="41"/>
        <v>-2.8447613576182862E-2</v>
      </c>
      <c r="BI359" s="33">
        <f t="shared" si="42"/>
        <v>-0.40801271131577987</v>
      </c>
      <c r="BJ359" s="33">
        <f t="shared" si="43"/>
        <v>-1.8452483847033463E-2</v>
      </c>
      <c r="BK359" s="33">
        <f t="shared" si="44"/>
        <v>-2.643528413133811E-2</v>
      </c>
      <c r="BL359" s="33">
        <f t="shared" si="45"/>
        <v>-0.41545586598002193</v>
      </c>
      <c r="BM359" s="33"/>
      <c r="BN359" s="33"/>
      <c r="BO359" s="33"/>
      <c r="BP359" s="33"/>
      <c r="BQ359" s="33"/>
      <c r="BR359" s="33"/>
      <c r="BS359" s="33"/>
      <c r="BT359" s="33"/>
      <c r="BU359" s="33"/>
      <c r="BV359" s="33"/>
      <c r="BW359" s="33"/>
      <c r="BX359" s="33"/>
      <c r="BY359" s="33"/>
      <c r="BZ359" s="33"/>
      <c r="CA359" s="33"/>
      <c r="CB359" s="33"/>
      <c r="CC359" s="33"/>
      <c r="CD359" s="33"/>
      <c r="CE359" s="33"/>
      <c r="CF359" s="33"/>
      <c r="CG359" s="33"/>
      <c r="CH359" s="33"/>
      <c r="CI359" s="33"/>
      <c r="CJ359" s="33"/>
      <c r="CK359" s="33"/>
      <c r="CL359" s="33"/>
      <c r="CM359" s="26"/>
    </row>
    <row r="360" spans="1:91">
      <c r="A360" s="26"/>
      <c r="B360" s="106"/>
      <c r="C360" s="26" t="s">
        <v>376</v>
      </c>
      <c r="D360" s="30"/>
      <c r="E360" s="30"/>
      <c r="F360" s="30"/>
      <c r="G360" s="31">
        <v>11394642</v>
      </c>
      <c r="H360" s="31">
        <v>9098934</v>
      </c>
      <c r="I360" s="31">
        <v>668004</v>
      </c>
      <c r="J360" s="31">
        <v>11330278</v>
      </c>
      <c r="K360" s="31">
        <v>9112018</v>
      </c>
      <c r="L360" s="31">
        <v>674582</v>
      </c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2">
        <v>11583552</v>
      </c>
      <c r="AB360" s="32">
        <v>9311083</v>
      </c>
      <c r="AC360" s="32">
        <v>997030</v>
      </c>
      <c r="AD360" s="32">
        <v>11507009</v>
      </c>
      <c r="AE360" s="32">
        <v>9311433</v>
      </c>
      <c r="AF360" s="32">
        <v>1009544</v>
      </c>
      <c r="AG360" s="30"/>
      <c r="AH360" s="30"/>
      <c r="AI360" s="30"/>
      <c r="AJ360" s="30"/>
      <c r="AK360" s="30"/>
      <c r="AL360" s="30"/>
      <c r="AM360" s="30"/>
      <c r="AN360" s="30"/>
      <c r="AO360" s="30"/>
      <c r="AP360" s="30"/>
      <c r="AQ360" s="30"/>
      <c r="AR360" s="30"/>
      <c r="AS360" s="30"/>
      <c r="AT360" s="30"/>
      <c r="AU360" s="30"/>
      <c r="AV360" s="30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33">
        <f t="shared" si="40"/>
        <v>-1.6308469112065072E-2</v>
      </c>
      <c r="BH360" s="33">
        <f t="shared" si="41"/>
        <v>-2.2784567595412919E-2</v>
      </c>
      <c r="BI360" s="33">
        <f t="shared" si="42"/>
        <v>-0.33000611817096781</v>
      </c>
      <c r="BJ360" s="33">
        <f t="shared" si="43"/>
        <v>-1.5358552339708731E-2</v>
      </c>
      <c r="BK360" s="33">
        <f t="shared" si="44"/>
        <v>-2.1416145076702975E-2</v>
      </c>
      <c r="BL360" s="33">
        <f t="shared" si="45"/>
        <v>-0.33179534522517096</v>
      </c>
      <c r="BM360" s="33"/>
      <c r="BN360" s="33"/>
      <c r="BO360" s="33"/>
      <c r="BP360" s="33"/>
      <c r="BQ360" s="33"/>
      <c r="BR360" s="33"/>
      <c r="BS360" s="33"/>
      <c r="BT360" s="33"/>
      <c r="BU360" s="33"/>
      <c r="BV360" s="33"/>
      <c r="BW360" s="33"/>
      <c r="BX360" s="33"/>
      <c r="BY360" s="33"/>
      <c r="BZ360" s="33"/>
      <c r="CA360" s="33"/>
      <c r="CB360" s="33"/>
      <c r="CC360" s="33"/>
      <c r="CD360" s="33"/>
      <c r="CE360" s="33"/>
      <c r="CF360" s="33"/>
      <c r="CG360" s="33"/>
      <c r="CH360" s="33"/>
      <c r="CI360" s="33"/>
      <c r="CJ360" s="33"/>
      <c r="CK360" s="33"/>
      <c r="CL360" s="33"/>
      <c r="CM360" s="26"/>
    </row>
    <row r="361" spans="1:91">
      <c r="A361" s="26"/>
      <c r="B361" s="106"/>
      <c r="C361" s="26" t="s">
        <v>377</v>
      </c>
      <c r="D361" s="30"/>
      <c r="E361" s="30"/>
      <c r="F361" s="30"/>
      <c r="G361" s="31">
        <v>5707525</v>
      </c>
      <c r="H361" s="31">
        <v>4528192</v>
      </c>
      <c r="I361" s="31">
        <v>275366</v>
      </c>
      <c r="J361" s="31">
        <v>5723594</v>
      </c>
      <c r="K361" s="31">
        <v>4565959</v>
      </c>
      <c r="L361" s="31">
        <v>278479</v>
      </c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2">
        <v>5780833</v>
      </c>
      <c r="AB361" s="32">
        <v>4610000</v>
      </c>
      <c r="AC361" s="32">
        <v>395346</v>
      </c>
      <c r="AD361" s="32">
        <v>5794878</v>
      </c>
      <c r="AE361" s="32">
        <v>4643726</v>
      </c>
      <c r="AF361" s="32">
        <v>401002</v>
      </c>
      <c r="AG361" s="30"/>
      <c r="AH361" s="30"/>
      <c r="AI361" s="30"/>
      <c r="AJ361" s="30"/>
      <c r="AK361" s="30"/>
      <c r="AL361" s="30"/>
      <c r="AM361" s="30"/>
      <c r="AN361" s="30"/>
      <c r="AO361" s="30"/>
      <c r="AP361" s="30"/>
      <c r="AQ361" s="30"/>
      <c r="AR361" s="30"/>
      <c r="AS361" s="30"/>
      <c r="AT361" s="30"/>
      <c r="AU361" s="30"/>
      <c r="AV361" s="30"/>
      <c r="AW361" s="26"/>
      <c r="AX361" s="26"/>
      <c r="AY361" s="26"/>
      <c r="AZ361" s="26"/>
      <c r="BA361" s="26"/>
      <c r="BB361" s="26"/>
      <c r="BC361" s="26"/>
      <c r="BD361" s="26"/>
      <c r="BE361" s="26"/>
      <c r="BF361" s="26"/>
      <c r="BG361" s="33">
        <f t="shared" si="40"/>
        <v>-1.2681217395486111E-2</v>
      </c>
      <c r="BH361" s="33">
        <f t="shared" si="41"/>
        <v>-1.7745770065075939E-2</v>
      </c>
      <c r="BI361" s="33">
        <f t="shared" si="42"/>
        <v>-0.30348100145189272</v>
      </c>
      <c r="BJ361" s="33">
        <f t="shared" si="43"/>
        <v>-1.230120806684798E-2</v>
      </c>
      <c r="BK361" s="33">
        <f t="shared" si="44"/>
        <v>-1.6746681436415445E-2</v>
      </c>
      <c r="BL361" s="33">
        <f t="shared" si="45"/>
        <v>-0.30554211699692269</v>
      </c>
      <c r="BM361" s="33"/>
      <c r="BN361" s="33"/>
      <c r="BO361" s="33"/>
      <c r="BP361" s="33"/>
      <c r="BQ361" s="33"/>
      <c r="BR361" s="33"/>
      <c r="BS361" s="33"/>
      <c r="BT361" s="33"/>
      <c r="BU361" s="33"/>
      <c r="BV361" s="33"/>
      <c r="BW361" s="33"/>
      <c r="BX361" s="33"/>
      <c r="BY361" s="33"/>
      <c r="BZ361" s="33"/>
      <c r="CA361" s="33"/>
      <c r="CB361" s="33"/>
      <c r="CC361" s="33"/>
      <c r="CD361" s="33"/>
      <c r="CE361" s="33"/>
      <c r="CF361" s="33"/>
      <c r="CG361" s="33"/>
      <c r="CH361" s="33"/>
      <c r="CI361" s="33"/>
      <c r="CJ361" s="33"/>
      <c r="CK361" s="33"/>
      <c r="CL361" s="33"/>
      <c r="CM361" s="26"/>
    </row>
    <row r="362" spans="1:91">
      <c r="A362" s="26"/>
      <c r="B362" s="106"/>
      <c r="C362" s="26" t="s">
        <v>378</v>
      </c>
      <c r="D362" s="30"/>
      <c r="E362" s="30"/>
      <c r="F362" s="30"/>
      <c r="G362" s="31">
        <v>3261579</v>
      </c>
      <c r="H362" s="31">
        <v>2588426</v>
      </c>
      <c r="I362" s="31">
        <v>120290</v>
      </c>
      <c r="J362" s="31">
        <v>3272945</v>
      </c>
      <c r="K362" s="31">
        <v>2605071</v>
      </c>
      <c r="L362" s="31">
        <v>121965</v>
      </c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2">
        <v>3301823</v>
      </c>
      <c r="AB362" s="32">
        <v>2633078</v>
      </c>
      <c r="AC362" s="32">
        <v>175670</v>
      </c>
      <c r="AD362" s="32">
        <v>3304874</v>
      </c>
      <c r="AE362" s="32">
        <v>2642187</v>
      </c>
      <c r="AF362" s="32">
        <v>176357</v>
      </c>
      <c r="AG362" s="30"/>
      <c r="AH362" s="30"/>
      <c r="AI362" s="30"/>
      <c r="AJ362" s="30"/>
      <c r="AK362" s="30"/>
      <c r="AL362" s="30"/>
      <c r="AM362" s="30"/>
      <c r="AN362" s="30"/>
      <c r="AO362" s="30"/>
      <c r="AP362" s="30"/>
      <c r="AQ362" s="30"/>
      <c r="AR362" s="30"/>
      <c r="AS362" s="30"/>
      <c r="AT362" s="30"/>
      <c r="AU362" s="30"/>
      <c r="AV362" s="30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33">
        <f t="shared" si="40"/>
        <v>-1.2188418337385154E-2</v>
      </c>
      <c r="BH362" s="33">
        <f t="shared" si="41"/>
        <v>-1.6958099987922859E-2</v>
      </c>
      <c r="BI362" s="33">
        <f t="shared" si="42"/>
        <v>-0.31525018500597712</v>
      </c>
      <c r="BJ362" s="33">
        <f t="shared" si="43"/>
        <v>-9.6611852675775323E-3</v>
      </c>
      <c r="BK362" s="33">
        <f t="shared" si="44"/>
        <v>-1.4047453870600357E-2</v>
      </c>
      <c r="BL362" s="33">
        <f t="shared" si="45"/>
        <v>-0.30841985291199103</v>
      </c>
      <c r="BM362" s="33"/>
      <c r="BN362" s="33"/>
      <c r="BO362" s="33"/>
      <c r="BP362" s="33"/>
      <c r="BQ362" s="33"/>
      <c r="BR362" s="33"/>
      <c r="BS362" s="33"/>
      <c r="BT362" s="33"/>
      <c r="BU362" s="33"/>
      <c r="BV362" s="33"/>
      <c r="BW362" s="33"/>
      <c r="BX362" s="33"/>
      <c r="BY362" s="33"/>
      <c r="BZ362" s="33"/>
      <c r="CA362" s="33"/>
      <c r="CB362" s="33"/>
      <c r="CC362" s="33"/>
      <c r="CD362" s="33"/>
      <c r="CE362" s="33"/>
      <c r="CF362" s="33"/>
      <c r="CG362" s="33"/>
      <c r="CH362" s="33"/>
      <c r="CI362" s="33"/>
      <c r="CJ362" s="33"/>
      <c r="CK362" s="33"/>
      <c r="CL362" s="33"/>
      <c r="CM362" s="26"/>
    </row>
    <row r="363" spans="1:91">
      <c r="A363" s="26"/>
      <c r="B363" s="106"/>
      <c r="C363" s="26" t="s">
        <v>379</v>
      </c>
      <c r="D363" s="30"/>
      <c r="E363" s="30"/>
      <c r="F363" s="30"/>
      <c r="G363" s="31">
        <v>26098914</v>
      </c>
      <c r="H363" s="31">
        <v>22048537</v>
      </c>
      <c r="I363" s="31">
        <v>1229159</v>
      </c>
      <c r="J363" s="31">
        <v>25786514</v>
      </c>
      <c r="K363" s="31">
        <v>21975105</v>
      </c>
      <c r="L363" s="31">
        <v>1228356</v>
      </c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2">
        <v>26725466</v>
      </c>
      <c r="AB363" s="32">
        <v>22753564</v>
      </c>
      <c r="AC363" s="32">
        <v>2534715</v>
      </c>
      <c r="AD363" s="32">
        <v>26295544</v>
      </c>
      <c r="AE363" s="32">
        <v>22562546</v>
      </c>
      <c r="AF363" s="32">
        <v>2576341</v>
      </c>
      <c r="AG363" s="30"/>
      <c r="AH363" s="30"/>
      <c r="AI363" s="30"/>
      <c r="AJ363" s="30"/>
      <c r="AK363" s="30"/>
      <c r="AL363" s="30"/>
      <c r="AM363" s="30"/>
      <c r="AN363" s="30"/>
      <c r="AO363" s="30"/>
      <c r="AP363" s="30"/>
      <c r="AQ363" s="30"/>
      <c r="AR363" s="30"/>
      <c r="AS363" s="30"/>
      <c r="AT363" s="30"/>
      <c r="AU363" s="30"/>
      <c r="AV363" s="30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33">
        <f t="shared" si="40"/>
        <v>-2.3444006551653795E-2</v>
      </c>
      <c r="BH363" s="33">
        <f t="shared" si="41"/>
        <v>-3.0985343658690101E-2</v>
      </c>
      <c r="BI363" s="33">
        <f t="shared" si="42"/>
        <v>-0.51507013609025076</v>
      </c>
      <c r="BJ363" s="33">
        <f t="shared" si="43"/>
        <v>-1.9358032676562997E-2</v>
      </c>
      <c r="BK363" s="33">
        <f t="shared" si="44"/>
        <v>-2.6036113123049098E-2</v>
      </c>
      <c r="BL363" s="33">
        <f t="shared" si="45"/>
        <v>-0.52321684124888745</v>
      </c>
      <c r="BM363" s="33"/>
      <c r="BN363" s="33"/>
      <c r="BO363" s="33"/>
      <c r="BP363" s="33"/>
      <c r="BQ363" s="33"/>
      <c r="BR363" s="33"/>
      <c r="BS363" s="33"/>
      <c r="BT363" s="33"/>
      <c r="BU363" s="33"/>
      <c r="BV363" s="33"/>
      <c r="BW363" s="33"/>
      <c r="BX363" s="33"/>
      <c r="BY363" s="33"/>
      <c r="BZ363" s="33"/>
      <c r="CA363" s="33"/>
      <c r="CB363" s="33"/>
      <c r="CC363" s="33"/>
      <c r="CD363" s="33"/>
      <c r="CE363" s="33"/>
      <c r="CF363" s="33"/>
      <c r="CG363" s="33"/>
      <c r="CH363" s="33"/>
      <c r="CI363" s="33"/>
      <c r="CJ363" s="33"/>
      <c r="CK363" s="33"/>
      <c r="CL363" s="33"/>
      <c r="CM363" s="26"/>
    </row>
    <row r="364" spans="1:91">
      <c r="A364" s="26"/>
      <c r="B364" s="106"/>
      <c r="C364" s="26" t="s">
        <v>380</v>
      </c>
      <c r="D364" s="30"/>
      <c r="E364" s="30"/>
      <c r="F364" s="30"/>
      <c r="G364" s="31">
        <v>6401824</v>
      </c>
      <c r="H364" s="31">
        <v>5296312</v>
      </c>
      <c r="I364" s="31">
        <v>250901</v>
      </c>
      <c r="J364" s="31">
        <v>6338055</v>
      </c>
      <c r="K364" s="31">
        <v>5286158</v>
      </c>
      <c r="L364" s="31">
        <v>253101</v>
      </c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2">
        <v>6454033</v>
      </c>
      <c r="AB364" s="32">
        <v>5359966</v>
      </c>
      <c r="AC364" s="32">
        <v>414600</v>
      </c>
      <c r="AD364" s="32">
        <v>6371615</v>
      </c>
      <c r="AE364" s="32">
        <v>5335845</v>
      </c>
      <c r="AF364" s="32">
        <v>418802</v>
      </c>
      <c r="AG364" s="30"/>
      <c r="AH364" s="30"/>
      <c r="AI364" s="30"/>
      <c r="AJ364" s="30"/>
      <c r="AK364" s="30"/>
      <c r="AL364" s="30"/>
      <c r="AM364" s="30"/>
      <c r="AN364" s="30"/>
      <c r="AO364" s="30"/>
      <c r="AP364" s="30"/>
      <c r="AQ364" s="30"/>
      <c r="AR364" s="30"/>
      <c r="AS364" s="30"/>
      <c r="AT364" s="30"/>
      <c r="AU364" s="30"/>
      <c r="AV364" s="30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33">
        <f t="shared" si="40"/>
        <v>-8.089360559513703E-3</v>
      </c>
      <c r="BH364" s="33">
        <f t="shared" si="41"/>
        <v>-1.1875821600360936E-2</v>
      </c>
      <c r="BI364" s="33">
        <f t="shared" si="42"/>
        <v>-0.39483598649300533</v>
      </c>
      <c r="BJ364" s="33">
        <f t="shared" si="43"/>
        <v>-5.2671104578666528E-3</v>
      </c>
      <c r="BK364" s="33">
        <f t="shared" si="44"/>
        <v>-9.3119271643010704E-3</v>
      </c>
      <c r="BL364" s="33">
        <f t="shared" si="45"/>
        <v>-0.39565474854465832</v>
      </c>
      <c r="BM364" s="33"/>
      <c r="BN364" s="33"/>
      <c r="BO364" s="33"/>
      <c r="BP364" s="33"/>
      <c r="BQ364" s="33"/>
      <c r="BR364" s="33"/>
      <c r="BS364" s="33"/>
      <c r="BT364" s="33"/>
      <c r="BU364" s="33"/>
      <c r="BV364" s="33"/>
      <c r="BW364" s="33"/>
      <c r="BX364" s="33"/>
      <c r="BY364" s="33"/>
      <c r="BZ364" s="33"/>
      <c r="CA364" s="33"/>
      <c r="CB364" s="33"/>
      <c r="CC364" s="33"/>
      <c r="CD364" s="33"/>
      <c r="CE364" s="33"/>
      <c r="CF364" s="33"/>
      <c r="CG364" s="33"/>
      <c r="CH364" s="33"/>
      <c r="CI364" s="33"/>
      <c r="CJ364" s="33"/>
      <c r="CK364" s="33"/>
      <c r="CL364" s="33"/>
      <c r="CM364" s="26"/>
    </row>
    <row r="365" spans="1:91">
      <c r="A365" s="26"/>
      <c r="B365" s="106"/>
      <c r="C365" s="26" t="s">
        <v>381</v>
      </c>
      <c r="D365" s="30"/>
      <c r="E365" s="30"/>
      <c r="F365" s="30"/>
      <c r="G365" s="31">
        <v>2760222</v>
      </c>
      <c r="H365" s="31">
        <v>2221031</v>
      </c>
      <c r="I365" s="31">
        <v>81383</v>
      </c>
      <c r="J365" s="31">
        <v>2747506</v>
      </c>
      <c r="K365" s="31">
        <v>2224304</v>
      </c>
      <c r="L365" s="31">
        <v>81289</v>
      </c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2">
        <v>2783063</v>
      </c>
      <c r="AB365" s="32">
        <v>2246332</v>
      </c>
      <c r="AC365" s="32">
        <v>121828</v>
      </c>
      <c r="AD365" s="32">
        <v>2769100</v>
      </c>
      <c r="AE365" s="32">
        <v>2245307</v>
      </c>
      <c r="AF365" s="32">
        <v>123615</v>
      </c>
      <c r="AG365" s="30"/>
      <c r="AH365" s="30"/>
      <c r="AI365" s="30"/>
      <c r="AJ365" s="30"/>
      <c r="AK365" s="30"/>
      <c r="AL365" s="30"/>
      <c r="AM365" s="30"/>
      <c r="AN365" s="30"/>
      <c r="AO365" s="30"/>
      <c r="AP365" s="30"/>
      <c r="AQ365" s="30"/>
      <c r="AR365" s="30"/>
      <c r="AS365" s="30"/>
      <c r="AT365" s="30"/>
      <c r="AU365" s="30"/>
      <c r="AV365" s="30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33">
        <f t="shared" si="40"/>
        <v>-8.2071444304351315E-3</v>
      </c>
      <c r="BH365" s="33">
        <f t="shared" si="41"/>
        <v>-1.1263250490132326E-2</v>
      </c>
      <c r="BI365" s="33">
        <f t="shared" si="42"/>
        <v>-0.33198443707522085</v>
      </c>
      <c r="BJ365" s="33">
        <f t="shared" si="43"/>
        <v>-7.7982015817413819E-3</v>
      </c>
      <c r="BK365" s="33">
        <f t="shared" si="44"/>
        <v>-9.3541774020211577E-3</v>
      </c>
      <c r="BL365" s="33">
        <f t="shared" si="45"/>
        <v>-0.34240181207782228</v>
      </c>
      <c r="BM365" s="33"/>
      <c r="BN365" s="33"/>
      <c r="BO365" s="33"/>
      <c r="BP365" s="33"/>
      <c r="BQ365" s="33"/>
      <c r="BR365" s="33"/>
      <c r="BS365" s="33"/>
      <c r="BT365" s="33"/>
      <c r="BU365" s="33"/>
      <c r="BV365" s="33"/>
      <c r="BW365" s="33"/>
      <c r="BX365" s="33"/>
      <c r="BY365" s="33"/>
      <c r="BZ365" s="33"/>
      <c r="CA365" s="33"/>
      <c r="CB365" s="33"/>
      <c r="CC365" s="33"/>
      <c r="CD365" s="33"/>
      <c r="CE365" s="33"/>
      <c r="CF365" s="33"/>
      <c r="CG365" s="33"/>
      <c r="CH365" s="33"/>
      <c r="CI365" s="33"/>
      <c r="CJ365" s="33"/>
      <c r="CK365" s="33"/>
      <c r="CL365" s="33"/>
      <c r="CM365" s="26"/>
    </row>
    <row r="366" spans="1:91">
      <c r="A366" s="26"/>
      <c r="B366" s="106"/>
      <c r="C366" s="26" t="s">
        <v>382</v>
      </c>
      <c r="D366" s="30"/>
      <c r="E366" s="30"/>
      <c r="F366" s="30"/>
      <c r="G366" s="31">
        <v>1699879</v>
      </c>
      <c r="H366" s="31">
        <v>1358193</v>
      </c>
      <c r="I366" s="31">
        <v>32048</v>
      </c>
      <c r="J366" s="31">
        <v>1702137</v>
      </c>
      <c r="K366" s="31">
        <v>1364125</v>
      </c>
      <c r="L366" s="31">
        <v>32971</v>
      </c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2">
        <v>1710857</v>
      </c>
      <c r="AB366" s="32">
        <v>1371217</v>
      </c>
      <c r="AC366" s="32">
        <v>47620</v>
      </c>
      <c r="AD366" s="32">
        <v>1716998</v>
      </c>
      <c r="AE366" s="32">
        <v>1378716</v>
      </c>
      <c r="AF366" s="32">
        <v>48452</v>
      </c>
      <c r="AG366" s="30"/>
      <c r="AH366" s="30"/>
      <c r="AI366" s="30"/>
      <c r="AJ366" s="30"/>
      <c r="AK366" s="30"/>
      <c r="AL366" s="30"/>
      <c r="AM366" s="30"/>
      <c r="AN366" s="30"/>
      <c r="AO366" s="30"/>
      <c r="AP366" s="30"/>
      <c r="AQ366" s="30"/>
      <c r="AR366" s="30"/>
      <c r="AS366" s="30"/>
      <c r="AT366" s="30"/>
      <c r="AU366" s="30"/>
      <c r="AV366" s="30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33">
        <f t="shared" si="40"/>
        <v>-6.4166672024604798E-3</v>
      </c>
      <c r="BH366" s="33">
        <f t="shared" si="41"/>
        <v>-9.4981319513979257E-3</v>
      </c>
      <c r="BI366" s="33">
        <f t="shared" si="42"/>
        <v>-0.32700545989080221</v>
      </c>
      <c r="BJ366" s="33">
        <f t="shared" si="43"/>
        <v>-8.6552226618784589E-3</v>
      </c>
      <c r="BK366" s="33">
        <f t="shared" si="44"/>
        <v>-1.0583035229880577E-2</v>
      </c>
      <c r="BL366" s="33">
        <f t="shared" si="45"/>
        <v>-0.31951209444398576</v>
      </c>
      <c r="BM366" s="33"/>
      <c r="BN366" s="33"/>
      <c r="BO366" s="33"/>
      <c r="BP366" s="33"/>
      <c r="BQ366" s="33"/>
      <c r="BR366" s="33"/>
      <c r="BS366" s="33"/>
      <c r="BT366" s="33"/>
      <c r="BU366" s="33"/>
      <c r="BV366" s="33"/>
      <c r="BW366" s="33"/>
      <c r="BX366" s="33"/>
      <c r="BY366" s="33"/>
      <c r="BZ366" s="33"/>
      <c r="CA366" s="33"/>
      <c r="CB366" s="33"/>
      <c r="CC366" s="33"/>
      <c r="CD366" s="33"/>
      <c r="CE366" s="33"/>
      <c r="CF366" s="33"/>
      <c r="CG366" s="33"/>
      <c r="CH366" s="33"/>
      <c r="CI366" s="33"/>
      <c r="CJ366" s="33"/>
      <c r="CK366" s="33"/>
      <c r="CL366" s="33"/>
      <c r="CM366" s="26"/>
    </row>
    <row r="367" spans="1:91">
      <c r="A367" s="26"/>
      <c r="B367" s="106"/>
      <c r="C367" s="26" t="s">
        <v>383</v>
      </c>
      <c r="D367" s="30"/>
      <c r="E367" s="30"/>
      <c r="F367" s="30"/>
      <c r="G367" s="31">
        <v>27999350</v>
      </c>
      <c r="H367" s="31">
        <v>22889848</v>
      </c>
      <c r="I367" s="31">
        <v>1613861</v>
      </c>
      <c r="J367" s="31">
        <v>27730438</v>
      </c>
      <c r="K367" s="31">
        <v>22882298</v>
      </c>
      <c r="L367" s="31">
        <v>1624631</v>
      </c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2">
        <v>28915379</v>
      </c>
      <c r="AB367" s="32">
        <v>23885482</v>
      </c>
      <c r="AC367" s="32">
        <v>3167497</v>
      </c>
      <c r="AD367" s="32">
        <v>28573724</v>
      </c>
      <c r="AE367" s="32">
        <v>23806265</v>
      </c>
      <c r="AF367" s="32">
        <v>3220458</v>
      </c>
      <c r="AG367" s="30"/>
      <c r="AH367" s="30"/>
      <c r="AI367" s="30"/>
      <c r="AJ367" s="30"/>
      <c r="AK367" s="30"/>
      <c r="AL367" s="30"/>
      <c r="AM367" s="30"/>
      <c r="AN367" s="30"/>
      <c r="AO367" s="30"/>
      <c r="AP367" s="30"/>
      <c r="AQ367" s="30"/>
      <c r="AR367" s="30"/>
      <c r="AS367" s="30"/>
      <c r="AT367" s="30"/>
      <c r="AU367" s="30"/>
      <c r="AV367" s="30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33">
        <f t="shared" si="40"/>
        <v>-3.1679647014137391E-2</v>
      </c>
      <c r="BH367" s="33">
        <f t="shared" si="41"/>
        <v>-4.1683646995275159E-2</v>
      </c>
      <c r="BI367" s="33">
        <f t="shared" si="42"/>
        <v>-0.49049328223515287</v>
      </c>
      <c r="BJ367" s="33">
        <f t="shared" si="43"/>
        <v>-2.9512638954586334E-2</v>
      </c>
      <c r="BK367" s="33">
        <f t="shared" si="44"/>
        <v>-3.8811926188337398E-2</v>
      </c>
      <c r="BL367" s="33">
        <f t="shared" si="45"/>
        <v>-0.4955279652769885</v>
      </c>
      <c r="BM367" s="33"/>
      <c r="BN367" s="33"/>
      <c r="BO367" s="33"/>
      <c r="BP367" s="33"/>
      <c r="BQ367" s="33"/>
      <c r="BR367" s="33"/>
      <c r="BS367" s="33"/>
      <c r="BT367" s="33"/>
      <c r="BU367" s="33"/>
      <c r="BV367" s="33"/>
      <c r="BW367" s="33"/>
      <c r="BX367" s="33"/>
      <c r="BY367" s="33"/>
      <c r="BZ367" s="33"/>
      <c r="CA367" s="33"/>
      <c r="CB367" s="33"/>
      <c r="CC367" s="33"/>
      <c r="CD367" s="33"/>
      <c r="CE367" s="33"/>
      <c r="CF367" s="33"/>
      <c r="CG367" s="33"/>
      <c r="CH367" s="33"/>
      <c r="CI367" s="33"/>
      <c r="CJ367" s="33"/>
      <c r="CK367" s="33"/>
      <c r="CL367" s="33"/>
      <c r="CM367" s="26"/>
    </row>
    <row r="368" spans="1:91">
      <c r="A368" s="26"/>
      <c r="B368" s="106"/>
      <c r="C368" s="26" t="s">
        <v>384</v>
      </c>
      <c r="D368" s="30"/>
      <c r="E368" s="30"/>
      <c r="F368" s="30"/>
      <c r="G368" s="31">
        <v>9400930</v>
      </c>
      <c r="H368" s="31">
        <v>7619101</v>
      </c>
      <c r="I368" s="31">
        <v>492925</v>
      </c>
      <c r="J368" s="31">
        <v>9370874</v>
      </c>
      <c r="K368" s="31">
        <v>7650136</v>
      </c>
      <c r="L368" s="31">
        <v>499301</v>
      </c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2">
        <v>9586437</v>
      </c>
      <c r="AB368" s="32">
        <v>7820301</v>
      </c>
      <c r="AC368" s="32">
        <v>807701</v>
      </c>
      <c r="AD368" s="32">
        <v>9550283</v>
      </c>
      <c r="AE368" s="32">
        <v>7843645</v>
      </c>
      <c r="AF368" s="32">
        <v>826821</v>
      </c>
      <c r="AG368" s="30"/>
      <c r="AH368" s="30"/>
      <c r="AI368" s="30"/>
      <c r="AJ368" s="30"/>
      <c r="AK368" s="30"/>
      <c r="AL368" s="30"/>
      <c r="AM368" s="30"/>
      <c r="AN368" s="30"/>
      <c r="AO368" s="30"/>
      <c r="AP368" s="30"/>
      <c r="AQ368" s="30"/>
      <c r="AR368" s="30"/>
      <c r="AS368" s="30"/>
      <c r="AT368" s="30"/>
      <c r="AU368" s="30"/>
      <c r="AV368" s="30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33">
        <f t="shared" si="40"/>
        <v>-1.935098514703637E-2</v>
      </c>
      <c r="BH368" s="33">
        <f t="shared" si="41"/>
        <v>-2.5727909961521966E-2</v>
      </c>
      <c r="BI368" s="33">
        <f t="shared" si="42"/>
        <v>-0.38971847255358105</v>
      </c>
      <c r="BJ368" s="33">
        <f t="shared" si="43"/>
        <v>-1.8785726035553063E-2</v>
      </c>
      <c r="BK368" s="33">
        <f t="shared" si="44"/>
        <v>-2.4670800374060775E-2</v>
      </c>
      <c r="BL368" s="33">
        <f t="shared" si="45"/>
        <v>-0.39611959541424324</v>
      </c>
      <c r="BM368" s="33"/>
      <c r="BN368" s="33"/>
      <c r="BO368" s="33"/>
      <c r="BP368" s="33"/>
      <c r="BQ368" s="33"/>
      <c r="BR368" s="33"/>
      <c r="BS368" s="33"/>
      <c r="BT368" s="33"/>
      <c r="BU368" s="33"/>
      <c r="BV368" s="33"/>
      <c r="BW368" s="33"/>
      <c r="BX368" s="33"/>
      <c r="BY368" s="33"/>
      <c r="BZ368" s="33"/>
      <c r="CA368" s="33"/>
      <c r="CB368" s="33"/>
      <c r="CC368" s="33"/>
      <c r="CD368" s="33"/>
      <c r="CE368" s="33"/>
      <c r="CF368" s="33"/>
      <c r="CG368" s="33"/>
      <c r="CH368" s="33"/>
      <c r="CI368" s="33"/>
      <c r="CJ368" s="33"/>
      <c r="CK368" s="33"/>
      <c r="CL368" s="33"/>
      <c r="CM368" s="26"/>
    </row>
    <row r="369" spans="1:91">
      <c r="A369" s="26"/>
      <c r="B369" s="106"/>
      <c r="C369" s="26" t="s">
        <v>385</v>
      </c>
      <c r="D369" s="30"/>
      <c r="E369" s="30"/>
      <c r="F369" s="30"/>
      <c r="G369" s="31">
        <v>4377277</v>
      </c>
      <c r="H369" s="31">
        <v>3497309</v>
      </c>
      <c r="I369" s="31">
        <v>189218</v>
      </c>
      <c r="J369" s="31">
        <v>4408777</v>
      </c>
      <c r="K369" s="31">
        <v>3547941</v>
      </c>
      <c r="L369" s="31">
        <v>191964</v>
      </c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2">
        <v>4435773</v>
      </c>
      <c r="AB369" s="32">
        <v>3561124</v>
      </c>
      <c r="AC369" s="32">
        <v>282827</v>
      </c>
      <c r="AD369" s="32">
        <v>4460540</v>
      </c>
      <c r="AE369" s="32">
        <v>3603833</v>
      </c>
      <c r="AF369" s="32">
        <v>288205</v>
      </c>
      <c r="AG369" s="30"/>
      <c r="AH369" s="30"/>
      <c r="AI369" s="30"/>
      <c r="AJ369" s="30"/>
      <c r="AK369" s="30"/>
      <c r="AL369" s="30"/>
      <c r="AM369" s="30"/>
      <c r="AN369" s="30"/>
      <c r="AO369" s="30"/>
      <c r="AP369" s="30"/>
      <c r="AQ369" s="30"/>
      <c r="AR369" s="30"/>
      <c r="AS369" s="30"/>
      <c r="AT369" s="30"/>
      <c r="AU369" s="30"/>
      <c r="AV369" s="30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33">
        <f t="shared" si="40"/>
        <v>-1.3187329468843378E-2</v>
      </c>
      <c r="BH369" s="33">
        <f t="shared" si="41"/>
        <v>-1.7919903940441295E-2</v>
      </c>
      <c r="BI369" s="33">
        <f t="shared" si="42"/>
        <v>-0.33097617978481542</v>
      </c>
      <c r="BJ369" s="33">
        <f t="shared" si="43"/>
        <v>-1.1604648764499403E-2</v>
      </c>
      <c r="BK369" s="33">
        <f t="shared" si="44"/>
        <v>-1.5509042733112266E-2</v>
      </c>
      <c r="BL369" s="33">
        <f t="shared" si="45"/>
        <v>-0.33393244392012633</v>
      </c>
      <c r="BM369" s="33"/>
      <c r="BN369" s="33"/>
      <c r="BO369" s="33"/>
      <c r="BP369" s="33"/>
      <c r="BQ369" s="33"/>
      <c r="BR369" s="33"/>
      <c r="BS369" s="33"/>
      <c r="BT369" s="33"/>
      <c r="BU369" s="33"/>
      <c r="BV369" s="33"/>
      <c r="BW369" s="33"/>
      <c r="BX369" s="33"/>
      <c r="BY369" s="33"/>
      <c r="BZ369" s="33"/>
      <c r="CA369" s="33"/>
      <c r="CB369" s="33"/>
      <c r="CC369" s="33"/>
      <c r="CD369" s="33"/>
      <c r="CE369" s="33"/>
      <c r="CF369" s="33"/>
      <c r="CG369" s="33"/>
      <c r="CH369" s="33"/>
      <c r="CI369" s="33"/>
      <c r="CJ369" s="33"/>
      <c r="CK369" s="33"/>
      <c r="CL369" s="33"/>
      <c r="CM369" s="26"/>
    </row>
    <row r="370" spans="1:91">
      <c r="A370" s="26"/>
      <c r="B370" s="107"/>
      <c r="C370" s="26" t="s">
        <v>386</v>
      </c>
      <c r="D370" s="30"/>
      <c r="E370" s="30"/>
      <c r="F370" s="30"/>
      <c r="G370" s="31">
        <v>2486801</v>
      </c>
      <c r="H370" s="31">
        <v>1968101</v>
      </c>
      <c r="I370" s="31">
        <v>76916</v>
      </c>
      <c r="J370" s="31">
        <v>2496246</v>
      </c>
      <c r="K370" s="31">
        <v>1984629</v>
      </c>
      <c r="L370" s="31">
        <v>78440</v>
      </c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2">
        <v>2514203</v>
      </c>
      <c r="AB370" s="32">
        <v>1997239</v>
      </c>
      <c r="AC370" s="32">
        <v>111875</v>
      </c>
      <c r="AD370" s="32">
        <v>2520774</v>
      </c>
      <c r="AE370" s="32">
        <v>2009517</v>
      </c>
      <c r="AF370" s="32">
        <v>112739</v>
      </c>
      <c r="AG370" s="30"/>
      <c r="AH370" s="30"/>
      <c r="AI370" s="30"/>
      <c r="AJ370" s="30"/>
      <c r="AK370" s="30"/>
      <c r="AL370" s="30"/>
      <c r="AM370" s="30"/>
      <c r="AN370" s="30"/>
      <c r="AO370" s="30"/>
      <c r="AP370" s="30"/>
      <c r="AQ370" s="30"/>
      <c r="AR370" s="30"/>
      <c r="AS370" s="30"/>
      <c r="AT370" s="30"/>
      <c r="AU370" s="30"/>
      <c r="AV370" s="30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33">
        <f t="shared" si="40"/>
        <v>-1.0898881275696493E-2</v>
      </c>
      <c r="BH370" s="33">
        <f t="shared" si="41"/>
        <v>-1.458914030819547E-2</v>
      </c>
      <c r="BI370" s="33">
        <f t="shared" si="42"/>
        <v>-0.31248268156424586</v>
      </c>
      <c r="BJ370" s="33">
        <f t="shared" si="43"/>
        <v>-9.7303447274527111E-3</v>
      </c>
      <c r="BK370" s="33">
        <f t="shared" si="44"/>
        <v>-1.2385065665032946E-2</v>
      </c>
      <c r="BL370" s="33">
        <f t="shared" si="45"/>
        <v>-0.30423367246471944</v>
      </c>
      <c r="BM370" s="33"/>
      <c r="BN370" s="33"/>
      <c r="BO370" s="33"/>
      <c r="BP370" s="33"/>
      <c r="BQ370" s="33"/>
      <c r="BR370" s="33"/>
      <c r="BS370" s="33"/>
      <c r="BT370" s="33"/>
      <c r="BU370" s="33"/>
      <c r="BV370" s="33"/>
      <c r="BW370" s="33"/>
      <c r="BX370" s="33"/>
      <c r="BY370" s="33"/>
      <c r="BZ370" s="33"/>
      <c r="CA370" s="33"/>
      <c r="CB370" s="33"/>
      <c r="CC370" s="33"/>
      <c r="CD370" s="33"/>
      <c r="CE370" s="33"/>
      <c r="CF370" s="33"/>
      <c r="CG370" s="33"/>
      <c r="CH370" s="33"/>
      <c r="CI370" s="33"/>
      <c r="CJ370" s="33"/>
      <c r="CK370" s="33"/>
      <c r="CL370" s="33"/>
      <c r="CM370" s="26"/>
    </row>
    <row r="371" spans="1:91">
      <c r="A371" s="26"/>
      <c r="B371" s="105" t="s">
        <v>436</v>
      </c>
      <c r="C371" s="26" t="s">
        <v>387</v>
      </c>
      <c r="D371" s="30"/>
      <c r="E371" s="30"/>
      <c r="F371" s="30"/>
      <c r="G371" s="31">
        <v>49253520</v>
      </c>
      <c r="H371" s="31">
        <v>36812187</v>
      </c>
      <c r="I371" s="31">
        <v>5048251</v>
      </c>
      <c r="J371" s="31">
        <v>48882376</v>
      </c>
      <c r="K371" s="31">
        <v>36651696</v>
      </c>
      <c r="L371" s="31">
        <v>5062282</v>
      </c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2">
        <v>49620842</v>
      </c>
      <c r="AB371" s="32">
        <v>37379052</v>
      </c>
      <c r="AC371" s="32">
        <v>6251086</v>
      </c>
      <c r="AD371" s="32">
        <v>49240605</v>
      </c>
      <c r="AE371" s="32">
        <v>37199574</v>
      </c>
      <c r="AF371" s="32">
        <v>6291755</v>
      </c>
      <c r="AG371" s="30"/>
      <c r="AH371" s="30"/>
      <c r="AI371" s="30"/>
      <c r="AJ371" s="30"/>
      <c r="AK371" s="30"/>
      <c r="AL371" s="30"/>
      <c r="AM371" s="30"/>
      <c r="AN371" s="30"/>
      <c r="AO371" s="30"/>
      <c r="AP371" s="30"/>
      <c r="AQ371" s="30"/>
      <c r="AR371" s="30"/>
      <c r="AS371" s="30"/>
      <c r="AT371" s="30"/>
      <c r="AU371" s="30"/>
      <c r="AV371" s="30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33">
        <f t="shared" si="40"/>
        <v>-7.4025749099542182E-3</v>
      </c>
      <c r="BH371" s="33">
        <f t="shared" si="41"/>
        <v>-1.5165312378708773E-2</v>
      </c>
      <c r="BI371" s="33">
        <f t="shared" si="42"/>
        <v>-0.19242016507211712</v>
      </c>
      <c r="BJ371" s="33">
        <f t="shared" si="43"/>
        <v>-7.2750730824692189E-3</v>
      </c>
      <c r="BK371" s="33">
        <f t="shared" si="44"/>
        <v>-1.4728071885984462E-2</v>
      </c>
      <c r="BL371" s="33">
        <f t="shared" si="45"/>
        <v>-0.19541018364510376</v>
      </c>
      <c r="BM371" s="33"/>
      <c r="BN371" s="33"/>
      <c r="BO371" s="33"/>
      <c r="BP371" s="33"/>
      <c r="BQ371" s="33"/>
      <c r="BR371" s="33"/>
      <c r="BS371" s="33"/>
      <c r="BT371" s="33"/>
      <c r="BU371" s="33"/>
      <c r="BV371" s="33"/>
      <c r="BW371" s="33"/>
      <c r="BX371" s="33"/>
      <c r="BY371" s="33"/>
      <c r="BZ371" s="33"/>
      <c r="CA371" s="33"/>
      <c r="CB371" s="33"/>
      <c r="CC371" s="33"/>
      <c r="CD371" s="33"/>
      <c r="CE371" s="33"/>
      <c r="CF371" s="33"/>
      <c r="CG371" s="33"/>
      <c r="CH371" s="33"/>
      <c r="CI371" s="33"/>
      <c r="CJ371" s="33"/>
      <c r="CK371" s="33"/>
      <c r="CL371" s="33"/>
      <c r="CM371" s="26"/>
    </row>
    <row r="372" spans="1:91">
      <c r="A372" s="26"/>
      <c r="B372" s="106"/>
      <c r="C372" s="26" t="s">
        <v>388</v>
      </c>
      <c r="D372" s="30"/>
      <c r="E372" s="30"/>
      <c r="F372" s="30"/>
      <c r="G372" s="31">
        <v>22852721</v>
      </c>
      <c r="H372" s="31">
        <v>17250448</v>
      </c>
      <c r="I372" s="31">
        <v>2044979</v>
      </c>
      <c r="J372" s="31">
        <v>22837943</v>
      </c>
      <c r="K372" s="31">
        <v>17332748</v>
      </c>
      <c r="L372" s="31">
        <v>2068629</v>
      </c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2">
        <v>22921870</v>
      </c>
      <c r="AB372" s="32">
        <v>17409149</v>
      </c>
      <c r="AC372" s="32">
        <v>2495249</v>
      </c>
      <c r="AD372" s="32">
        <v>22880479</v>
      </c>
      <c r="AE372" s="32">
        <v>17468782</v>
      </c>
      <c r="AF372" s="32">
        <v>2528533</v>
      </c>
      <c r="AG372" s="30"/>
      <c r="AH372" s="30"/>
      <c r="AI372" s="30"/>
      <c r="AJ372" s="30"/>
      <c r="AK372" s="30"/>
      <c r="AL372" s="30"/>
      <c r="AM372" s="30"/>
      <c r="AN372" s="30"/>
      <c r="AO372" s="30"/>
      <c r="AP372" s="30"/>
      <c r="AQ372" s="30"/>
      <c r="AR372" s="30"/>
      <c r="AS372" s="30"/>
      <c r="AT372" s="30"/>
      <c r="AU372" s="30"/>
      <c r="AV372" s="30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33">
        <f t="shared" si="40"/>
        <v>-3.0167259477520414E-3</v>
      </c>
      <c r="BH372" s="33">
        <f t="shared" si="41"/>
        <v>-9.1159539159553216E-3</v>
      </c>
      <c r="BI372" s="33">
        <f t="shared" si="42"/>
        <v>-0.18045092894536774</v>
      </c>
      <c r="BJ372" s="33">
        <f t="shared" si="43"/>
        <v>-1.8590519892525137E-3</v>
      </c>
      <c r="BK372" s="33">
        <f t="shared" si="44"/>
        <v>-7.7872630158187794E-3</v>
      </c>
      <c r="BL372" s="33">
        <f t="shared" si="45"/>
        <v>-0.1818857021047382</v>
      </c>
      <c r="BM372" s="33"/>
      <c r="BN372" s="33"/>
      <c r="BO372" s="33"/>
      <c r="BP372" s="33"/>
      <c r="BQ372" s="33"/>
      <c r="BR372" s="33"/>
      <c r="BS372" s="33"/>
      <c r="BT372" s="33"/>
      <c r="BU372" s="33"/>
      <c r="BV372" s="33"/>
      <c r="BW372" s="33"/>
      <c r="BX372" s="33"/>
      <c r="BY372" s="33"/>
      <c r="BZ372" s="33"/>
      <c r="CA372" s="33"/>
      <c r="CB372" s="33"/>
      <c r="CC372" s="33"/>
      <c r="CD372" s="33"/>
      <c r="CE372" s="33"/>
      <c r="CF372" s="33"/>
      <c r="CG372" s="33"/>
      <c r="CH372" s="33"/>
      <c r="CI372" s="33"/>
      <c r="CJ372" s="33"/>
      <c r="CK372" s="33"/>
      <c r="CL372" s="33"/>
      <c r="CM372" s="26"/>
    </row>
    <row r="373" spans="1:91">
      <c r="A373" s="26"/>
      <c r="B373" s="106"/>
      <c r="C373" s="26" t="s">
        <v>389</v>
      </c>
      <c r="D373" s="30"/>
      <c r="E373" s="30"/>
      <c r="F373" s="30"/>
      <c r="G373" s="31">
        <v>10853515</v>
      </c>
      <c r="H373" s="31">
        <v>8209096</v>
      </c>
      <c r="I373" s="31">
        <v>813900</v>
      </c>
      <c r="J373" s="31">
        <v>10855598</v>
      </c>
      <c r="K373" s="31">
        <v>8265491</v>
      </c>
      <c r="L373" s="31">
        <v>822227</v>
      </c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2">
        <v>10863697</v>
      </c>
      <c r="AB373" s="32">
        <v>8263043</v>
      </c>
      <c r="AC373" s="32">
        <v>994451</v>
      </c>
      <c r="AD373" s="32">
        <v>10869015</v>
      </c>
      <c r="AE373" s="32">
        <v>8327723</v>
      </c>
      <c r="AF373" s="32">
        <v>1013546</v>
      </c>
      <c r="AG373" s="30"/>
      <c r="AH373" s="30"/>
      <c r="AI373" s="30"/>
      <c r="AJ373" s="30"/>
      <c r="AK373" s="30"/>
      <c r="AL373" s="30"/>
      <c r="AM373" s="30"/>
      <c r="AN373" s="30"/>
      <c r="AO373" s="30"/>
      <c r="AP373" s="30"/>
      <c r="AQ373" s="30"/>
      <c r="AR373" s="30"/>
      <c r="AS373" s="30"/>
      <c r="AT373" s="30"/>
      <c r="AU373" s="30"/>
      <c r="AV373" s="30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33">
        <f t="shared" si="40"/>
        <v>-9.3724999878030957E-4</v>
      </c>
      <c r="BH373" s="33">
        <f t="shared" si="41"/>
        <v>-6.5287086125535021E-3</v>
      </c>
      <c r="BI373" s="33">
        <f t="shared" si="42"/>
        <v>-0.18155846793859121</v>
      </c>
      <c r="BJ373" s="33">
        <f t="shared" si="43"/>
        <v>-1.234426486668716E-3</v>
      </c>
      <c r="BK373" s="33">
        <f t="shared" si="44"/>
        <v>-7.4728710356960493E-3</v>
      </c>
      <c r="BL373" s="33">
        <f t="shared" si="45"/>
        <v>-0.18876202954774624</v>
      </c>
      <c r="BM373" s="33"/>
      <c r="BN373" s="33"/>
      <c r="BO373" s="33"/>
      <c r="BP373" s="33"/>
      <c r="BQ373" s="33"/>
      <c r="BR373" s="33"/>
      <c r="BS373" s="33"/>
      <c r="BT373" s="33"/>
      <c r="BU373" s="33"/>
      <c r="BV373" s="33"/>
      <c r="BW373" s="33"/>
      <c r="BX373" s="33"/>
      <c r="BY373" s="33"/>
      <c r="BZ373" s="33"/>
      <c r="CA373" s="33"/>
      <c r="CB373" s="33"/>
      <c r="CC373" s="33"/>
      <c r="CD373" s="33"/>
      <c r="CE373" s="33"/>
      <c r="CF373" s="33"/>
      <c r="CG373" s="33"/>
      <c r="CH373" s="33"/>
      <c r="CI373" s="33"/>
      <c r="CJ373" s="33"/>
      <c r="CK373" s="33"/>
      <c r="CL373" s="33"/>
      <c r="CM373" s="26"/>
    </row>
    <row r="374" spans="1:91">
      <c r="A374" s="26"/>
      <c r="B374" s="106"/>
      <c r="C374" s="26" t="s">
        <v>390</v>
      </c>
      <c r="D374" s="30"/>
      <c r="E374" s="30"/>
      <c r="F374" s="30"/>
      <c r="G374" s="31">
        <v>5610201</v>
      </c>
      <c r="H374" s="31">
        <v>4265769</v>
      </c>
      <c r="I374" s="31">
        <v>343588</v>
      </c>
      <c r="J374" s="31">
        <v>5606477</v>
      </c>
      <c r="K374" s="31">
        <v>4306925</v>
      </c>
      <c r="L374" s="31">
        <v>346853</v>
      </c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2">
        <v>5620384</v>
      </c>
      <c r="AB374" s="32">
        <v>4294210</v>
      </c>
      <c r="AC374" s="32">
        <v>431322</v>
      </c>
      <c r="AD374" s="32">
        <v>5629739</v>
      </c>
      <c r="AE374" s="32">
        <v>4344497</v>
      </c>
      <c r="AF374" s="32">
        <v>440409</v>
      </c>
      <c r="AG374" s="30"/>
      <c r="AH374" s="30"/>
      <c r="AI374" s="30"/>
      <c r="AJ374" s="30"/>
      <c r="AK374" s="30"/>
      <c r="AL374" s="30"/>
      <c r="AM374" s="30"/>
      <c r="AN374" s="30"/>
      <c r="AO374" s="30"/>
      <c r="AP374" s="30"/>
      <c r="AQ374" s="30"/>
      <c r="AR374" s="30"/>
      <c r="AS374" s="30"/>
      <c r="AT374" s="30"/>
      <c r="AU374" s="30"/>
      <c r="AV374" s="30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33">
        <f t="shared" si="40"/>
        <v>-1.8117979127404427E-3</v>
      </c>
      <c r="BH374" s="33">
        <f t="shared" si="41"/>
        <v>-6.6231041332398544E-3</v>
      </c>
      <c r="BI374" s="33">
        <f t="shared" si="42"/>
        <v>-0.20340719926180439</v>
      </c>
      <c r="BJ374" s="33">
        <f t="shared" si="43"/>
        <v>-4.1319855147814444E-3</v>
      </c>
      <c r="BK374" s="33">
        <f t="shared" si="44"/>
        <v>-8.648181826342638E-3</v>
      </c>
      <c r="BL374" s="33">
        <f t="shared" si="45"/>
        <v>-0.21242980956338309</v>
      </c>
      <c r="BM374" s="33"/>
      <c r="BN374" s="33"/>
      <c r="BO374" s="33"/>
      <c r="BP374" s="33"/>
      <c r="BQ374" s="33"/>
      <c r="BR374" s="33"/>
      <c r="BS374" s="33"/>
      <c r="BT374" s="33"/>
      <c r="BU374" s="33"/>
      <c r="BV374" s="33"/>
      <c r="BW374" s="33"/>
      <c r="BX374" s="33"/>
      <c r="BY374" s="33"/>
      <c r="BZ374" s="33"/>
      <c r="CA374" s="33"/>
      <c r="CB374" s="33"/>
      <c r="CC374" s="33"/>
      <c r="CD374" s="33"/>
      <c r="CE374" s="33"/>
      <c r="CF374" s="33"/>
      <c r="CG374" s="33"/>
      <c r="CH374" s="33"/>
      <c r="CI374" s="33"/>
      <c r="CJ374" s="33"/>
      <c r="CK374" s="33"/>
      <c r="CL374" s="33"/>
      <c r="CM374" s="26"/>
    </row>
    <row r="375" spans="1:91">
      <c r="A375" s="26"/>
      <c r="B375" s="106"/>
      <c r="C375" s="26" t="s">
        <v>391</v>
      </c>
      <c r="D375" s="30"/>
      <c r="E375" s="30"/>
      <c r="F375" s="30"/>
      <c r="G375" s="31">
        <v>104339764</v>
      </c>
      <c r="H375" s="31">
        <v>74908864</v>
      </c>
      <c r="I375" s="31">
        <v>10027046</v>
      </c>
      <c r="J375" s="31">
        <v>103948683</v>
      </c>
      <c r="K375" s="31">
        <v>74779367</v>
      </c>
      <c r="L375" s="31">
        <v>10052195</v>
      </c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2">
        <v>105171156</v>
      </c>
      <c r="AB375" s="32">
        <v>76010004</v>
      </c>
      <c r="AC375" s="32">
        <v>11762999</v>
      </c>
      <c r="AD375" s="32">
        <v>104740189</v>
      </c>
      <c r="AE375" s="32">
        <v>75846960</v>
      </c>
      <c r="AF375" s="32">
        <v>11819816</v>
      </c>
      <c r="AG375" s="30"/>
      <c r="AH375" s="30"/>
      <c r="AI375" s="30"/>
      <c r="AJ375" s="30"/>
      <c r="AK375" s="30"/>
      <c r="AL375" s="30"/>
      <c r="AM375" s="30"/>
      <c r="AN375" s="30"/>
      <c r="AO375" s="30"/>
      <c r="AP375" s="30"/>
      <c r="AQ375" s="30"/>
      <c r="AR375" s="30"/>
      <c r="AS375" s="30"/>
      <c r="AT375" s="30"/>
      <c r="AU375" s="30"/>
      <c r="AV375" s="30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33">
        <f t="shared" si="40"/>
        <v>-7.9051332287343179E-3</v>
      </c>
      <c r="BH375" s="33">
        <f t="shared" si="41"/>
        <v>-1.4486777293157393E-2</v>
      </c>
      <c r="BI375" s="33">
        <f t="shared" si="42"/>
        <v>-0.14757741626943943</v>
      </c>
      <c r="BJ375" s="33">
        <f t="shared" si="43"/>
        <v>-7.5568509810498563E-3</v>
      </c>
      <c r="BK375" s="33">
        <f t="shared" si="44"/>
        <v>-1.4075620169878955E-2</v>
      </c>
      <c r="BL375" s="33">
        <f t="shared" si="45"/>
        <v>-0.14954725183539241</v>
      </c>
      <c r="BM375" s="33"/>
      <c r="BN375" s="33"/>
      <c r="BO375" s="33"/>
      <c r="BP375" s="33"/>
      <c r="BQ375" s="33"/>
      <c r="BR375" s="33"/>
      <c r="BS375" s="33"/>
      <c r="BT375" s="33"/>
      <c r="BU375" s="33"/>
      <c r="BV375" s="33"/>
      <c r="BW375" s="33"/>
      <c r="BX375" s="33"/>
      <c r="BY375" s="33"/>
      <c r="BZ375" s="33"/>
      <c r="CA375" s="33"/>
      <c r="CB375" s="33"/>
      <c r="CC375" s="33"/>
      <c r="CD375" s="33"/>
      <c r="CE375" s="33"/>
      <c r="CF375" s="33"/>
      <c r="CG375" s="33"/>
      <c r="CH375" s="33"/>
      <c r="CI375" s="33"/>
      <c r="CJ375" s="33"/>
      <c r="CK375" s="33"/>
      <c r="CL375" s="33"/>
      <c r="CM375" s="26"/>
    </row>
    <row r="376" spans="1:91">
      <c r="A376" s="26"/>
      <c r="B376" s="106"/>
      <c r="C376" s="26" t="s">
        <v>392</v>
      </c>
      <c r="D376" s="30"/>
      <c r="E376" s="30"/>
      <c r="F376" s="30"/>
      <c r="G376" s="31">
        <v>52148252</v>
      </c>
      <c r="H376" s="31">
        <v>38620191</v>
      </c>
      <c r="I376" s="31">
        <v>4478077</v>
      </c>
      <c r="J376" s="31">
        <v>52151689</v>
      </c>
      <c r="K376" s="31">
        <v>38733512</v>
      </c>
      <c r="L376" s="31">
        <v>4505669</v>
      </c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2">
        <v>52199420</v>
      </c>
      <c r="AB376" s="32">
        <v>38776452</v>
      </c>
      <c r="AC376" s="32">
        <v>4995313</v>
      </c>
      <c r="AD376" s="32">
        <v>52176759</v>
      </c>
      <c r="AE376" s="32">
        <v>38871883</v>
      </c>
      <c r="AF376" s="32">
        <v>5034741</v>
      </c>
      <c r="AG376" s="30"/>
      <c r="AH376" s="30"/>
      <c r="AI376" s="30"/>
      <c r="AJ376" s="30"/>
      <c r="AK376" s="30"/>
      <c r="AL376" s="30"/>
      <c r="AM376" s="30"/>
      <c r="AN376" s="30"/>
      <c r="AO376" s="30"/>
      <c r="AP376" s="30"/>
      <c r="AQ376" s="30"/>
      <c r="AR376" s="30"/>
      <c r="AS376" s="30"/>
      <c r="AT376" s="30"/>
      <c r="AU376" s="30"/>
      <c r="AV376" s="30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33">
        <f t="shared" si="40"/>
        <v>-9.8024077662162146E-4</v>
      </c>
      <c r="BH376" s="33">
        <f t="shared" si="41"/>
        <v>-4.0297910701061479E-3</v>
      </c>
      <c r="BI376" s="33">
        <f t="shared" si="42"/>
        <v>-0.10354426239156589</v>
      </c>
      <c r="BJ376" s="33">
        <f t="shared" si="43"/>
        <v>-4.804821242346824E-4</v>
      </c>
      <c r="BK376" s="33">
        <f t="shared" si="44"/>
        <v>-3.5596680510692202E-3</v>
      </c>
      <c r="BL376" s="33">
        <f t="shared" si="45"/>
        <v>-0.10508425358921147</v>
      </c>
      <c r="BM376" s="33"/>
      <c r="BN376" s="33"/>
      <c r="BO376" s="33"/>
      <c r="BP376" s="33"/>
      <c r="BQ376" s="33"/>
      <c r="BR376" s="33"/>
      <c r="BS376" s="33"/>
      <c r="BT376" s="33"/>
      <c r="BU376" s="33"/>
      <c r="BV376" s="33"/>
      <c r="BW376" s="33"/>
      <c r="BX376" s="33"/>
      <c r="BY376" s="33"/>
      <c r="BZ376" s="33"/>
      <c r="CA376" s="33"/>
      <c r="CB376" s="33"/>
      <c r="CC376" s="33"/>
      <c r="CD376" s="33"/>
      <c r="CE376" s="33"/>
      <c r="CF376" s="33"/>
      <c r="CG376" s="33"/>
      <c r="CH376" s="33"/>
      <c r="CI376" s="33"/>
      <c r="CJ376" s="33"/>
      <c r="CK376" s="33"/>
      <c r="CL376" s="33"/>
      <c r="CM376" s="26"/>
    </row>
    <row r="377" spans="1:91">
      <c r="A377" s="26"/>
      <c r="B377" s="106"/>
      <c r="C377" s="26" t="s">
        <v>393</v>
      </c>
      <c r="D377" s="30"/>
      <c r="E377" s="30"/>
      <c r="F377" s="30"/>
      <c r="G377" s="31">
        <v>26067255</v>
      </c>
      <c r="H377" s="31">
        <v>19946444</v>
      </c>
      <c r="I377" s="31">
        <v>1924443</v>
      </c>
      <c r="J377" s="31">
        <v>26139791</v>
      </c>
      <c r="K377" s="31">
        <v>20044644</v>
      </c>
      <c r="L377" s="31">
        <v>1941944</v>
      </c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2">
        <v>25937188</v>
      </c>
      <c r="AB377" s="32">
        <v>19847279</v>
      </c>
      <c r="AC377" s="32">
        <v>2059829</v>
      </c>
      <c r="AD377" s="32">
        <v>25989561</v>
      </c>
      <c r="AE377" s="32">
        <v>19944503</v>
      </c>
      <c r="AF377" s="32">
        <v>2082078</v>
      </c>
      <c r="AG377" s="30"/>
      <c r="AH377" s="30"/>
      <c r="AI377" s="30"/>
      <c r="AJ377" s="30"/>
      <c r="AK377" s="30"/>
      <c r="AL377" s="30"/>
      <c r="AM377" s="30"/>
      <c r="AN377" s="30"/>
      <c r="AO377" s="30"/>
      <c r="AP377" s="30"/>
      <c r="AQ377" s="30"/>
      <c r="AR377" s="30"/>
      <c r="AS377" s="30"/>
      <c r="AT377" s="30"/>
      <c r="AU377" s="30"/>
      <c r="AV377" s="30"/>
      <c r="AW377" s="26"/>
      <c r="AX377" s="26"/>
      <c r="AY377" s="26"/>
      <c r="AZ377" s="26"/>
      <c r="BA377" s="26"/>
      <c r="BB377" s="26"/>
      <c r="BC377" s="26"/>
      <c r="BD377" s="26"/>
      <c r="BE377" s="26"/>
      <c r="BF377" s="26"/>
      <c r="BG377" s="33">
        <f t="shared" si="40"/>
        <v>5.0146916466040636E-3</v>
      </c>
      <c r="BH377" s="33">
        <f t="shared" si="41"/>
        <v>4.9964027814592971E-3</v>
      </c>
      <c r="BI377" s="33">
        <f t="shared" si="42"/>
        <v>-6.5726815187085896E-2</v>
      </c>
      <c r="BJ377" s="33">
        <f t="shared" si="43"/>
        <v>5.7803977527746131E-3</v>
      </c>
      <c r="BK377" s="33">
        <f t="shared" si="44"/>
        <v>5.020982473215696E-3</v>
      </c>
      <c r="BL377" s="33">
        <f t="shared" si="45"/>
        <v>-6.7304875225615901E-2</v>
      </c>
      <c r="BM377" s="33"/>
      <c r="BN377" s="33"/>
      <c r="BO377" s="33"/>
      <c r="BP377" s="33"/>
      <c r="BQ377" s="33"/>
      <c r="BR377" s="33"/>
      <c r="BS377" s="33"/>
      <c r="BT377" s="33"/>
      <c r="BU377" s="33"/>
      <c r="BV377" s="33"/>
      <c r="BW377" s="33"/>
      <c r="BX377" s="33"/>
      <c r="BY377" s="33"/>
      <c r="BZ377" s="33"/>
      <c r="CA377" s="33"/>
      <c r="CB377" s="33"/>
      <c r="CC377" s="33"/>
      <c r="CD377" s="33"/>
      <c r="CE377" s="33"/>
      <c r="CF377" s="33"/>
      <c r="CG377" s="33"/>
      <c r="CH377" s="33"/>
      <c r="CI377" s="33"/>
      <c r="CJ377" s="33"/>
      <c r="CK377" s="33"/>
      <c r="CL377" s="33"/>
      <c r="CM377" s="26"/>
    </row>
    <row r="378" spans="1:91">
      <c r="A378" s="26"/>
      <c r="B378" s="106"/>
      <c r="C378" s="26" t="s">
        <v>394</v>
      </c>
      <c r="D378" s="30"/>
      <c r="E378" s="30"/>
      <c r="F378" s="30"/>
      <c r="G378" s="31">
        <v>12763329</v>
      </c>
      <c r="H378" s="31">
        <v>9941938</v>
      </c>
      <c r="I378" s="31">
        <v>774837</v>
      </c>
      <c r="J378" s="31">
        <v>12751246</v>
      </c>
      <c r="K378" s="31">
        <v>9956389</v>
      </c>
      <c r="L378" s="31">
        <v>780912</v>
      </c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  <c r="AA378" s="32">
        <v>12784382</v>
      </c>
      <c r="AB378" s="32">
        <v>9967713</v>
      </c>
      <c r="AC378" s="32">
        <v>873403</v>
      </c>
      <c r="AD378" s="32">
        <v>12772749</v>
      </c>
      <c r="AE378" s="32">
        <v>9988346</v>
      </c>
      <c r="AF378" s="32">
        <v>879786</v>
      </c>
      <c r="AG378" s="30"/>
      <c r="AH378" s="30"/>
      <c r="AI378" s="30"/>
      <c r="AJ378" s="30"/>
      <c r="AK378" s="30"/>
      <c r="AL378" s="30"/>
      <c r="AM378" s="30"/>
      <c r="AN378" s="30"/>
      <c r="AO378" s="30"/>
      <c r="AP378" s="30"/>
      <c r="AQ378" s="30"/>
      <c r="AR378" s="30"/>
      <c r="AS378" s="30"/>
      <c r="AT378" s="30"/>
      <c r="AU378" s="30"/>
      <c r="AV378" s="30"/>
      <c r="AW378" s="26"/>
      <c r="AX378" s="26"/>
      <c r="AY378" s="26"/>
      <c r="AZ378" s="26"/>
      <c r="BA378" s="26"/>
      <c r="BB378" s="26"/>
      <c r="BC378" s="26"/>
      <c r="BD378" s="26"/>
      <c r="BE378" s="26"/>
      <c r="BF378" s="26"/>
      <c r="BG378" s="33">
        <f t="shared" si="40"/>
        <v>-1.6467749477447891E-3</v>
      </c>
      <c r="BH378" s="33">
        <f t="shared" si="41"/>
        <v>-2.5858489304416699E-3</v>
      </c>
      <c r="BI378" s="33">
        <f t="shared" si="42"/>
        <v>-0.11285282967885391</v>
      </c>
      <c r="BJ378" s="33">
        <f t="shared" si="43"/>
        <v>-1.6835060330395724E-3</v>
      </c>
      <c r="BK378" s="33">
        <f t="shared" si="44"/>
        <v>-3.1994286141068251E-3</v>
      </c>
      <c r="BL378" s="33">
        <f t="shared" si="45"/>
        <v>-0.11238414796325469</v>
      </c>
      <c r="BM378" s="33"/>
      <c r="BN378" s="33"/>
      <c r="BO378" s="33"/>
      <c r="BP378" s="33"/>
      <c r="BQ378" s="33"/>
      <c r="BR378" s="33"/>
      <c r="BS378" s="33"/>
      <c r="BT378" s="33"/>
      <c r="BU378" s="33"/>
      <c r="BV378" s="33"/>
      <c r="BW378" s="33"/>
      <c r="BX378" s="33"/>
      <c r="BY378" s="33"/>
      <c r="BZ378" s="33"/>
      <c r="CA378" s="33"/>
      <c r="CB378" s="33"/>
      <c r="CC378" s="33"/>
      <c r="CD378" s="33"/>
      <c r="CE378" s="33"/>
      <c r="CF378" s="33"/>
      <c r="CG378" s="33"/>
      <c r="CH378" s="33"/>
      <c r="CI378" s="33"/>
      <c r="CJ378" s="33"/>
      <c r="CK378" s="33"/>
      <c r="CL378" s="33"/>
      <c r="CM378" s="26"/>
    </row>
    <row r="379" spans="1:91">
      <c r="A379" s="26"/>
      <c r="B379" s="106"/>
      <c r="C379" s="26" t="s">
        <v>395</v>
      </c>
      <c r="D379" s="30"/>
      <c r="E379" s="30"/>
      <c r="F379" s="30"/>
      <c r="G379" s="31">
        <v>4143567</v>
      </c>
      <c r="H379" s="31">
        <v>2599291</v>
      </c>
      <c r="I379" s="31">
        <v>339390</v>
      </c>
      <c r="J379" s="31">
        <v>4167331</v>
      </c>
      <c r="K379" s="31">
        <v>2628875</v>
      </c>
      <c r="L379" s="31">
        <v>344921</v>
      </c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  <c r="AA379" s="32">
        <v>4130431</v>
      </c>
      <c r="AB379" s="32">
        <v>2588441</v>
      </c>
      <c r="AC379" s="32">
        <v>346653</v>
      </c>
      <c r="AD379" s="32">
        <v>4174043</v>
      </c>
      <c r="AE379" s="32">
        <v>2639750</v>
      </c>
      <c r="AF379" s="32">
        <v>354354</v>
      </c>
      <c r="AG379" s="30"/>
      <c r="AH379" s="30"/>
      <c r="AI379" s="30"/>
      <c r="AJ379" s="30"/>
      <c r="AK379" s="30"/>
      <c r="AL379" s="30"/>
      <c r="AM379" s="30"/>
      <c r="AN379" s="30"/>
      <c r="AO379" s="30"/>
      <c r="AP379" s="30"/>
      <c r="AQ379" s="30"/>
      <c r="AR379" s="30"/>
      <c r="AS379" s="30"/>
      <c r="AT379" s="30"/>
      <c r="AU379" s="30"/>
      <c r="AV379" s="30"/>
      <c r="AW379" s="26"/>
      <c r="AX379" s="26"/>
      <c r="AY379" s="26"/>
      <c r="AZ379" s="26"/>
      <c r="BA379" s="26"/>
      <c r="BB379" s="26"/>
      <c r="BC379" s="26"/>
      <c r="BD379" s="26"/>
      <c r="BE379" s="26"/>
      <c r="BF379" s="26"/>
      <c r="BG379" s="33">
        <f t="shared" si="40"/>
        <v>3.1802976493251478E-3</v>
      </c>
      <c r="BH379" s="33">
        <f t="shared" si="41"/>
        <v>4.1917123086832042E-3</v>
      </c>
      <c r="BI379" s="33">
        <f t="shared" si="42"/>
        <v>-2.0951787522392684E-2</v>
      </c>
      <c r="BJ379" s="33">
        <f t="shared" si="43"/>
        <v>-1.6080332665475705E-3</v>
      </c>
      <c r="BK379" s="33">
        <f t="shared" si="44"/>
        <v>-4.1197083057107342E-3</v>
      </c>
      <c r="BL379" s="33">
        <f t="shared" si="45"/>
        <v>-2.6620272382984256E-2</v>
      </c>
      <c r="BM379" s="33"/>
      <c r="BN379" s="33"/>
      <c r="BO379" s="33"/>
      <c r="BP379" s="33"/>
      <c r="BQ379" s="33"/>
      <c r="BR379" s="33"/>
      <c r="BS379" s="33"/>
      <c r="BT379" s="33"/>
      <c r="BU379" s="33"/>
      <c r="BV379" s="33"/>
      <c r="BW379" s="33"/>
      <c r="BX379" s="33"/>
      <c r="BY379" s="33"/>
      <c r="BZ379" s="33"/>
      <c r="CA379" s="33"/>
      <c r="CB379" s="33"/>
      <c r="CC379" s="33"/>
      <c r="CD379" s="33"/>
      <c r="CE379" s="33"/>
      <c r="CF379" s="33"/>
      <c r="CG379" s="33"/>
      <c r="CH379" s="33"/>
      <c r="CI379" s="33"/>
      <c r="CJ379" s="33"/>
      <c r="CK379" s="33"/>
      <c r="CL379" s="33"/>
      <c r="CM379" s="26"/>
    </row>
    <row r="380" spans="1:91">
      <c r="A380" s="26"/>
      <c r="B380" s="106"/>
      <c r="C380" s="26" t="s">
        <v>396</v>
      </c>
      <c r="D380" s="30"/>
      <c r="E380" s="30"/>
      <c r="F380" s="30"/>
      <c r="G380" s="31">
        <v>3166710</v>
      </c>
      <c r="H380" s="31">
        <v>2115174</v>
      </c>
      <c r="I380" s="31">
        <v>254505</v>
      </c>
      <c r="J380" s="31">
        <v>3161199</v>
      </c>
      <c r="K380" s="31">
        <v>2126373</v>
      </c>
      <c r="L380" s="31">
        <v>255651</v>
      </c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2">
        <v>3159820</v>
      </c>
      <c r="AB380" s="32">
        <v>2109861</v>
      </c>
      <c r="AC380" s="32">
        <v>255849</v>
      </c>
      <c r="AD380" s="32">
        <v>3168131</v>
      </c>
      <c r="AE380" s="32">
        <v>2136939</v>
      </c>
      <c r="AF380" s="32">
        <v>260272</v>
      </c>
      <c r="AG380" s="30"/>
      <c r="AH380" s="30"/>
      <c r="AI380" s="30"/>
      <c r="AJ380" s="30"/>
      <c r="AK380" s="30"/>
      <c r="AL380" s="30"/>
      <c r="AM380" s="30"/>
      <c r="AN380" s="30"/>
      <c r="AO380" s="30"/>
      <c r="AP380" s="30"/>
      <c r="AQ380" s="30"/>
      <c r="AR380" s="30"/>
      <c r="AS380" s="30"/>
      <c r="AT380" s="30"/>
      <c r="AU380" s="30"/>
      <c r="AV380" s="30"/>
      <c r="AW380" s="26"/>
      <c r="AX380" s="26"/>
      <c r="AY380" s="26"/>
      <c r="AZ380" s="26"/>
      <c r="BA380" s="26"/>
      <c r="BB380" s="26"/>
      <c r="BC380" s="26"/>
      <c r="BD380" s="26"/>
      <c r="BE380" s="26"/>
      <c r="BF380" s="26"/>
      <c r="BG380" s="33">
        <f t="shared" si="40"/>
        <v>2.1805039527567072E-3</v>
      </c>
      <c r="BH380" s="33">
        <f t="shared" si="41"/>
        <v>2.5181753679508478E-3</v>
      </c>
      <c r="BI380" s="33">
        <f t="shared" si="42"/>
        <v>-5.2530985073226955E-3</v>
      </c>
      <c r="BJ380" s="33">
        <f t="shared" si="43"/>
        <v>-2.1880408354326697E-3</v>
      </c>
      <c r="BK380" s="33">
        <f t="shared" si="44"/>
        <v>-4.944455597469144E-3</v>
      </c>
      <c r="BL380" s="33">
        <f t="shared" si="45"/>
        <v>-1.7754502981496278E-2</v>
      </c>
      <c r="BM380" s="33"/>
      <c r="BN380" s="33"/>
      <c r="BO380" s="33"/>
      <c r="BP380" s="33"/>
      <c r="BQ380" s="33"/>
      <c r="BR380" s="33"/>
      <c r="BS380" s="33"/>
      <c r="BT380" s="33"/>
      <c r="BU380" s="33"/>
      <c r="BV380" s="33"/>
      <c r="BW380" s="33"/>
      <c r="BX380" s="33"/>
      <c r="BY380" s="33"/>
      <c r="BZ380" s="33"/>
      <c r="CA380" s="33"/>
      <c r="CB380" s="33"/>
      <c r="CC380" s="33"/>
      <c r="CD380" s="33"/>
      <c r="CE380" s="33"/>
      <c r="CF380" s="33"/>
      <c r="CG380" s="33"/>
      <c r="CH380" s="33"/>
      <c r="CI380" s="33"/>
      <c r="CJ380" s="33"/>
      <c r="CK380" s="33"/>
      <c r="CL380" s="33"/>
      <c r="CM380" s="26"/>
    </row>
    <row r="381" spans="1:91">
      <c r="A381" s="26"/>
      <c r="B381" s="106"/>
      <c r="C381" s="26" t="s">
        <v>397</v>
      </c>
      <c r="D381" s="30"/>
      <c r="E381" s="30"/>
      <c r="F381" s="30"/>
      <c r="G381" s="31">
        <v>2484480</v>
      </c>
      <c r="H381" s="31">
        <v>1791844</v>
      </c>
      <c r="I381" s="31">
        <v>192192</v>
      </c>
      <c r="J381" s="31">
        <v>2475910</v>
      </c>
      <c r="K381" s="31">
        <v>1795920</v>
      </c>
      <c r="L381" s="31">
        <v>195334</v>
      </c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  <c r="AA381" s="32">
        <v>2470609</v>
      </c>
      <c r="AB381" s="32">
        <v>1778617</v>
      </c>
      <c r="AC381" s="32">
        <v>194421</v>
      </c>
      <c r="AD381" s="32">
        <v>2487760</v>
      </c>
      <c r="AE381" s="32">
        <v>1807877</v>
      </c>
      <c r="AF381" s="32">
        <v>199633</v>
      </c>
      <c r="AG381" s="30"/>
      <c r="AH381" s="30"/>
      <c r="AI381" s="30"/>
      <c r="AJ381" s="30"/>
      <c r="AK381" s="30"/>
      <c r="AL381" s="30"/>
      <c r="AM381" s="30"/>
      <c r="AN381" s="30"/>
      <c r="AO381" s="30"/>
      <c r="AP381" s="30"/>
      <c r="AQ381" s="30"/>
      <c r="AR381" s="30"/>
      <c r="AS381" s="30"/>
      <c r="AT381" s="30"/>
      <c r="AU381" s="30"/>
      <c r="AV381" s="30"/>
      <c r="AW381" s="26"/>
      <c r="AX381" s="26"/>
      <c r="AY381" s="26"/>
      <c r="AZ381" s="26"/>
      <c r="BA381" s="26"/>
      <c r="BB381" s="26"/>
      <c r="BC381" s="26"/>
      <c r="BD381" s="26"/>
      <c r="BE381" s="26"/>
      <c r="BF381" s="26"/>
      <c r="BG381" s="33">
        <f t="shared" si="40"/>
        <v>5.6144051932134342E-3</v>
      </c>
      <c r="BH381" s="33">
        <f t="shared" si="41"/>
        <v>7.4366769236997587E-3</v>
      </c>
      <c r="BI381" s="33">
        <f t="shared" si="42"/>
        <v>-1.1464810900057132E-2</v>
      </c>
      <c r="BJ381" s="33">
        <f t="shared" si="43"/>
        <v>-4.7633212206965592E-3</v>
      </c>
      <c r="BK381" s="33">
        <f t="shared" si="44"/>
        <v>-6.61383490137879E-3</v>
      </c>
      <c r="BL381" s="33">
        <f t="shared" si="45"/>
        <v>-2.1534515836560075E-2</v>
      </c>
      <c r="BM381" s="33"/>
      <c r="BN381" s="33"/>
      <c r="BO381" s="33"/>
      <c r="BP381" s="33"/>
      <c r="BQ381" s="33"/>
      <c r="BR381" s="33"/>
      <c r="BS381" s="33"/>
      <c r="BT381" s="33"/>
      <c r="BU381" s="33"/>
      <c r="BV381" s="33"/>
      <c r="BW381" s="33"/>
      <c r="BX381" s="33"/>
      <c r="BY381" s="33"/>
      <c r="BZ381" s="33"/>
      <c r="CA381" s="33"/>
      <c r="CB381" s="33"/>
      <c r="CC381" s="33"/>
      <c r="CD381" s="33"/>
      <c r="CE381" s="33"/>
      <c r="CF381" s="33"/>
      <c r="CG381" s="33"/>
      <c r="CH381" s="33"/>
      <c r="CI381" s="33"/>
      <c r="CJ381" s="33"/>
      <c r="CK381" s="33"/>
      <c r="CL381" s="33"/>
      <c r="CM381" s="26"/>
    </row>
    <row r="382" spans="1:91">
      <c r="A382" s="26"/>
      <c r="B382" s="106"/>
      <c r="C382" s="26" t="s">
        <v>398</v>
      </c>
      <c r="D382" s="30"/>
      <c r="E382" s="30"/>
      <c r="F382" s="30"/>
      <c r="G382" s="31">
        <v>1924122</v>
      </c>
      <c r="H382" s="31">
        <v>1464476</v>
      </c>
      <c r="I382" s="31">
        <v>136999</v>
      </c>
      <c r="J382" s="31">
        <v>1918958</v>
      </c>
      <c r="K382" s="31">
        <v>1474515</v>
      </c>
      <c r="L382" s="31">
        <v>137565</v>
      </c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  <c r="AA382" s="32">
        <v>1931886</v>
      </c>
      <c r="AB382" s="32">
        <v>1473508</v>
      </c>
      <c r="AC382" s="32">
        <v>145489</v>
      </c>
      <c r="AD382" s="32">
        <v>1923638</v>
      </c>
      <c r="AE382" s="32">
        <v>1480915</v>
      </c>
      <c r="AF382" s="32">
        <v>148429</v>
      </c>
      <c r="AG382" s="30"/>
      <c r="AH382" s="30"/>
      <c r="AI382" s="30"/>
      <c r="AJ382" s="30"/>
      <c r="AK382" s="30"/>
      <c r="AL382" s="30"/>
      <c r="AM382" s="30"/>
      <c r="AN382" s="30"/>
      <c r="AO382" s="30"/>
      <c r="AP382" s="30"/>
      <c r="AQ382" s="30"/>
      <c r="AR382" s="30"/>
      <c r="AS382" s="30"/>
      <c r="AT382" s="30"/>
      <c r="AU382" s="30"/>
      <c r="AV382" s="30"/>
      <c r="AW382" s="26"/>
      <c r="AX382" s="26"/>
      <c r="AY382" s="26"/>
      <c r="AZ382" s="26"/>
      <c r="BA382" s="26"/>
      <c r="BB382" s="26"/>
      <c r="BC382" s="26"/>
      <c r="BD382" s="26"/>
      <c r="BE382" s="26"/>
      <c r="BF382" s="26"/>
      <c r="BG382" s="33">
        <f t="shared" si="40"/>
        <v>-4.0188706787046558E-3</v>
      </c>
      <c r="BH382" s="33">
        <f t="shared" si="41"/>
        <v>-6.1295900666979986E-3</v>
      </c>
      <c r="BI382" s="33">
        <f t="shared" si="42"/>
        <v>-5.8354927176625049E-2</v>
      </c>
      <c r="BJ382" s="33">
        <f t="shared" si="43"/>
        <v>-2.4328901799610669E-3</v>
      </c>
      <c r="BK382" s="33">
        <f t="shared" si="44"/>
        <v>-4.3216524918715526E-3</v>
      </c>
      <c r="BL382" s="33">
        <f t="shared" si="45"/>
        <v>-7.3193243907861638E-2</v>
      </c>
      <c r="BM382" s="33"/>
      <c r="BN382" s="33"/>
      <c r="BO382" s="33"/>
      <c r="BP382" s="33"/>
      <c r="BQ382" s="33"/>
      <c r="BR382" s="33"/>
      <c r="BS382" s="33"/>
      <c r="BT382" s="33"/>
      <c r="BU382" s="33"/>
      <c r="BV382" s="33"/>
      <c r="BW382" s="33"/>
      <c r="BX382" s="33"/>
      <c r="BY382" s="33"/>
      <c r="BZ382" s="33"/>
      <c r="CA382" s="33"/>
      <c r="CB382" s="33"/>
      <c r="CC382" s="33"/>
      <c r="CD382" s="33"/>
      <c r="CE382" s="33"/>
      <c r="CF382" s="33"/>
      <c r="CG382" s="33"/>
      <c r="CH382" s="33"/>
      <c r="CI382" s="33"/>
      <c r="CJ382" s="33"/>
      <c r="CK382" s="33"/>
      <c r="CL382" s="33"/>
      <c r="CM382" s="26"/>
    </row>
    <row r="383" spans="1:91">
      <c r="A383" s="26"/>
      <c r="B383" s="106"/>
      <c r="C383" s="26" t="s">
        <v>399</v>
      </c>
      <c r="D383" s="30"/>
      <c r="E383" s="30"/>
      <c r="F383" s="30"/>
      <c r="G383" s="31">
        <v>21353665</v>
      </c>
      <c r="H383" s="31">
        <v>15383268</v>
      </c>
      <c r="I383" s="31">
        <v>2067266</v>
      </c>
      <c r="J383" s="31">
        <v>21329364</v>
      </c>
      <c r="K383" s="31">
        <v>15425133</v>
      </c>
      <c r="L383" s="31">
        <v>2078864</v>
      </c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  <c r="AA383" s="32">
        <v>21445446</v>
      </c>
      <c r="AB383" s="32">
        <v>15512871</v>
      </c>
      <c r="AC383" s="32">
        <v>2302470</v>
      </c>
      <c r="AD383" s="32">
        <v>21409182</v>
      </c>
      <c r="AE383" s="32">
        <v>15534673</v>
      </c>
      <c r="AF383" s="32">
        <v>2318689</v>
      </c>
      <c r="AG383" s="30"/>
      <c r="AH383" s="30"/>
      <c r="AI383" s="30"/>
      <c r="AJ383" s="30"/>
      <c r="AK383" s="30"/>
      <c r="AL383" s="30"/>
      <c r="AM383" s="30"/>
      <c r="AN383" s="30"/>
      <c r="AO383" s="30"/>
      <c r="AP383" s="30"/>
      <c r="AQ383" s="30"/>
      <c r="AR383" s="30"/>
      <c r="AS383" s="30"/>
      <c r="AT383" s="30"/>
      <c r="AU383" s="30"/>
      <c r="AV383" s="30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33">
        <f t="shared" si="40"/>
        <v>-4.2797431212202586E-3</v>
      </c>
      <c r="BH383" s="33">
        <f t="shared" si="41"/>
        <v>-8.3545463634681072E-3</v>
      </c>
      <c r="BI383" s="33">
        <f t="shared" si="42"/>
        <v>-0.1021529053581588</v>
      </c>
      <c r="BJ383" s="33">
        <f t="shared" si="43"/>
        <v>-3.7282134366459774E-3</v>
      </c>
      <c r="BK383" s="33">
        <f t="shared" si="44"/>
        <v>-7.0513231916757846E-3</v>
      </c>
      <c r="BL383" s="33">
        <f t="shared" si="45"/>
        <v>-0.10343129242429661</v>
      </c>
      <c r="BM383" s="33"/>
      <c r="BN383" s="33"/>
      <c r="BO383" s="33"/>
      <c r="BP383" s="33"/>
      <c r="BQ383" s="33"/>
      <c r="BR383" s="33"/>
      <c r="BS383" s="33"/>
      <c r="BT383" s="33"/>
      <c r="BU383" s="33"/>
      <c r="BV383" s="33"/>
      <c r="BW383" s="33"/>
      <c r="BX383" s="33"/>
      <c r="BY383" s="33"/>
      <c r="BZ383" s="33"/>
      <c r="CA383" s="33"/>
      <c r="CB383" s="33"/>
      <c r="CC383" s="33"/>
      <c r="CD383" s="33"/>
      <c r="CE383" s="33"/>
      <c r="CF383" s="33"/>
      <c r="CG383" s="33"/>
      <c r="CH383" s="33"/>
      <c r="CI383" s="33"/>
      <c r="CJ383" s="33"/>
      <c r="CK383" s="33"/>
      <c r="CL383" s="33"/>
      <c r="CM383" s="26"/>
    </row>
    <row r="384" spans="1:91">
      <c r="A384" s="26"/>
      <c r="B384" s="106"/>
      <c r="C384" s="26" t="s">
        <v>400</v>
      </c>
      <c r="D384" s="30"/>
      <c r="E384" s="30"/>
      <c r="F384" s="30"/>
      <c r="G384" s="31">
        <v>13179919</v>
      </c>
      <c r="H384" s="31">
        <v>9842895</v>
      </c>
      <c r="I384" s="31">
        <v>1070545</v>
      </c>
      <c r="J384" s="31">
        <v>13203448</v>
      </c>
      <c r="K384" s="31">
        <v>9903137</v>
      </c>
      <c r="L384" s="31">
        <v>1079351</v>
      </c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  <c r="AA384" s="32">
        <v>13165581</v>
      </c>
      <c r="AB384" s="32">
        <v>9875905</v>
      </c>
      <c r="AC384" s="32">
        <v>1218036</v>
      </c>
      <c r="AD384" s="32">
        <v>13210121</v>
      </c>
      <c r="AE384" s="32">
        <v>9945184</v>
      </c>
      <c r="AF384" s="32">
        <v>1240099</v>
      </c>
      <c r="AG384" s="30"/>
      <c r="AH384" s="30"/>
      <c r="AI384" s="30"/>
      <c r="AJ384" s="30"/>
      <c r="AK384" s="30"/>
      <c r="AL384" s="30"/>
      <c r="AM384" s="30"/>
      <c r="AN384" s="30"/>
      <c r="AO384" s="30"/>
      <c r="AP384" s="30"/>
      <c r="AQ384" s="30"/>
      <c r="AR384" s="30"/>
      <c r="AS384" s="30"/>
      <c r="AT384" s="30"/>
      <c r="AU384" s="30"/>
      <c r="AV384" s="30"/>
      <c r="AW384" s="26"/>
      <c r="AX384" s="26"/>
      <c r="AY384" s="26"/>
      <c r="AZ384" s="26"/>
      <c r="BA384" s="26"/>
      <c r="BB384" s="26"/>
      <c r="BC384" s="26"/>
      <c r="BD384" s="26"/>
      <c r="BE384" s="26"/>
      <c r="BF384" s="26"/>
      <c r="BG384" s="33">
        <f t="shared" si="40"/>
        <v>1.0890518238428903E-3</v>
      </c>
      <c r="BH384" s="33">
        <f t="shared" si="41"/>
        <v>-3.3424784867817081E-3</v>
      </c>
      <c r="BI384" s="33">
        <f t="shared" si="42"/>
        <v>-0.12108919605003465</v>
      </c>
      <c r="BJ384" s="33">
        <f t="shared" si="43"/>
        <v>-5.0514298847070815E-4</v>
      </c>
      <c r="BK384" s="33">
        <f t="shared" si="44"/>
        <v>-4.227875522463953E-3</v>
      </c>
      <c r="BL384" s="33">
        <f t="shared" si="45"/>
        <v>-0.12962513476746618</v>
      </c>
      <c r="BM384" s="33"/>
      <c r="BN384" s="33"/>
      <c r="BO384" s="33"/>
      <c r="BP384" s="33"/>
      <c r="BQ384" s="33"/>
      <c r="BR384" s="33"/>
      <c r="BS384" s="33"/>
      <c r="BT384" s="33"/>
      <c r="BU384" s="33"/>
      <c r="BV384" s="33"/>
      <c r="BW384" s="33"/>
      <c r="BX384" s="33"/>
      <c r="BY384" s="33"/>
      <c r="BZ384" s="33"/>
      <c r="CA384" s="33"/>
      <c r="CB384" s="33"/>
      <c r="CC384" s="33"/>
      <c r="CD384" s="33"/>
      <c r="CE384" s="33"/>
      <c r="CF384" s="33"/>
      <c r="CG384" s="33"/>
      <c r="CH384" s="33"/>
      <c r="CI384" s="33"/>
      <c r="CJ384" s="33"/>
      <c r="CK384" s="33"/>
      <c r="CL384" s="33"/>
      <c r="CM384" s="26"/>
    </row>
    <row r="385" spans="1:91">
      <c r="A385" s="26"/>
      <c r="B385" s="106"/>
      <c r="C385" s="26" t="s">
        <v>401</v>
      </c>
      <c r="D385" s="30"/>
      <c r="E385" s="30"/>
      <c r="F385" s="30"/>
      <c r="G385" s="31">
        <v>8094281</v>
      </c>
      <c r="H385" s="31">
        <v>6150159</v>
      </c>
      <c r="I385" s="31">
        <v>517428</v>
      </c>
      <c r="J385" s="31">
        <v>8120695</v>
      </c>
      <c r="K385" s="31">
        <v>6197044</v>
      </c>
      <c r="L385" s="31">
        <v>526597</v>
      </c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2">
        <v>8124673</v>
      </c>
      <c r="AB385" s="32">
        <v>6186432</v>
      </c>
      <c r="AC385" s="32">
        <v>606090</v>
      </c>
      <c r="AD385" s="32">
        <v>8129167</v>
      </c>
      <c r="AE385" s="32">
        <v>6224216</v>
      </c>
      <c r="AF385" s="32">
        <v>619072</v>
      </c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  <c r="AQ385" s="30"/>
      <c r="AR385" s="30"/>
      <c r="AS385" s="30"/>
      <c r="AT385" s="30"/>
      <c r="AU385" s="30"/>
      <c r="AV385" s="30"/>
      <c r="AW385" s="26"/>
      <c r="AX385" s="26"/>
      <c r="AY385" s="26"/>
      <c r="AZ385" s="26"/>
      <c r="BA385" s="26"/>
      <c r="BB385" s="26"/>
      <c r="BC385" s="26"/>
      <c r="BD385" s="26"/>
      <c r="BE385" s="26"/>
      <c r="BF385" s="26"/>
      <c r="BG385" s="33">
        <f t="shared" si="40"/>
        <v>-3.7407043951184216E-3</v>
      </c>
      <c r="BH385" s="33">
        <f t="shared" si="41"/>
        <v>-5.8633150740200479E-3</v>
      </c>
      <c r="BI385" s="33">
        <f t="shared" si="42"/>
        <v>-0.14628520516754939</v>
      </c>
      <c r="BJ385" s="33">
        <f t="shared" si="43"/>
        <v>-1.0421732017561469E-3</v>
      </c>
      <c r="BK385" s="33">
        <f t="shared" si="44"/>
        <v>-4.365529730973372E-3</v>
      </c>
      <c r="BL385" s="33">
        <f t="shared" si="45"/>
        <v>-0.14937680915951623</v>
      </c>
      <c r="BM385" s="33"/>
      <c r="BN385" s="33"/>
      <c r="BO385" s="33"/>
      <c r="BP385" s="33"/>
      <c r="BQ385" s="33"/>
      <c r="BR385" s="33"/>
      <c r="BS385" s="33"/>
      <c r="BT385" s="33"/>
      <c r="BU385" s="33"/>
      <c r="BV385" s="33"/>
      <c r="BW385" s="33"/>
      <c r="BX385" s="33"/>
      <c r="BY385" s="33"/>
      <c r="BZ385" s="33"/>
      <c r="CA385" s="33"/>
      <c r="CB385" s="33"/>
      <c r="CC385" s="33"/>
      <c r="CD385" s="33"/>
      <c r="CE385" s="33"/>
      <c r="CF385" s="33"/>
      <c r="CG385" s="33"/>
      <c r="CH385" s="33"/>
      <c r="CI385" s="33"/>
      <c r="CJ385" s="33"/>
      <c r="CK385" s="33"/>
      <c r="CL385" s="33"/>
      <c r="CM385" s="26"/>
    </row>
    <row r="386" spans="1:91">
      <c r="A386" s="26"/>
      <c r="B386" s="107"/>
      <c r="C386" s="26" t="s">
        <v>402</v>
      </c>
      <c r="D386" s="30"/>
      <c r="E386" s="30"/>
      <c r="F386" s="30"/>
      <c r="G386" s="31">
        <v>5233545</v>
      </c>
      <c r="H386" s="31">
        <v>4016404</v>
      </c>
      <c r="I386" s="31">
        <v>261728</v>
      </c>
      <c r="J386" s="31">
        <v>5244522</v>
      </c>
      <c r="K386" s="31">
        <v>4048299</v>
      </c>
      <c r="L386" s="31">
        <v>266486</v>
      </c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>
        <v>5275167</v>
      </c>
      <c r="AB386" s="32">
        <v>4063549</v>
      </c>
      <c r="AC386" s="32">
        <v>321124</v>
      </c>
      <c r="AD386" s="32">
        <v>5273103</v>
      </c>
      <c r="AE386" s="32">
        <v>4080333</v>
      </c>
      <c r="AF386" s="32">
        <v>326611</v>
      </c>
      <c r="AG386" s="30"/>
      <c r="AH386" s="30"/>
      <c r="AI386" s="30"/>
      <c r="AJ386" s="30"/>
      <c r="AK386" s="30"/>
      <c r="AL386" s="30"/>
      <c r="AM386" s="30"/>
      <c r="AN386" s="30"/>
      <c r="AO386" s="30"/>
      <c r="AP386" s="30"/>
      <c r="AQ386" s="30"/>
      <c r="AR386" s="30"/>
      <c r="AS386" s="30"/>
      <c r="AT386" s="30"/>
      <c r="AU386" s="30"/>
      <c r="AV386" s="30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33">
        <f t="shared" si="40"/>
        <v>-7.8901767470110906E-3</v>
      </c>
      <c r="BH386" s="33">
        <f t="shared" si="41"/>
        <v>-1.1601927280808E-2</v>
      </c>
      <c r="BI386" s="33">
        <f t="shared" si="42"/>
        <v>-0.18496281810141879</v>
      </c>
      <c r="BJ386" s="33">
        <f t="shared" si="43"/>
        <v>-5.4201482504703247E-3</v>
      </c>
      <c r="BK386" s="33">
        <f t="shared" si="44"/>
        <v>-7.8508298219777117E-3</v>
      </c>
      <c r="BL386" s="33">
        <f t="shared" si="45"/>
        <v>-0.18408749246044986</v>
      </c>
      <c r="BM386" s="33"/>
      <c r="BN386" s="33"/>
      <c r="BO386" s="33"/>
      <c r="BP386" s="33"/>
      <c r="BQ386" s="33"/>
      <c r="BR386" s="33"/>
      <c r="BS386" s="33"/>
      <c r="BT386" s="33"/>
      <c r="BU386" s="33"/>
      <c r="BV386" s="33"/>
      <c r="BW386" s="33"/>
      <c r="BX386" s="33"/>
      <c r="BY386" s="33"/>
      <c r="BZ386" s="33"/>
      <c r="CA386" s="33"/>
      <c r="CB386" s="33"/>
      <c r="CC386" s="33"/>
      <c r="CD386" s="33"/>
      <c r="CE386" s="33"/>
      <c r="CF386" s="33"/>
      <c r="CG386" s="33"/>
      <c r="CH386" s="33"/>
      <c r="CI386" s="33"/>
      <c r="CJ386" s="33"/>
      <c r="CK386" s="33"/>
      <c r="CL386" s="33"/>
      <c r="CM386" s="26"/>
    </row>
    <row r="387" spans="1:91" s="1" customFormat="1">
      <c r="A387" s="36"/>
      <c r="B387" s="36"/>
      <c r="C387" s="36" t="s">
        <v>426</v>
      </c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  <c r="AK387" s="37"/>
      <c r="AL387" s="37"/>
      <c r="AM387" s="37"/>
      <c r="AN387" s="37"/>
      <c r="AO387" s="37"/>
      <c r="AP387" s="37"/>
      <c r="AQ387" s="37"/>
      <c r="AR387" s="37"/>
      <c r="AS387" s="37"/>
      <c r="AT387" s="37"/>
      <c r="AU387" s="37"/>
      <c r="AV387" s="37"/>
      <c r="AW387" s="37"/>
      <c r="AX387" s="37"/>
      <c r="AY387" s="37"/>
      <c r="AZ387" s="37"/>
      <c r="BA387" s="37"/>
      <c r="BB387" s="37"/>
      <c r="BC387" s="37"/>
      <c r="BD387" s="37"/>
      <c r="BE387" s="37"/>
      <c r="BF387" s="37"/>
      <c r="BG387" s="38" t="e">
        <f t="shared" ref="BG387:BL387" si="46">AVERAGE(BG3:BG370)</f>
        <v>#DIV/0!</v>
      </c>
      <c r="BH387" s="38" t="e">
        <f t="shared" si="46"/>
        <v>#DIV/0!</v>
      </c>
      <c r="BI387" s="38" t="e">
        <f t="shared" si="46"/>
        <v>#DIV/0!</v>
      </c>
      <c r="BJ387" s="38" t="e">
        <f t="shared" si="46"/>
        <v>#DIV/0!</v>
      </c>
      <c r="BK387" s="38" t="e">
        <f t="shared" si="46"/>
        <v>#DIV/0!</v>
      </c>
      <c r="BL387" s="38" t="e">
        <f t="shared" si="46"/>
        <v>#DIV/0!</v>
      </c>
      <c r="BM387" s="38"/>
      <c r="BN387" s="38"/>
      <c r="BO387" s="38"/>
      <c r="BP387" s="38"/>
      <c r="BQ387" s="38"/>
      <c r="BR387" s="38"/>
      <c r="BS387" s="38"/>
      <c r="BT387" s="38"/>
      <c r="BU387" s="38"/>
      <c r="BV387" s="38"/>
      <c r="BW387" s="38"/>
      <c r="BX387" s="38"/>
      <c r="BY387" s="38"/>
      <c r="BZ387" s="38"/>
      <c r="CA387" s="38"/>
      <c r="CB387" s="38"/>
      <c r="CC387" s="38"/>
      <c r="CD387" s="38"/>
      <c r="CE387" s="38"/>
      <c r="CF387" s="38"/>
      <c r="CG387" s="38"/>
      <c r="CH387" s="38"/>
      <c r="CI387" s="38"/>
      <c r="CJ387" s="38"/>
      <c r="CK387" s="38"/>
      <c r="CL387" s="38"/>
      <c r="CM387" s="36"/>
    </row>
    <row r="388" spans="1:91" s="1" customFormat="1">
      <c r="A388" s="36"/>
      <c r="B388" s="36"/>
      <c r="C388" s="36" t="s">
        <v>437</v>
      </c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  <c r="AK388" s="37"/>
      <c r="AL388" s="37"/>
      <c r="AM388" s="37"/>
      <c r="AN388" s="37"/>
      <c r="AO388" s="37"/>
      <c r="AP388" s="37"/>
      <c r="AQ388" s="37"/>
      <c r="AR388" s="37"/>
      <c r="AS388" s="37"/>
      <c r="AT388" s="37"/>
      <c r="AU388" s="37"/>
      <c r="AV388" s="37"/>
      <c r="AW388" s="37"/>
      <c r="AX388" s="37"/>
      <c r="AY388" s="37"/>
      <c r="AZ388" s="37"/>
      <c r="BA388" s="37"/>
      <c r="BB388" s="37"/>
      <c r="BC388" s="37"/>
      <c r="BD388" s="37"/>
      <c r="BE388" s="37"/>
      <c r="BF388" s="37"/>
      <c r="BG388" s="38" t="e">
        <f t="shared" ref="BG388:BL388" si="47">AVERAGE(BG3:BG274)</f>
        <v>#DIV/0!</v>
      </c>
      <c r="BH388" s="38" t="e">
        <f t="shared" si="47"/>
        <v>#DIV/0!</v>
      </c>
      <c r="BI388" s="38" t="e">
        <f t="shared" si="47"/>
        <v>#DIV/0!</v>
      </c>
      <c r="BJ388" s="38" t="e">
        <f t="shared" si="47"/>
        <v>#DIV/0!</v>
      </c>
      <c r="BK388" s="38" t="e">
        <f t="shared" si="47"/>
        <v>#DIV/0!</v>
      </c>
      <c r="BL388" s="38" t="e">
        <f t="shared" si="47"/>
        <v>#DIV/0!</v>
      </c>
      <c r="BM388" s="38"/>
      <c r="BN388" s="38"/>
      <c r="BO388" s="38"/>
      <c r="BP388" s="38"/>
      <c r="BQ388" s="38"/>
      <c r="BR388" s="38"/>
      <c r="BS388" s="38"/>
      <c r="BT388" s="38"/>
      <c r="BU388" s="38"/>
      <c r="BV388" s="38"/>
      <c r="BW388" s="38"/>
      <c r="BX388" s="38"/>
      <c r="BY388" s="38"/>
      <c r="BZ388" s="38"/>
      <c r="CA388" s="38"/>
      <c r="CB388" s="38"/>
      <c r="CC388" s="38"/>
      <c r="CD388" s="38"/>
      <c r="CE388" s="38"/>
      <c r="CF388" s="38"/>
      <c r="CG388" s="38"/>
      <c r="CH388" s="38"/>
      <c r="CI388" s="38"/>
      <c r="CJ388" s="38"/>
      <c r="CK388" s="38"/>
      <c r="CL388" s="38"/>
      <c r="CM388" s="36"/>
    </row>
    <row r="389" spans="1:91" s="1" customFormat="1">
      <c r="A389" s="36"/>
      <c r="B389" s="36"/>
      <c r="C389" s="36" t="s">
        <v>438</v>
      </c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  <c r="AK389" s="37"/>
      <c r="AL389" s="37"/>
      <c r="AM389" s="37"/>
      <c r="AN389" s="37"/>
      <c r="AO389" s="37"/>
      <c r="AP389" s="37"/>
      <c r="AQ389" s="37"/>
      <c r="AR389" s="37"/>
      <c r="AS389" s="37"/>
      <c r="AT389" s="37"/>
      <c r="AU389" s="37"/>
      <c r="AV389" s="37"/>
      <c r="AW389" s="37"/>
      <c r="AX389" s="37"/>
      <c r="AY389" s="37"/>
      <c r="AZ389" s="37"/>
      <c r="BA389" s="37"/>
      <c r="BB389" s="37"/>
      <c r="BC389" s="37"/>
      <c r="BD389" s="37"/>
      <c r="BE389" s="37"/>
      <c r="BF389" s="37"/>
      <c r="BG389" s="38">
        <f t="shared" ref="BG389:BL389" si="48">AVERAGE(BG3:BG82)</f>
        <v>-1.387317135960334E-2</v>
      </c>
      <c r="BH389" s="38">
        <f t="shared" si="48"/>
        <v>-2.1390941348314846E-2</v>
      </c>
      <c r="BI389" s="38">
        <f t="shared" si="48"/>
        <v>-0.16527867557813627</v>
      </c>
      <c r="BJ389" s="38">
        <f t="shared" si="48"/>
        <v>-1.4045447834865577E-2</v>
      </c>
      <c r="BK389" s="38">
        <f t="shared" si="48"/>
        <v>-2.1572093503426253E-2</v>
      </c>
      <c r="BL389" s="38">
        <f t="shared" si="48"/>
        <v>-0.1659371008276615</v>
      </c>
      <c r="BM389" s="38"/>
      <c r="BN389" s="38"/>
      <c r="BO389" s="38"/>
      <c r="BP389" s="38"/>
      <c r="BQ389" s="38"/>
      <c r="BR389" s="38"/>
      <c r="BS389" s="38"/>
      <c r="BT389" s="38"/>
      <c r="BU389" s="38"/>
      <c r="BV389" s="38"/>
      <c r="BW389" s="38"/>
      <c r="BX389" s="38"/>
      <c r="BY389" s="38"/>
      <c r="BZ389" s="38"/>
      <c r="CA389" s="38"/>
      <c r="CB389" s="38"/>
      <c r="CC389" s="38"/>
      <c r="CD389" s="38"/>
      <c r="CE389" s="38"/>
      <c r="CF389" s="38"/>
      <c r="CG389" s="38"/>
      <c r="CH389" s="38"/>
      <c r="CI389" s="38"/>
      <c r="CJ389" s="38"/>
      <c r="CK389" s="38"/>
      <c r="CL389" s="38"/>
      <c r="CM389" s="36"/>
    </row>
    <row r="390" spans="1:91" s="1" customFormat="1">
      <c r="A390" s="36"/>
      <c r="B390" s="36"/>
      <c r="C390" s="36" t="s">
        <v>439</v>
      </c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  <c r="AK390" s="37"/>
      <c r="AL390" s="37"/>
      <c r="AM390" s="37"/>
      <c r="AN390" s="37"/>
      <c r="AO390" s="37"/>
      <c r="AP390" s="37"/>
      <c r="AQ390" s="37"/>
      <c r="AR390" s="37"/>
      <c r="AS390" s="37"/>
      <c r="AT390" s="37"/>
      <c r="AU390" s="37"/>
      <c r="AV390" s="37"/>
      <c r="AW390" s="37"/>
      <c r="AX390" s="37"/>
      <c r="AY390" s="37"/>
      <c r="AZ390" s="37"/>
      <c r="BA390" s="37"/>
      <c r="BB390" s="37"/>
      <c r="BC390" s="37"/>
      <c r="BD390" s="37"/>
      <c r="BE390" s="37"/>
      <c r="BF390" s="37"/>
      <c r="BG390" s="38" t="e">
        <f t="shared" ref="BG390:BL390" si="49">AVERAGE(BG99:BG178)</f>
        <v>#DIV/0!</v>
      </c>
      <c r="BH390" s="38" t="e">
        <f t="shared" si="49"/>
        <v>#DIV/0!</v>
      </c>
      <c r="BI390" s="38" t="e">
        <f t="shared" si="49"/>
        <v>#DIV/0!</v>
      </c>
      <c r="BJ390" s="38" t="e">
        <f t="shared" si="49"/>
        <v>#DIV/0!</v>
      </c>
      <c r="BK390" s="38" t="e">
        <f t="shared" si="49"/>
        <v>#DIV/0!</v>
      </c>
      <c r="BL390" s="38" t="e">
        <f t="shared" si="49"/>
        <v>#DIV/0!</v>
      </c>
      <c r="BM390" s="38"/>
      <c r="BN390" s="38"/>
      <c r="BO390" s="38"/>
      <c r="BP390" s="38"/>
      <c r="BQ390" s="38"/>
      <c r="BR390" s="38"/>
      <c r="BS390" s="38"/>
      <c r="BT390" s="38"/>
      <c r="BU390" s="38"/>
      <c r="BV390" s="38"/>
      <c r="BW390" s="38"/>
      <c r="BX390" s="38"/>
      <c r="BY390" s="38"/>
      <c r="BZ390" s="38"/>
      <c r="CA390" s="38"/>
      <c r="CB390" s="38"/>
      <c r="CC390" s="38"/>
      <c r="CD390" s="38"/>
      <c r="CE390" s="38"/>
      <c r="CF390" s="38"/>
      <c r="CG390" s="38"/>
      <c r="CH390" s="38"/>
      <c r="CI390" s="38"/>
      <c r="CJ390" s="38"/>
      <c r="CK390" s="38"/>
      <c r="CL390" s="38"/>
      <c r="CM390" s="36"/>
    </row>
    <row r="391" spans="1:91" s="1" customFormat="1">
      <c r="A391" s="36"/>
      <c r="B391" s="36"/>
      <c r="C391" s="36" t="s">
        <v>282</v>
      </c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  <c r="AK391" s="37"/>
      <c r="AL391" s="37"/>
      <c r="AM391" s="37"/>
      <c r="AN391" s="37"/>
      <c r="AO391" s="37"/>
      <c r="AP391" s="37"/>
      <c r="AQ391" s="37"/>
      <c r="AR391" s="37"/>
      <c r="AS391" s="37"/>
      <c r="AT391" s="37"/>
      <c r="AU391" s="37"/>
      <c r="AV391" s="37"/>
      <c r="AW391" s="37"/>
      <c r="AX391" s="37"/>
      <c r="AY391" s="37"/>
      <c r="AZ391" s="37"/>
      <c r="BA391" s="37"/>
      <c r="BB391" s="37"/>
      <c r="BC391" s="37"/>
      <c r="BD391" s="37"/>
      <c r="BE391" s="37"/>
      <c r="BF391" s="37"/>
      <c r="BG391" s="38" t="e">
        <f t="shared" ref="BG391:BL391" si="50">AVERAGE(BG195:BG274)</f>
        <v>#DIV/0!</v>
      </c>
      <c r="BH391" s="38" t="e">
        <f t="shared" si="50"/>
        <v>#DIV/0!</v>
      </c>
      <c r="BI391" s="38" t="e">
        <f t="shared" si="50"/>
        <v>#DIV/0!</v>
      </c>
      <c r="BJ391" s="38" t="e">
        <f t="shared" si="50"/>
        <v>#DIV/0!</v>
      </c>
      <c r="BK391" s="38" t="e">
        <f t="shared" si="50"/>
        <v>#DIV/0!</v>
      </c>
      <c r="BL391" s="38" t="e">
        <f t="shared" si="50"/>
        <v>#DIV/0!</v>
      </c>
      <c r="BM391" s="38"/>
      <c r="BN391" s="38"/>
      <c r="BO391" s="38"/>
      <c r="BP391" s="38"/>
      <c r="BQ391" s="38"/>
      <c r="BR391" s="38"/>
      <c r="BS391" s="38"/>
      <c r="BT391" s="38"/>
      <c r="BU391" s="38"/>
      <c r="BV391" s="38"/>
      <c r="BW391" s="38"/>
      <c r="BX391" s="38"/>
      <c r="BY391" s="38"/>
      <c r="BZ391" s="38"/>
      <c r="CA391" s="38"/>
      <c r="CB391" s="38"/>
      <c r="CC391" s="38"/>
      <c r="CD391" s="38"/>
      <c r="CE391" s="38"/>
      <c r="CF391" s="38"/>
      <c r="CG391" s="38"/>
      <c r="CH391" s="38"/>
      <c r="CI391" s="38"/>
      <c r="CJ391" s="38"/>
      <c r="CK391" s="38"/>
      <c r="CL391" s="38"/>
      <c r="CM391" s="36"/>
    </row>
    <row r="392" spans="1:91" s="1" customFormat="1">
      <c r="A392" s="36"/>
      <c r="B392" s="36"/>
      <c r="C392" s="36" t="s">
        <v>427</v>
      </c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  <c r="AK392" s="37"/>
      <c r="AL392" s="37"/>
      <c r="AM392" s="37"/>
      <c r="AN392" s="37"/>
      <c r="AO392" s="37"/>
      <c r="AP392" s="37"/>
      <c r="AQ392" s="37"/>
      <c r="AR392" s="37"/>
      <c r="AS392" s="37"/>
      <c r="AT392" s="37"/>
      <c r="AU392" s="37"/>
      <c r="AV392" s="37"/>
      <c r="AW392" s="37"/>
      <c r="AX392" s="37"/>
      <c r="AY392" s="37"/>
      <c r="AZ392" s="37"/>
      <c r="BA392" s="37"/>
      <c r="BB392" s="37"/>
      <c r="BC392" s="37"/>
      <c r="BD392" s="37"/>
      <c r="BE392" s="37"/>
      <c r="BF392" s="37"/>
      <c r="BG392" s="38" t="e">
        <f t="shared" ref="BG392:BL392" si="51">AVERAGE(BG291:BG370)</f>
        <v>#DIV/0!</v>
      </c>
      <c r="BH392" s="38" t="e">
        <f t="shared" si="51"/>
        <v>#DIV/0!</v>
      </c>
      <c r="BI392" s="38" t="e">
        <f t="shared" si="51"/>
        <v>#DIV/0!</v>
      </c>
      <c r="BJ392" s="38" t="e">
        <f t="shared" si="51"/>
        <v>#DIV/0!</v>
      </c>
      <c r="BK392" s="38" t="e">
        <f t="shared" si="51"/>
        <v>#DIV/0!</v>
      </c>
      <c r="BL392" s="38" t="e">
        <f t="shared" si="51"/>
        <v>#DIV/0!</v>
      </c>
      <c r="BM392" s="38"/>
      <c r="BN392" s="38"/>
      <c r="BO392" s="38"/>
      <c r="BP392" s="38"/>
      <c r="BQ392" s="38"/>
      <c r="BR392" s="38"/>
      <c r="BS392" s="38"/>
      <c r="BT392" s="38"/>
      <c r="BU392" s="38"/>
      <c r="BV392" s="38"/>
      <c r="BW392" s="38"/>
      <c r="BX392" s="38"/>
      <c r="BY392" s="38"/>
      <c r="BZ392" s="38"/>
      <c r="CA392" s="38"/>
      <c r="CB392" s="38"/>
      <c r="CC392" s="38"/>
      <c r="CD392" s="38"/>
      <c r="CE392" s="38"/>
      <c r="CF392" s="38"/>
      <c r="CG392" s="38"/>
      <c r="CH392" s="38"/>
      <c r="CI392" s="38"/>
      <c r="CJ392" s="38"/>
      <c r="CK392" s="38"/>
      <c r="CL392" s="38"/>
      <c r="CM392" s="36"/>
    </row>
    <row r="393" spans="1:91">
      <c r="A393" s="26"/>
      <c r="B393" s="26"/>
      <c r="C393" s="26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  <c r="AH393" s="30"/>
      <c r="AI393" s="30"/>
      <c r="AJ393" s="30"/>
      <c r="AK393" s="30"/>
      <c r="AL393" s="30"/>
      <c r="AM393" s="30"/>
      <c r="AN393" s="30"/>
      <c r="AO393" s="30"/>
      <c r="AP393" s="30"/>
      <c r="AQ393" s="30"/>
      <c r="AR393" s="30"/>
      <c r="AS393" s="30"/>
      <c r="AT393" s="30"/>
      <c r="AU393" s="30"/>
      <c r="AV393" s="30"/>
      <c r="AW393" s="30"/>
      <c r="AX393" s="30"/>
      <c r="AY393" s="30"/>
      <c r="AZ393" s="30"/>
      <c r="BA393" s="30"/>
      <c r="BB393" s="30"/>
      <c r="BC393" s="30"/>
      <c r="BD393" s="30"/>
      <c r="BE393" s="30"/>
      <c r="BF393" s="30"/>
      <c r="BG393" s="33"/>
      <c r="BH393" s="33"/>
      <c r="BI393" s="33"/>
      <c r="BJ393" s="33"/>
      <c r="BK393" s="33"/>
      <c r="BL393" s="33"/>
      <c r="BM393" s="33"/>
      <c r="BN393" s="33"/>
      <c r="BO393" s="33"/>
      <c r="BP393" s="33"/>
      <c r="BQ393" s="33"/>
      <c r="BR393" s="33"/>
      <c r="BS393" s="33"/>
      <c r="BT393" s="33"/>
      <c r="BU393" s="33"/>
      <c r="BV393" s="33"/>
      <c r="BW393" s="33"/>
      <c r="BX393" s="33"/>
      <c r="BY393" s="33"/>
      <c r="BZ393" s="33"/>
      <c r="CA393" s="33"/>
      <c r="CB393" s="33"/>
      <c r="CC393" s="33"/>
      <c r="CD393" s="33"/>
      <c r="CE393" s="33"/>
      <c r="CF393" s="33"/>
      <c r="CG393" s="33"/>
      <c r="CH393" s="33"/>
      <c r="CI393" s="33"/>
      <c r="CJ393" s="33"/>
      <c r="CK393" s="33"/>
      <c r="CL393" s="33"/>
      <c r="CM393" s="26"/>
    </row>
    <row r="394" spans="1:91" s="2" customFormat="1">
      <c r="A394" s="39"/>
      <c r="B394" s="39"/>
      <c r="C394" s="39" t="s">
        <v>440</v>
      </c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F394" s="40"/>
      <c r="AG394" s="40"/>
      <c r="AH394" s="40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/>
      <c r="AS394" s="40"/>
      <c r="AT394" s="40"/>
      <c r="AU394" s="40"/>
      <c r="AV394" s="40"/>
      <c r="AW394" s="40"/>
      <c r="AX394" s="40"/>
      <c r="AY394" s="40"/>
      <c r="AZ394" s="40"/>
      <c r="BA394" s="40"/>
      <c r="BB394" s="40"/>
      <c r="BC394" s="40"/>
      <c r="BD394" s="40"/>
      <c r="BE394" s="40"/>
      <c r="BF394" s="40"/>
      <c r="BG394" s="41">
        <f>(20*$BG395+17*$BG396+16*$BG397)/53</f>
        <v>-1.3631723098274441E-2</v>
      </c>
      <c r="BH394" s="41">
        <f>(20*$BH395+17*$BH396+16*$BH397)/53</f>
        <v>-2.1043912977903811E-2</v>
      </c>
      <c r="BI394" s="41">
        <f>(20*$BI395+17*$BI396+16*$BI397)/53</f>
        <v>-0.23466889532018395</v>
      </c>
      <c r="BJ394" s="41">
        <f>(20*$BJ395+17*$BJ396+16*$BJ397)/53</f>
        <v>-1.3661748731099269E-2</v>
      </c>
      <c r="BK394" s="41">
        <f>(20*$BK395+17*$BK396+16*$BK397)/53</f>
        <v>-2.1080976598658433E-2</v>
      </c>
      <c r="BL394" s="41">
        <f>(20*$BL395+17*$BL396+16*$BL397)/53</f>
        <v>-0.23576337848991244</v>
      </c>
      <c r="BM394" s="41"/>
      <c r="BN394" s="41"/>
      <c r="BO394" s="41"/>
      <c r="BP394" s="41"/>
      <c r="BQ394" s="41"/>
      <c r="BR394" s="41"/>
      <c r="BS394" s="41"/>
      <c r="BT394" s="41"/>
      <c r="BU394" s="41"/>
      <c r="BV394" s="41"/>
      <c r="BW394" s="41"/>
      <c r="BX394" s="41"/>
      <c r="BY394" s="41"/>
      <c r="BZ394" s="41"/>
      <c r="CA394" s="41"/>
      <c r="CB394" s="41"/>
      <c r="CC394" s="41"/>
      <c r="CD394" s="41"/>
      <c r="CE394" s="41"/>
      <c r="CF394" s="41"/>
      <c r="CG394" s="41"/>
      <c r="CH394" s="41"/>
      <c r="CI394" s="41"/>
      <c r="CJ394" s="41"/>
      <c r="CK394" s="41"/>
      <c r="CL394" s="41"/>
      <c r="CM394" s="39"/>
    </row>
    <row r="395" spans="1:91" s="2" customFormat="1">
      <c r="A395" s="39"/>
      <c r="B395" s="39"/>
      <c r="C395" s="39" t="s">
        <v>428</v>
      </c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F395" s="40"/>
      <c r="AG395" s="40"/>
      <c r="AH395" s="40"/>
      <c r="AI395" s="40"/>
      <c r="AJ395" s="40"/>
      <c r="AK395" s="40"/>
      <c r="AL395" s="40"/>
      <c r="AM395" s="40"/>
      <c r="AN395" s="40"/>
      <c r="AO395" s="40"/>
      <c r="AP395" s="40"/>
      <c r="AQ395" s="40"/>
      <c r="AR395" s="40"/>
      <c r="AS395" s="40"/>
      <c r="AT395" s="40"/>
      <c r="AU395" s="40"/>
      <c r="AV395" s="40"/>
      <c r="AW395" s="40"/>
      <c r="AX395" s="40"/>
      <c r="AY395" s="40"/>
      <c r="AZ395" s="40"/>
      <c r="BA395" s="40"/>
      <c r="BB395" s="40"/>
      <c r="BC395" s="40"/>
      <c r="BD395" s="40"/>
      <c r="BE395" s="40"/>
      <c r="BF395" s="40"/>
      <c r="BG395" s="41">
        <f t="shared" ref="BG395:BL395" si="52">AVERAGE(BG3:BG82)</f>
        <v>-1.387317135960334E-2</v>
      </c>
      <c r="BH395" s="41">
        <f t="shared" si="52"/>
        <v>-2.1390941348314846E-2</v>
      </c>
      <c r="BI395" s="41">
        <f t="shared" si="52"/>
        <v>-0.16527867557813627</v>
      </c>
      <c r="BJ395" s="41">
        <f t="shared" si="52"/>
        <v>-1.4045447834865577E-2</v>
      </c>
      <c r="BK395" s="41">
        <f t="shared" si="52"/>
        <v>-2.1572093503426253E-2</v>
      </c>
      <c r="BL395" s="41">
        <f t="shared" si="52"/>
        <v>-0.1659371008276615</v>
      </c>
      <c r="BM395" s="41"/>
      <c r="BN395" s="41"/>
      <c r="BO395" s="41"/>
      <c r="BP395" s="41"/>
      <c r="BQ395" s="41"/>
      <c r="BR395" s="41"/>
      <c r="BS395" s="41"/>
      <c r="BT395" s="41"/>
      <c r="BU395" s="41"/>
      <c r="BV395" s="41"/>
      <c r="BW395" s="41"/>
      <c r="BX395" s="41"/>
      <c r="BY395" s="41"/>
      <c r="BZ395" s="41"/>
      <c r="CA395" s="41"/>
      <c r="CB395" s="41"/>
      <c r="CC395" s="41"/>
      <c r="CD395" s="41"/>
      <c r="CE395" s="41"/>
      <c r="CF395" s="41"/>
      <c r="CG395" s="41"/>
      <c r="CH395" s="41"/>
      <c r="CI395" s="41"/>
      <c r="CJ395" s="41"/>
      <c r="CK395" s="41"/>
      <c r="CL395" s="41"/>
      <c r="CM395" s="39"/>
    </row>
    <row r="396" spans="1:91" s="2" customFormat="1">
      <c r="A396" s="39"/>
      <c r="B396" s="39"/>
      <c r="C396" s="39" t="s">
        <v>441</v>
      </c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F396" s="40"/>
      <c r="AG396" s="40"/>
      <c r="AH396" s="40"/>
      <c r="AI396" s="40"/>
      <c r="AJ396" s="40"/>
      <c r="AK396" s="40"/>
      <c r="AL396" s="40"/>
      <c r="AM396" s="40"/>
      <c r="AN396" s="40"/>
      <c r="AO396" s="40"/>
      <c r="AP396" s="40"/>
      <c r="AQ396" s="40"/>
      <c r="AR396" s="40"/>
      <c r="AS396" s="40"/>
      <c r="AT396" s="40"/>
      <c r="AU396" s="40"/>
      <c r="AV396" s="40"/>
      <c r="AW396" s="40"/>
      <c r="AX396" s="40"/>
      <c r="AY396" s="40"/>
      <c r="AZ396" s="40"/>
      <c r="BA396" s="40"/>
      <c r="BB396" s="40"/>
      <c r="BC396" s="40"/>
      <c r="BD396" s="40"/>
      <c r="BE396" s="40"/>
      <c r="BF396" s="40"/>
      <c r="BG396" s="41">
        <f t="shared" ref="BG396:BL396" si="53">AVERAGE(BG99:BG166)</f>
        <v>-1.1878533166257388E-2</v>
      </c>
      <c r="BH396" s="41">
        <f t="shared" si="53"/>
        <v>-1.8898892646033939E-2</v>
      </c>
      <c r="BI396" s="41">
        <f t="shared" si="53"/>
        <v>-0.22502934848763012</v>
      </c>
      <c r="BJ396" s="41">
        <f t="shared" si="53"/>
        <v>-1.1943971864645101E-2</v>
      </c>
      <c r="BK396" s="41">
        <f t="shared" si="53"/>
        <v>-1.9033027627605746E-2</v>
      </c>
      <c r="BL396" s="41">
        <f t="shared" si="53"/>
        <v>-0.22597844759973243</v>
      </c>
      <c r="BM396" s="41"/>
      <c r="BN396" s="41"/>
      <c r="BO396" s="41"/>
      <c r="BP396" s="41"/>
      <c r="BQ396" s="41"/>
      <c r="BR396" s="41"/>
      <c r="BS396" s="41"/>
      <c r="BT396" s="41"/>
      <c r="BU396" s="41"/>
      <c r="BV396" s="41"/>
      <c r="BW396" s="41"/>
      <c r="BX396" s="41"/>
      <c r="BY396" s="41"/>
      <c r="BZ396" s="41"/>
      <c r="CA396" s="41"/>
      <c r="CB396" s="41"/>
      <c r="CC396" s="41"/>
      <c r="CD396" s="41"/>
      <c r="CE396" s="41"/>
      <c r="CF396" s="41"/>
      <c r="CG396" s="41"/>
      <c r="CH396" s="41"/>
      <c r="CI396" s="41"/>
      <c r="CJ396" s="41"/>
      <c r="CK396" s="41"/>
      <c r="CL396" s="41"/>
      <c r="CM396" s="39"/>
    </row>
    <row r="397" spans="1:91" s="2" customFormat="1">
      <c r="A397" s="39"/>
      <c r="B397" s="39"/>
      <c r="C397" s="39" t="s">
        <v>442</v>
      </c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F397" s="40"/>
      <c r="AG397" s="40"/>
      <c r="AH397" s="40"/>
      <c r="AI397" s="40"/>
      <c r="AJ397" s="40"/>
      <c r="AK397" s="40"/>
      <c r="AL397" s="40"/>
      <c r="AM397" s="40"/>
      <c r="AN397" s="40"/>
      <c r="AO397" s="40"/>
      <c r="AP397" s="40"/>
      <c r="AQ397" s="40"/>
      <c r="AR397" s="40"/>
      <c r="AS397" s="40"/>
      <c r="AT397" s="40"/>
      <c r="AU397" s="40"/>
      <c r="AV397" s="40"/>
      <c r="AW397" s="40"/>
      <c r="AX397" s="40"/>
      <c r="AY397" s="40"/>
      <c r="AZ397" s="40"/>
      <c r="BA397" s="40"/>
      <c r="BB397" s="40"/>
      <c r="BC397" s="40"/>
      <c r="BD397" s="40"/>
      <c r="BE397" s="40"/>
      <c r="BF397" s="40"/>
      <c r="BG397" s="41">
        <f t="shared" ref="BG397:BL397" si="54">AVERAGE(BG211:BG274)</f>
        <v>-1.5192677074381438E-2</v>
      </c>
      <c r="BH397" s="41">
        <f t="shared" si="54"/>
        <v>-2.2889211617501758E-2</v>
      </c>
      <c r="BI397" s="41">
        <f t="shared" si="54"/>
        <v>-0.33164868850733209</v>
      </c>
      <c r="BJ397" s="41">
        <f t="shared" si="54"/>
        <v>-1.5007262771998937E-2</v>
      </c>
      <c r="BK397" s="41">
        <f t="shared" si="54"/>
        <v>-2.2643026249442137E-2</v>
      </c>
      <c r="BL397" s="41">
        <f t="shared" si="54"/>
        <v>-0.3334427146385423</v>
      </c>
      <c r="BM397" s="41"/>
      <c r="BN397" s="41"/>
      <c r="BO397" s="41"/>
      <c r="BP397" s="41"/>
      <c r="BQ397" s="41"/>
      <c r="BR397" s="41"/>
      <c r="BS397" s="41"/>
      <c r="BT397" s="41"/>
      <c r="BU397" s="41"/>
      <c r="BV397" s="41"/>
      <c r="BW397" s="41"/>
      <c r="BX397" s="41"/>
      <c r="BY397" s="41"/>
      <c r="BZ397" s="41"/>
      <c r="CA397" s="41"/>
      <c r="CB397" s="41"/>
      <c r="CC397" s="41"/>
      <c r="CD397" s="41"/>
      <c r="CE397" s="41"/>
      <c r="CF397" s="41"/>
      <c r="CG397" s="41"/>
      <c r="CH397" s="41"/>
      <c r="CI397" s="41"/>
      <c r="CJ397" s="41"/>
      <c r="CK397" s="41"/>
      <c r="CL397" s="41"/>
      <c r="CM397" s="39"/>
    </row>
    <row r="398" spans="1:91" s="2" customFormat="1" ht="15" customHeight="1">
      <c r="A398" s="39"/>
      <c r="B398" s="39"/>
      <c r="C398" s="39" t="s">
        <v>272</v>
      </c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F398" s="40"/>
      <c r="AG398" s="40"/>
      <c r="AH398" s="40"/>
      <c r="AI398" s="40"/>
      <c r="AJ398" s="40"/>
      <c r="AK398" s="40"/>
      <c r="AL398" s="40"/>
      <c r="AM398" s="40"/>
      <c r="AN398" s="40"/>
      <c r="AO398" s="40"/>
      <c r="AP398" s="40"/>
      <c r="AQ398" s="40"/>
      <c r="AR398" s="40"/>
      <c r="AS398" s="40"/>
      <c r="AT398" s="40"/>
      <c r="AU398" s="40"/>
      <c r="AV398" s="40"/>
      <c r="AW398" s="40"/>
      <c r="AX398" s="40"/>
      <c r="AY398" s="40"/>
      <c r="AZ398" s="40"/>
      <c r="BA398" s="40"/>
      <c r="BB398" s="40"/>
      <c r="BC398" s="40"/>
      <c r="BD398" s="40"/>
      <c r="BE398" s="40"/>
      <c r="BF398" s="40"/>
      <c r="BG398" s="41">
        <f t="shared" ref="BG398:BL398" si="55">AVERAGE(BG307:BG370)</f>
        <v>-1.4258372435380865E-2</v>
      </c>
      <c r="BH398" s="41">
        <f t="shared" si="55"/>
        <v>-2.1733865208723429E-2</v>
      </c>
      <c r="BI398" s="41">
        <f t="shared" si="55"/>
        <v>-0.32655829459987268</v>
      </c>
      <c r="BJ398" s="41">
        <f t="shared" si="55"/>
        <v>-1.4153550820558351E-2</v>
      </c>
      <c r="BK398" s="41">
        <f t="shared" si="55"/>
        <v>-2.1511252762950898E-2</v>
      </c>
      <c r="BL398" s="41">
        <f t="shared" si="55"/>
        <v>-0.32783099579136132</v>
      </c>
      <c r="BM398" s="41"/>
      <c r="BN398" s="41"/>
      <c r="BO398" s="41"/>
      <c r="BP398" s="41"/>
      <c r="BQ398" s="41"/>
      <c r="BR398" s="41"/>
      <c r="BS398" s="41"/>
      <c r="BT398" s="41"/>
      <c r="BU398" s="41"/>
      <c r="BV398" s="41"/>
      <c r="BW398" s="41"/>
      <c r="BX398" s="41"/>
      <c r="BY398" s="41"/>
      <c r="BZ398" s="41"/>
      <c r="CA398" s="41"/>
      <c r="CB398" s="41"/>
      <c r="CC398" s="41"/>
      <c r="CD398" s="41"/>
      <c r="CE398" s="41"/>
      <c r="CF398" s="41"/>
      <c r="CG398" s="41"/>
      <c r="CH398" s="41"/>
      <c r="CI398" s="41"/>
      <c r="CJ398" s="41"/>
      <c r="CK398" s="41"/>
      <c r="CL398" s="41"/>
      <c r="CM398" s="39"/>
    </row>
    <row r="399" spans="1:91">
      <c r="A399" s="26"/>
      <c r="B399" s="26"/>
      <c r="C399" s="26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  <c r="AH399" s="30"/>
      <c r="AI399" s="30"/>
      <c r="AJ399" s="30"/>
      <c r="AK399" s="30"/>
      <c r="AL399" s="30"/>
      <c r="AM399" s="30"/>
      <c r="AN399" s="30"/>
      <c r="AO399" s="30"/>
      <c r="AP399" s="30"/>
      <c r="AQ399" s="30"/>
      <c r="AR399" s="30"/>
      <c r="AS399" s="30"/>
      <c r="AT399" s="30"/>
      <c r="AU399" s="30"/>
      <c r="AV399" s="30"/>
      <c r="AW399" s="30"/>
      <c r="AX399" s="30"/>
      <c r="AY399" s="30"/>
      <c r="AZ399" s="30"/>
      <c r="BA399" s="30"/>
      <c r="BB399" s="30"/>
      <c r="BC399" s="30"/>
      <c r="BD399" s="30"/>
      <c r="BE399" s="30"/>
      <c r="BF399" s="30"/>
      <c r="BG399" s="33"/>
      <c r="BH399" s="33"/>
      <c r="BI399" s="33"/>
      <c r="BJ399" s="33"/>
      <c r="BK399" s="33"/>
      <c r="BL399" s="33"/>
      <c r="BM399" s="33"/>
      <c r="BN399" s="33"/>
      <c r="BO399" s="33"/>
      <c r="BP399" s="33"/>
      <c r="BQ399" s="33"/>
      <c r="BR399" s="33"/>
      <c r="BS399" s="33"/>
      <c r="BT399" s="33"/>
      <c r="BU399" s="33"/>
      <c r="BV399" s="33"/>
      <c r="BW399" s="33"/>
      <c r="BX399" s="33"/>
      <c r="BY399" s="33"/>
      <c r="BZ399" s="33"/>
      <c r="CA399" s="33"/>
      <c r="CB399" s="33"/>
      <c r="CC399" s="33"/>
      <c r="CD399" s="33"/>
      <c r="CE399" s="33"/>
      <c r="CF399" s="33"/>
      <c r="CG399" s="33"/>
      <c r="CH399" s="33"/>
      <c r="CI399" s="33"/>
      <c r="CJ399" s="33"/>
      <c r="CK399" s="33"/>
      <c r="CL399" s="33"/>
      <c r="CM399" s="26"/>
    </row>
    <row r="400" spans="1:91" s="5" customFormat="1">
      <c r="A400" s="42"/>
      <c r="B400" s="42"/>
      <c r="C400" s="42" t="s">
        <v>429</v>
      </c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  <c r="AA400" s="43"/>
      <c r="AB400" s="43"/>
      <c r="AC400" s="43"/>
      <c r="AD400" s="43"/>
      <c r="AE400" s="43"/>
      <c r="AF400" s="43"/>
      <c r="AG400" s="43"/>
      <c r="AH400" s="43"/>
      <c r="AI400" s="43"/>
      <c r="AJ400" s="43"/>
      <c r="AK400" s="43"/>
      <c r="AL400" s="43"/>
      <c r="AM400" s="43"/>
      <c r="AN400" s="43"/>
      <c r="AO400" s="43"/>
      <c r="AP400" s="43"/>
      <c r="AQ400" s="43"/>
      <c r="AR400" s="43"/>
      <c r="AS400" s="43"/>
      <c r="AT400" s="43"/>
      <c r="AU400" s="43"/>
      <c r="AV400" s="43"/>
      <c r="AW400" s="43"/>
      <c r="AX400" s="43"/>
      <c r="AY400" s="43"/>
      <c r="AZ400" s="43"/>
      <c r="BA400" s="43"/>
      <c r="BB400" s="43"/>
      <c r="BC400" s="43"/>
      <c r="BD400" s="43"/>
      <c r="BE400" s="43"/>
      <c r="BF400" s="43"/>
      <c r="BG400" s="44">
        <f t="shared" ref="BG400:BL400" si="56">AVERAGE(BG3:BG18)</f>
        <v>-1.5114042839246444E-2</v>
      </c>
      <c r="BH400" s="44">
        <f t="shared" si="56"/>
        <v>-2.4178986722154801E-2</v>
      </c>
      <c r="BI400" s="44">
        <f t="shared" si="56"/>
        <v>-0.16812765064518259</v>
      </c>
      <c r="BJ400" s="44">
        <f t="shared" si="56"/>
        <v>-1.5261573809810219E-2</v>
      </c>
      <c r="BK400" s="44">
        <f t="shared" si="56"/>
        <v>-2.435541341594568E-2</v>
      </c>
      <c r="BL400" s="44">
        <f t="shared" si="56"/>
        <v>-0.16890057226054922</v>
      </c>
      <c r="BM400" s="44"/>
      <c r="BN400" s="44"/>
      <c r="BO400" s="44"/>
      <c r="BP400" s="44"/>
      <c r="BQ400" s="44"/>
      <c r="BR400" s="44"/>
      <c r="BS400" s="44"/>
      <c r="BT400" s="44"/>
      <c r="BU400" s="44"/>
      <c r="BV400" s="44"/>
      <c r="BW400" s="44"/>
      <c r="BX400" s="44"/>
      <c r="BY400" s="44"/>
      <c r="BZ400" s="44"/>
      <c r="CA400" s="44"/>
      <c r="CB400" s="44"/>
      <c r="CC400" s="44"/>
      <c r="CD400" s="44"/>
      <c r="CE400" s="44"/>
      <c r="CF400" s="44"/>
      <c r="CG400" s="44"/>
      <c r="CH400" s="44"/>
      <c r="CI400" s="44"/>
      <c r="CJ400" s="44"/>
      <c r="CK400" s="44"/>
      <c r="CL400" s="44"/>
      <c r="CM400" s="42"/>
    </row>
    <row r="401" spans="1:91" s="5" customFormat="1">
      <c r="A401" s="42"/>
      <c r="B401" s="42"/>
      <c r="C401" s="42" t="s">
        <v>274</v>
      </c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  <c r="AA401" s="43"/>
      <c r="AB401" s="43"/>
      <c r="AC401" s="43"/>
      <c r="AD401" s="43"/>
      <c r="AE401" s="43"/>
      <c r="AF401" s="43"/>
      <c r="AG401" s="43"/>
      <c r="AH401" s="43"/>
      <c r="AI401" s="43"/>
      <c r="AJ401" s="43"/>
      <c r="AK401" s="43"/>
      <c r="AL401" s="43"/>
      <c r="AM401" s="43"/>
      <c r="AN401" s="43"/>
      <c r="AO401" s="43"/>
      <c r="AP401" s="43"/>
      <c r="AQ401" s="43"/>
      <c r="AR401" s="43"/>
      <c r="AS401" s="43"/>
      <c r="AT401" s="43"/>
      <c r="AU401" s="43"/>
      <c r="AV401" s="43"/>
      <c r="AW401" s="43"/>
      <c r="AX401" s="43"/>
      <c r="AY401" s="43"/>
      <c r="AZ401" s="43"/>
      <c r="BA401" s="43"/>
      <c r="BB401" s="43"/>
      <c r="BC401" s="43"/>
      <c r="BD401" s="43"/>
      <c r="BE401" s="43"/>
      <c r="BF401" s="43"/>
      <c r="BG401" s="44">
        <f t="shared" ref="BG401:BL401" si="57">AVERAGE(BG19:BG38)</f>
        <v>-1.6058388601831185E-2</v>
      </c>
      <c r="BH401" s="44">
        <f t="shared" si="57"/>
        <v>-2.4019891347787391E-2</v>
      </c>
      <c r="BI401" s="44">
        <f t="shared" si="57"/>
        <v>-0.19159502476516593</v>
      </c>
      <c r="BJ401" s="44">
        <f t="shared" si="57"/>
        <v>-1.6198446061139866E-2</v>
      </c>
      <c r="BK401" s="44">
        <f t="shared" si="57"/>
        <v>-2.4160096320643171E-2</v>
      </c>
      <c r="BL401" s="44">
        <f t="shared" si="57"/>
        <v>-0.19243163119752857</v>
      </c>
      <c r="BM401" s="44"/>
      <c r="BN401" s="44"/>
      <c r="BO401" s="44"/>
      <c r="BP401" s="44"/>
      <c r="BQ401" s="44"/>
      <c r="BR401" s="44"/>
      <c r="BS401" s="44"/>
      <c r="BT401" s="44"/>
      <c r="BU401" s="44"/>
      <c r="BV401" s="44"/>
      <c r="BW401" s="44"/>
      <c r="BX401" s="44"/>
      <c r="BY401" s="44"/>
      <c r="BZ401" s="44"/>
      <c r="CA401" s="44"/>
      <c r="CB401" s="44"/>
      <c r="CC401" s="44"/>
      <c r="CD401" s="44"/>
      <c r="CE401" s="44"/>
      <c r="CF401" s="44"/>
      <c r="CG401" s="44"/>
      <c r="CH401" s="44"/>
      <c r="CI401" s="44"/>
      <c r="CJ401" s="44"/>
      <c r="CK401" s="44"/>
      <c r="CL401" s="44"/>
      <c r="CM401" s="42"/>
    </row>
    <row r="402" spans="1:91" s="5" customFormat="1">
      <c r="A402" s="42"/>
      <c r="B402" s="42"/>
      <c r="C402" s="42" t="s">
        <v>443</v>
      </c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  <c r="AA402" s="43"/>
      <c r="AB402" s="43"/>
      <c r="AC402" s="43"/>
      <c r="AD402" s="43"/>
      <c r="AE402" s="43"/>
      <c r="AF402" s="43"/>
      <c r="AG402" s="43"/>
      <c r="AH402" s="43"/>
      <c r="AI402" s="43"/>
      <c r="AJ402" s="43"/>
      <c r="AK402" s="43"/>
      <c r="AL402" s="43"/>
      <c r="AM402" s="43"/>
      <c r="AN402" s="43"/>
      <c r="AO402" s="43"/>
      <c r="AP402" s="43"/>
      <c r="AQ402" s="43"/>
      <c r="AR402" s="43"/>
      <c r="AS402" s="43"/>
      <c r="AT402" s="43"/>
      <c r="AU402" s="43"/>
      <c r="AV402" s="43"/>
      <c r="AW402" s="43"/>
      <c r="AX402" s="43"/>
      <c r="AY402" s="43"/>
      <c r="AZ402" s="43"/>
      <c r="BA402" s="43"/>
      <c r="BB402" s="43"/>
      <c r="BC402" s="43"/>
      <c r="BD402" s="43"/>
      <c r="BE402" s="43"/>
      <c r="BF402" s="43"/>
      <c r="BG402" s="44">
        <f t="shared" ref="BG402:BL402" si="58">AVERAGE(BG39:BG54)</f>
        <v>-1.4980549503663079E-2</v>
      </c>
      <c r="BH402" s="44">
        <f t="shared" si="58"/>
        <v>-2.263331623559766E-2</v>
      </c>
      <c r="BI402" s="44">
        <f t="shared" si="58"/>
        <v>-0.17541318089031802</v>
      </c>
      <c r="BJ402" s="44">
        <f t="shared" si="58"/>
        <v>-1.5285118406852503E-2</v>
      </c>
      <c r="BK402" s="44">
        <f t="shared" si="58"/>
        <v>-2.2925401205711349E-2</v>
      </c>
      <c r="BL402" s="44">
        <f t="shared" si="58"/>
        <v>-0.17590838724591584</v>
      </c>
      <c r="BM402" s="44"/>
      <c r="BN402" s="44"/>
      <c r="BO402" s="44"/>
      <c r="BP402" s="44"/>
      <c r="BQ402" s="44"/>
      <c r="BR402" s="44"/>
      <c r="BS402" s="44"/>
      <c r="BT402" s="44"/>
      <c r="BU402" s="44"/>
      <c r="BV402" s="44"/>
      <c r="BW402" s="44"/>
      <c r="BX402" s="44"/>
      <c r="BY402" s="44"/>
      <c r="BZ402" s="44"/>
      <c r="CA402" s="44"/>
      <c r="CB402" s="44"/>
      <c r="CC402" s="44"/>
      <c r="CD402" s="44"/>
      <c r="CE402" s="44"/>
      <c r="CF402" s="44"/>
      <c r="CG402" s="44"/>
      <c r="CH402" s="44"/>
      <c r="CI402" s="44"/>
      <c r="CJ402" s="44"/>
      <c r="CK402" s="44"/>
      <c r="CL402" s="44"/>
      <c r="CM402" s="42"/>
    </row>
    <row r="403" spans="1:91" s="5" customFormat="1">
      <c r="A403" s="42"/>
      <c r="B403" s="42"/>
      <c r="C403" s="42" t="s">
        <v>444</v>
      </c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  <c r="AA403" s="43"/>
      <c r="AB403" s="43"/>
      <c r="AC403" s="43"/>
      <c r="AD403" s="43"/>
      <c r="AE403" s="43"/>
      <c r="AF403" s="43"/>
      <c r="AG403" s="43"/>
      <c r="AH403" s="43"/>
      <c r="AI403" s="43"/>
      <c r="AJ403" s="43"/>
      <c r="AK403" s="43"/>
      <c r="AL403" s="43"/>
      <c r="AM403" s="43"/>
      <c r="AN403" s="43"/>
      <c r="AO403" s="43"/>
      <c r="AP403" s="43"/>
      <c r="AQ403" s="43"/>
      <c r="AR403" s="43"/>
      <c r="AS403" s="43"/>
      <c r="AT403" s="43"/>
      <c r="AU403" s="43"/>
      <c r="AV403" s="43"/>
      <c r="AW403" s="43"/>
      <c r="AX403" s="43"/>
      <c r="AY403" s="43"/>
      <c r="AZ403" s="43"/>
      <c r="BA403" s="43"/>
      <c r="BB403" s="43"/>
      <c r="BC403" s="43"/>
      <c r="BD403" s="43"/>
      <c r="BE403" s="43"/>
      <c r="BF403" s="43"/>
      <c r="BG403" s="44">
        <f t="shared" ref="BG403:BL403" si="59">AVERAGE(BG55:BG70)</f>
        <v>-1.3203018310291054E-2</v>
      </c>
      <c r="BH403" s="44">
        <f t="shared" si="59"/>
        <v>-2.0985555880739824E-2</v>
      </c>
      <c r="BI403" s="44">
        <f t="shared" si="59"/>
        <v>-0.15612358713848776</v>
      </c>
      <c r="BJ403" s="44">
        <f t="shared" si="59"/>
        <v>-1.3320424775037594E-2</v>
      </c>
      <c r="BK403" s="44">
        <f t="shared" si="59"/>
        <v>-2.1072195140064517E-2</v>
      </c>
      <c r="BL403" s="44">
        <f t="shared" si="59"/>
        <v>-0.15643869292535625</v>
      </c>
      <c r="BM403" s="44"/>
      <c r="BN403" s="44"/>
      <c r="BO403" s="44"/>
      <c r="BP403" s="44"/>
      <c r="BQ403" s="44"/>
      <c r="BR403" s="44"/>
      <c r="BS403" s="44"/>
      <c r="BT403" s="44"/>
      <c r="BU403" s="44"/>
      <c r="BV403" s="44"/>
      <c r="BW403" s="44"/>
      <c r="BX403" s="44"/>
      <c r="BY403" s="44"/>
      <c r="BZ403" s="44"/>
      <c r="CA403" s="44"/>
      <c r="CB403" s="44"/>
      <c r="CC403" s="44"/>
      <c r="CD403" s="44"/>
      <c r="CE403" s="44"/>
      <c r="CF403" s="44"/>
      <c r="CG403" s="44"/>
      <c r="CH403" s="44"/>
      <c r="CI403" s="44"/>
      <c r="CJ403" s="44"/>
      <c r="CK403" s="44"/>
      <c r="CL403" s="44"/>
      <c r="CM403" s="42"/>
    </row>
    <row r="404" spans="1:91" s="5" customFormat="1">
      <c r="A404" s="42"/>
      <c r="B404" s="42"/>
      <c r="C404" s="42" t="s">
        <v>275</v>
      </c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  <c r="Z404" s="43"/>
      <c r="AA404" s="43"/>
      <c r="AB404" s="43"/>
      <c r="AC404" s="43"/>
      <c r="AD404" s="43"/>
      <c r="AE404" s="43"/>
      <c r="AF404" s="43"/>
      <c r="AG404" s="43"/>
      <c r="AH404" s="43"/>
      <c r="AI404" s="43"/>
      <c r="AJ404" s="43"/>
      <c r="AK404" s="43"/>
      <c r="AL404" s="43"/>
      <c r="AM404" s="43"/>
      <c r="AN404" s="43"/>
      <c r="AO404" s="43"/>
      <c r="AP404" s="43"/>
      <c r="AQ404" s="43"/>
      <c r="AR404" s="43"/>
      <c r="AS404" s="43"/>
      <c r="AT404" s="43"/>
      <c r="AU404" s="43"/>
      <c r="AV404" s="43"/>
      <c r="AW404" s="43"/>
      <c r="AX404" s="43"/>
      <c r="AY404" s="43"/>
      <c r="AZ404" s="43"/>
      <c r="BA404" s="43"/>
      <c r="BB404" s="43"/>
      <c r="BC404" s="43"/>
      <c r="BD404" s="43"/>
      <c r="BE404" s="43"/>
      <c r="BF404" s="43"/>
      <c r="BG404" s="44">
        <f t="shared" ref="BG404:BL404" si="60">AVERAGE(BG71:BG82)</f>
        <v>-7.9936805233695174E-3</v>
      </c>
      <c r="BH404" s="44">
        <f t="shared" si="60"/>
        <v>-1.2175978291130254E-2</v>
      </c>
      <c r="BI404" s="44">
        <f t="shared" si="60"/>
        <v>-0.11631357101364793</v>
      </c>
      <c r="BJ404" s="44">
        <f t="shared" si="60"/>
        <v>-8.1494194749369506E-3</v>
      </c>
      <c r="BK404" s="44">
        <f t="shared" si="60"/>
        <v>-1.2409783139474384E-2</v>
      </c>
      <c r="BL404" s="44">
        <f t="shared" si="60"/>
        <v>-0.11719775027943473</v>
      </c>
      <c r="BM404" s="44"/>
      <c r="BN404" s="44"/>
      <c r="BO404" s="44"/>
      <c r="BP404" s="44"/>
      <c r="BQ404" s="44"/>
      <c r="BR404" s="44"/>
      <c r="BS404" s="44"/>
      <c r="BT404" s="44"/>
      <c r="BU404" s="44"/>
      <c r="BV404" s="44"/>
      <c r="BW404" s="44"/>
      <c r="BX404" s="44"/>
      <c r="BY404" s="44"/>
      <c r="BZ404" s="44"/>
      <c r="CA404" s="44"/>
      <c r="CB404" s="44"/>
      <c r="CC404" s="44"/>
      <c r="CD404" s="44"/>
      <c r="CE404" s="44"/>
      <c r="CF404" s="44"/>
      <c r="CG404" s="44"/>
      <c r="CH404" s="44"/>
      <c r="CI404" s="44"/>
      <c r="CJ404" s="44"/>
      <c r="CK404" s="44"/>
      <c r="CL404" s="44"/>
      <c r="CM404" s="42"/>
    </row>
    <row r="405" spans="1:91" s="5" customFormat="1">
      <c r="A405" s="42"/>
      <c r="B405" s="42"/>
      <c r="C405" s="42" t="s">
        <v>404</v>
      </c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  <c r="AA405" s="43"/>
      <c r="AB405" s="43"/>
      <c r="AC405" s="43"/>
      <c r="AD405" s="43"/>
      <c r="AE405" s="43"/>
      <c r="AF405" s="43"/>
      <c r="AG405" s="43"/>
      <c r="AH405" s="43"/>
      <c r="AI405" s="43"/>
      <c r="AJ405" s="43"/>
      <c r="AK405" s="43"/>
      <c r="AL405" s="43"/>
      <c r="AM405" s="43"/>
      <c r="AN405" s="43"/>
      <c r="AO405" s="43"/>
      <c r="AP405" s="43"/>
      <c r="AQ405" s="43"/>
      <c r="AR405" s="43"/>
      <c r="AS405" s="43"/>
      <c r="AT405" s="43"/>
      <c r="AU405" s="43"/>
      <c r="AV405" s="43"/>
      <c r="AW405" s="43"/>
      <c r="AX405" s="43"/>
      <c r="AY405" s="43"/>
      <c r="AZ405" s="43"/>
      <c r="BA405" s="43"/>
      <c r="BB405" s="43"/>
      <c r="BC405" s="43"/>
      <c r="BD405" s="43"/>
      <c r="BE405" s="43"/>
      <c r="BF405" s="43"/>
      <c r="BG405" s="44">
        <f t="shared" ref="BG405:BL405" si="61">AVERAGE(BG83:BG98)</f>
        <v>-1.5307598927343929E-3</v>
      </c>
      <c r="BH405" s="44">
        <f t="shared" si="61"/>
        <v>-3.4126207766347269E-3</v>
      </c>
      <c r="BI405" s="44">
        <f t="shared" si="61"/>
        <v>-5.0092254091695258E-2</v>
      </c>
      <c r="BJ405" s="44">
        <f t="shared" si="61"/>
        <v>-1.5112142843779069E-3</v>
      </c>
      <c r="BK405" s="44">
        <f t="shared" si="61"/>
        <v>-3.4621159550747849E-3</v>
      </c>
      <c r="BL405" s="44">
        <f t="shared" si="61"/>
        <v>-5.041886283216919E-2</v>
      </c>
      <c r="BM405" s="44"/>
      <c r="BN405" s="44"/>
      <c r="BO405" s="44"/>
      <c r="BP405" s="44"/>
      <c r="BQ405" s="44"/>
      <c r="BR405" s="44"/>
      <c r="BS405" s="44"/>
      <c r="BT405" s="44"/>
      <c r="BU405" s="44"/>
      <c r="BV405" s="44"/>
      <c r="BW405" s="44"/>
      <c r="BX405" s="44"/>
      <c r="BY405" s="44"/>
      <c r="BZ405" s="44"/>
      <c r="CA405" s="44"/>
      <c r="CB405" s="44"/>
      <c r="CC405" s="44"/>
      <c r="CD405" s="44"/>
      <c r="CE405" s="44"/>
      <c r="CF405" s="44"/>
      <c r="CG405" s="44"/>
      <c r="CH405" s="44"/>
      <c r="CI405" s="44"/>
      <c r="CJ405" s="44"/>
      <c r="CK405" s="44"/>
      <c r="CL405" s="44"/>
      <c r="CM405" s="42"/>
    </row>
    <row r="406" spans="1:91" s="3" customFormat="1">
      <c r="A406" s="45"/>
      <c r="B406" s="45"/>
      <c r="C406" s="45" t="s">
        <v>445</v>
      </c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  <c r="AA406" s="46"/>
      <c r="AB406" s="46"/>
      <c r="AC406" s="46"/>
      <c r="AD406" s="46"/>
      <c r="AE406" s="46"/>
      <c r="AF406" s="46"/>
      <c r="AG406" s="46"/>
      <c r="AH406" s="46"/>
      <c r="AI406" s="46"/>
      <c r="AJ406" s="46"/>
      <c r="AK406" s="46"/>
      <c r="AL406" s="46"/>
      <c r="AM406" s="46"/>
      <c r="AN406" s="46"/>
      <c r="AO406" s="46"/>
      <c r="AP406" s="46"/>
      <c r="AQ406" s="46"/>
      <c r="AR406" s="46"/>
      <c r="AS406" s="46"/>
      <c r="AT406" s="46"/>
      <c r="AU406" s="46"/>
      <c r="AV406" s="46"/>
      <c r="AW406" s="46"/>
      <c r="AX406" s="46"/>
      <c r="AY406" s="46"/>
      <c r="AZ406" s="46"/>
      <c r="BA406" s="46"/>
      <c r="BB406" s="46"/>
      <c r="BC406" s="46"/>
      <c r="BD406" s="46"/>
      <c r="BE406" s="46"/>
      <c r="BF406" s="46"/>
      <c r="BG406" s="47">
        <f t="shared" ref="BG406:BL406" si="62">AVERAGE(BG99:BG114)</f>
        <v>-1.4138151430580469E-2</v>
      </c>
      <c r="BH406" s="47">
        <f t="shared" si="62"/>
        <v>-2.2401451912766469E-2</v>
      </c>
      <c r="BI406" s="47">
        <f t="shared" si="62"/>
        <v>-0.23899597300888242</v>
      </c>
      <c r="BJ406" s="47">
        <f t="shared" si="62"/>
        <v>-1.490956251010387E-2</v>
      </c>
      <c r="BK406" s="47">
        <f t="shared" si="62"/>
        <v>-2.3144338074216578E-2</v>
      </c>
      <c r="BL406" s="47">
        <f t="shared" si="62"/>
        <v>-0.24015550812820133</v>
      </c>
      <c r="BM406" s="47"/>
      <c r="BN406" s="47"/>
      <c r="BO406" s="47"/>
      <c r="BP406" s="47"/>
      <c r="BQ406" s="47"/>
      <c r="BR406" s="47"/>
      <c r="BS406" s="47"/>
      <c r="BT406" s="47"/>
      <c r="BU406" s="47"/>
      <c r="BV406" s="47"/>
      <c r="BW406" s="47"/>
      <c r="BX406" s="47"/>
      <c r="BY406" s="47"/>
      <c r="BZ406" s="47"/>
      <c r="CA406" s="47"/>
      <c r="CB406" s="47"/>
      <c r="CC406" s="47"/>
      <c r="CD406" s="47"/>
      <c r="CE406" s="47"/>
      <c r="CF406" s="47"/>
      <c r="CG406" s="47"/>
      <c r="CH406" s="47"/>
      <c r="CI406" s="47"/>
      <c r="CJ406" s="47"/>
      <c r="CK406" s="47"/>
      <c r="CL406" s="47"/>
      <c r="CM406" s="45"/>
    </row>
    <row r="407" spans="1:91" s="3" customFormat="1">
      <c r="A407" s="45"/>
      <c r="B407" s="45"/>
      <c r="C407" s="45" t="s">
        <v>273</v>
      </c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  <c r="AG407" s="46"/>
      <c r="AH407" s="46"/>
      <c r="AI407" s="46"/>
      <c r="AJ407" s="46"/>
      <c r="AK407" s="46"/>
      <c r="AL407" s="46"/>
      <c r="AM407" s="46"/>
      <c r="AN407" s="46"/>
      <c r="AO407" s="46"/>
      <c r="AP407" s="46"/>
      <c r="AQ407" s="46"/>
      <c r="AR407" s="46"/>
      <c r="AS407" s="46"/>
      <c r="AT407" s="46"/>
      <c r="AU407" s="46"/>
      <c r="AV407" s="46"/>
      <c r="AW407" s="46"/>
      <c r="AX407" s="46"/>
      <c r="AY407" s="46"/>
      <c r="AZ407" s="46"/>
      <c r="BA407" s="46"/>
      <c r="BB407" s="46"/>
      <c r="BC407" s="46"/>
      <c r="BD407" s="46"/>
      <c r="BE407" s="46"/>
      <c r="BF407" s="46"/>
      <c r="BG407" s="47">
        <f t="shared" ref="BG407:BL407" si="63">AVERAGE(BG115:BG134)</f>
        <v>-1.221259963484197E-2</v>
      </c>
      <c r="BH407" s="47">
        <f t="shared" si="63"/>
        <v>-1.8933910832952421E-2</v>
      </c>
      <c r="BI407" s="47">
        <f t="shared" si="63"/>
        <v>-0.23748320297638692</v>
      </c>
      <c r="BJ407" s="47">
        <f t="shared" si="63"/>
        <v>-1.1866221646026215E-2</v>
      </c>
      <c r="BK407" s="47">
        <f t="shared" si="63"/>
        <v>-1.8671752506099194E-2</v>
      </c>
      <c r="BL407" s="47">
        <f t="shared" si="63"/>
        <v>-0.23910187181671022</v>
      </c>
      <c r="BM407" s="47"/>
      <c r="BN407" s="47"/>
      <c r="BO407" s="47"/>
      <c r="BP407" s="47"/>
      <c r="BQ407" s="47"/>
      <c r="BR407" s="47"/>
      <c r="BS407" s="47"/>
      <c r="BT407" s="47"/>
      <c r="BU407" s="47"/>
      <c r="BV407" s="47"/>
      <c r="BW407" s="47"/>
      <c r="BX407" s="47"/>
      <c r="BY407" s="47"/>
      <c r="BZ407" s="47"/>
      <c r="CA407" s="47"/>
      <c r="CB407" s="47"/>
      <c r="CC407" s="47"/>
      <c r="CD407" s="47"/>
      <c r="CE407" s="47"/>
      <c r="CF407" s="47"/>
      <c r="CG407" s="47"/>
      <c r="CH407" s="47"/>
      <c r="CI407" s="47"/>
      <c r="CJ407" s="47"/>
      <c r="CK407" s="47"/>
      <c r="CL407" s="47"/>
      <c r="CM407" s="45"/>
    </row>
    <row r="408" spans="1:91" s="3" customFormat="1">
      <c r="A408" s="45"/>
      <c r="B408" s="45"/>
      <c r="C408" s="45" t="s">
        <v>446</v>
      </c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  <c r="AA408" s="46"/>
      <c r="AB408" s="46"/>
      <c r="AC408" s="46"/>
      <c r="AD408" s="46"/>
      <c r="AE408" s="46"/>
      <c r="AF408" s="46"/>
      <c r="AG408" s="46"/>
      <c r="AH408" s="46"/>
      <c r="AI408" s="46"/>
      <c r="AJ408" s="46"/>
      <c r="AK408" s="46"/>
      <c r="AL408" s="46"/>
      <c r="AM408" s="46"/>
      <c r="AN408" s="46"/>
      <c r="AO408" s="46"/>
      <c r="AP408" s="46"/>
      <c r="AQ408" s="46"/>
      <c r="AR408" s="46"/>
      <c r="AS408" s="46"/>
      <c r="AT408" s="46"/>
      <c r="AU408" s="46"/>
      <c r="AV408" s="46"/>
      <c r="AW408" s="46"/>
      <c r="AX408" s="46"/>
      <c r="AY408" s="46"/>
      <c r="AZ408" s="46"/>
      <c r="BA408" s="46"/>
      <c r="BB408" s="46"/>
      <c r="BC408" s="46"/>
      <c r="BD408" s="46"/>
      <c r="BE408" s="46"/>
      <c r="BF408" s="46"/>
      <c r="BG408" s="47">
        <f t="shared" ref="BG408:BL408" si="64">AVERAGE(BG135:BG150)</f>
        <v>-9.0983301854052762E-3</v>
      </c>
      <c r="BH408" s="47">
        <f t="shared" si="64"/>
        <v>-1.5727305229756454E-2</v>
      </c>
      <c r="BI408" s="47">
        <f t="shared" si="64"/>
        <v>-0.20227120331402335</v>
      </c>
      <c r="BJ408" s="47">
        <f t="shared" si="64"/>
        <v>-9.0869602339245445E-3</v>
      </c>
      <c r="BK408" s="47">
        <f t="shared" si="64"/>
        <v>-1.5791830295106037E-2</v>
      </c>
      <c r="BL408" s="47">
        <f t="shared" si="64"/>
        <v>-0.20280083300978702</v>
      </c>
      <c r="BM408" s="47"/>
      <c r="BN408" s="47"/>
      <c r="BO408" s="47"/>
      <c r="BP408" s="47"/>
      <c r="BQ408" s="47"/>
      <c r="BR408" s="47"/>
      <c r="BS408" s="47"/>
      <c r="BT408" s="47"/>
      <c r="BU408" s="47"/>
      <c r="BV408" s="47"/>
      <c r="BW408" s="47"/>
      <c r="BX408" s="47"/>
      <c r="BY408" s="47"/>
      <c r="BZ408" s="47"/>
      <c r="CA408" s="47"/>
      <c r="CB408" s="47"/>
      <c r="CC408" s="47"/>
      <c r="CD408" s="47"/>
      <c r="CE408" s="47"/>
      <c r="CF408" s="47"/>
      <c r="CG408" s="47"/>
      <c r="CH408" s="47"/>
      <c r="CI408" s="47"/>
      <c r="CJ408" s="47"/>
      <c r="CK408" s="47"/>
      <c r="CL408" s="47"/>
      <c r="CM408" s="45"/>
    </row>
    <row r="409" spans="1:91" s="3" customFormat="1">
      <c r="A409" s="45"/>
      <c r="B409" s="45"/>
      <c r="C409" s="45" t="s">
        <v>447</v>
      </c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  <c r="AA409" s="46"/>
      <c r="AB409" s="46"/>
      <c r="AC409" s="46"/>
      <c r="AD409" s="46"/>
      <c r="AE409" s="46"/>
      <c r="AF409" s="46"/>
      <c r="AG409" s="46"/>
      <c r="AH409" s="46"/>
      <c r="AI409" s="46"/>
      <c r="AJ409" s="46"/>
      <c r="AK409" s="46"/>
      <c r="AL409" s="46"/>
      <c r="AM409" s="46"/>
      <c r="AN409" s="46"/>
      <c r="AO409" s="46"/>
      <c r="AP409" s="46"/>
      <c r="AQ409" s="46"/>
      <c r="AR409" s="46"/>
      <c r="AS409" s="46"/>
      <c r="AT409" s="46"/>
      <c r="AU409" s="46"/>
      <c r="AV409" s="46"/>
      <c r="AW409" s="46"/>
      <c r="AX409" s="46"/>
      <c r="AY409" s="46"/>
      <c r="AZ409" s="46"/>
      <c r="BA409" s="46"/>
      <c r="BB409" s="46"/>
      <c r="BC409" s="46"/>
      <c r="BD409" s="46"/>
      <c r="BE409" s="46"/>
      <c r="BF409" s="46"/>
      <c r="BG409" s="47">
        <f t="shared" ref="BG409:BL409" si="65">AVERAGE(BG151:BG166)</f>
        <v>-1.1981534797055694E-2</v>
      </c>
      <c r="BH409" s="47">
        <f t="shared" si="65"/>
        <v>-1.8524148061930805E-2</v>
      </c>
      <c r="BI409" s="47">
        <f t="shared" si="65"/>
        <v>-0.21825355102903876</v>
      </c>
      <c r="BJ409" s="47">
        <f t="shared" si="65"/>
        <v>-1.1932580623180498E-2</v>
      </c>
      <c r="BK409" s="47">
        <f t="shared" si="65"/>
        <v>-1.8614508415377803E-2</v>
      </c>
      <c r="BL409" s="47">
        <f t="shared" si="65"/>
        <v>-0.21857472138998701</v>
      </c>
      <c r="BM409" s="47"/>
      <c r="BN409" s="47"/>
      <c r="BO409" s="47"/>
      <c r="BP409" s="47"/>
      <c r="BQ409" s="47"/>
      <c r="BR409" s="47"/>
      <c r="BS409" s="47"/>
      <c r="BT409" s="47"/>
      <c r="BU409" s="47"/>
      <c r="BV409" s="47"/>
      <c r="BW409" s="47"/>
      <c r="BX409" s="47"/>
      <c r="BY409" s="47"/>
      <c r="BZ409" s="47"/>
      <c r="CA409" s="47"/>
      <c r="CB409" s="47"/>
      <c r="CC409" s="47"/>
      <c r="CD409" s="47"/>
      <c r="CE409" s="47"/>
      <c r="CF409" s="47"/>
      <c r="CG409" s="47"/>
      <c r="CH409" s="47"/>
      <c r="CI409" s="47"/>
      <c r="CJ409" s="47"/>
      <c r="CK409" s="47"/>
      <c r="CL409" s="47"/>
      <c r="CM409" s="45"/>
    </row>
    <row r="410" spans="1:91" s="3" customFormat="1">
      <c r="A410" s="45"/>
      <c r="B410" s="45"/>
      <c r="C410" s="45" t="s">
        <v>448</v>
      </c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  <c r="AG410" s="46"/>
      <c r="AH410" s="46"/>
      <c r="AI410" s="46"/>
      <c r="AJ410" s="46"/>
      <c r="AK410" s="46"/>
      <c r="AL410" s="46"/>
      <c r="AM410" s="46"/>
      <c r="AN410" s="46"/>
      <c r="AO410" s="46"/>
      <c r="AP410" s="46"/>
      <c r="AQ410" s="46"/>
      <c r="AR410" s="46"/>
      <c r="AS410" s="46"/>
      <c r="AT410" s="46"/>
      <c r="AU410" s="46"/>
      <c r="AV410" s="46"/>
      <c r="AW410" s="46"/>
      <c r="AX410" s="46"/>
      <c r="AY410" s="46"/>
      <c r="AZ410" s="46"/>
      <c r="BA410" s="46"/>
      <c r="BB410" s="46"/>
      <c r="BC410" s="46"/>
      <c r="BD410" s="46"/>
      <c r="BE410" s="46"/>
      <c r="BF410" s="46"/>
      <c r="BG410" s="47" t="e">
        <f t="shared" ref="BG410:BL410" si="66">AVERAGE(BG167:BG178)</f>
        <v>#DIV/0!</v>
      </c>
      <c r="BH410" s="47" t="e">
        <f t="shared" si="66"/>
        <v>#DIV/0!</v>
      </c>
      <c r="BI410" s="47" t="e">
        <f t="shared" si="66"/>
        <v>#DIV/0!</v>
      </c>
      <c r="BJ410" s="47" t="e">
        <f t="shared" si="66"/>
        <v>#DIV/0!</v>
      </c>
      <c r="BK410" s="47" t="e">
        <f t="shared" si="66"/>
        <v>#DIV/0!</v>
      </c>
      <c r="BL410" s="47" t="e">
        <f t="shared" si="66"/>
        <v>#DIV/0!</v>
      </c>
      <c r="BM410" s="47"/>
      <c r="BN410" s="47"/>
      <c r="BO410" s="47"/>
      <c r="BP410" s="47"/>
      <c r="BQ410" s="47"/>
      <c r="BR410" s="47"/>
      <c r="BS410" s="47"/>
      <c r="BT410" s="47"/>
      <c r="BU410" s="47"/>
      <c r="BV410" s="47"/>
      <c r="BW410" s="47"/>
      <c r="BX410" s="47"/>
      <c r="BY410" s="47"/>
      <c r="BZ410" s="47"/>
      <c r="CA410" s="47"/>
      <c r="CB410" s="47"/>
      <c r="CC410" s="47"/>
      <c r="CD410" s="47"/>
      <c r="CE410" s="47"/>
      <c r="CF410" s="47"/>
      <c r="CG410" s="47"/>
      <c r="CH410" s="47"/>
      <c r="CI410" s="47"/>
      <c r="CJ410" s="47"/>
      <c r="CK410" s="47"/>
      <c r="CL410" s="47"/>
      <c r="CM410" s="45"/>
    </row>
    <row r="411" spans="1:91" s="3" customFormat="1">
      <c r="A411" s="45"/>
      <c r="B411" s="45"/>
      <c r="C411" s="45" t="s">
        <v>403</v>
      </c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  <c r="AA411" s="46"/>
      <c r="AB411" s="46"/>
      <c r="AC411" s="46"/>
      <c r="AD411" s="46"/>
      <c r="AE411" s="46"/>
      <c r="AF411" s="46"/>
      <c r="AG411" s="46"/>
      <c r="AH411" s="46"/>
      <c r="AI411" s="46"/>
      <c r="AJ411" s="46"/>
      <c r="AK411" s="46"/>
      <c r="AL411" s="46"/>
      <c r="AM411" s="46"/>
      <c r="AN411" s="46"/>
      <c r="AO411" s="46"/>
      <c r="AP411" s="46"/>
      <c r="AQ411" s="46"/>
      <c r="AR411" s="46"/>
      <c r="AS411" s="46"/>
      <c r="AT411" s="46"/>
      <c r="AU411" s="46"/>
      <c r="AV411" s="46"/>
      <c r="AW411" s="46"/>
      <c r="AX411" s="46"/>
      <c r="AY411" s="46"/>
      <c r="AZ411" s="46"/>
      <c r="BA411" s="46"/>
      <c r="BB411" s="46"/>
      <c r="BC411" s="46"/>
      <c r="BD411" s="46"/>
      <c r="BE411" s="46"/>
      <c r="BF411" s="46"/>
      <c r="BG411" s="47">
        <f t="shared" ref="BG411:BL411" si="67">AVERAGE(BG179:BG194)</f>
        <v>9.7274983976285145E-4</v>
      </c>
      <c r="BH411" s="47">
        <f t="shared" si="67"/>
        <v>-9.0935105234703217E-5</v>
      </c>
      <c r="BI411" s="47">
        <f t="shared" si="67"/>
        <v>-5.1132747831721885E-2</v>
      </c>
      <c r="BJ411" s="47">
        <f t="shared" si="67"/>
        <v>1.5317973370548299E-3</v>
      </c>
      <c r="BK411" s="47">
        <f t="shared" si="67"/>
        <v>5.3048380101820142E-4</v>
      </c>
      <c r="BL411" s="47">
        <f t="shared" si="67"/>
        <v>-5.1113708996138443E-2</v>
      </c>
      <c r="BM411" s="47"/>
      <c r="BN411" s="47"/>
      <c r="BO411" s="47"/>
      <c r="BP411" s="47"/>
      <c r="BQ411" s="47"/>
      <c r="BR411" s="47"/>
      <c r="BS411" s="47"/>
      <c r="BT411" s="47"/>
      <c r="BU411" s="47"/>
      <c r="BV411" s="47"/>
      <c r="BW411" s="47"/>
      <c r="BX411" s="47"/>
      <c r="BY411" s="47"/>
      <c r="BZ411" s="47"/>
      <c r="CA411" s="47"/>
      <c r="CB411" s="47"/>
      <c r="CC411" s="47"/>
      <c r="CD411" s="47"/>
      <c r="CE411" s="47"/>
      <c r="CF411" s="47"/>
      <c r="CG411" s="47"/>
      <c r="CH411" s="47"/>
      <c r="CI411" s="47"/>
      <c r="CJ411" s="47"/>
      <c r="CK411" s="47"/>
      <c r="CL411" s="47"/>
      <c r="CM411" s="45"/>
    </row>
    <row r="412" spans="1:91" s="5" customFormat="1">
      <c r="A412" s="42"/>
      <c r="B412" s="42"/>
      <c r="C412" s="42" t="s">
        <v>430</v>
      </c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  <c r="Z412" s="43"/>
      <c r="AA412" s="43"/>
      <c r="AB412" s="43"/>
      <c r="AC412" s="43"/>
      <c r="AD412" s="43"/>
      <c r="AE412" s="43"/>
      <c r="AF412" s="43"/>
      <c r="AG412" s="43"/>
      <c r="AH412" s="43"/>
      <c r="AI412" s="43"/>
      <c r="AJ412" s="43"/>
      <c r="AK412" s="43"/>
      <c r="AL412" s="43"/>
      <c r="AM412" s="43"/>
      <c r="AN412" s="43"/>
      <c r="AO412" s="43"/>
      <c r="AP412" s="43"/>
      <c r="AQ412" s="43"/>
      <c r="AR412" s="43"/>
      <c r="AS412" s="43"/>
      <c r="AT412" s="43"/>
      <c r="AU412" s="43"/>
      <c r="AV412" s="43"/>
      <c r="AW412" s="43"/>
      <c r="AX412" s="43"/>
      <c r="AY412" s="43"/>
      <c r="AZ412" s="43"/>
      <c r="BA412" s="43"/>
      <c r="BB412" s="43"/>
      <c r="BC412" s="43"/>
      <c r="BD412" s="43"/>
      <c r="BE412" s="43"/>
      <c r="BF412" s="43"/>
      <c r="BG412" s="44" t="e">
        <f t="shared" ref="BG412:BL412" si="68">AVERAGE(BG195:BG210)</f>
        <v>#DIV/0!</v>
      </c>
      <c r="BH412" s="44" t="e">
        <f t="shared" si="68"/>
        <v>#DIV/0!</v>
      </c>
      <c r="BI412" s="44" t="e">
        <f t="shared" si="68"/>
        <v>#DIV/0!</v>
      </c>
      <c r="BJ412" s="44" t="e">
        <f t="shared" si="68"/>
        <v>#DIV/0!</v>
      </c>
      <c r="BK412" s="44" t="e">
        <f t="shared" si="68"/>
        <v>#DIV/0!</v>
      </c>
      <c r="BL412" s="44" t="e">
        <f t="shared" si="68"/>
        <v>#DIV/0!</v>
      </c>
      <c r="BM412" s="44"/>
      <c r="BN412" s="44"/>
      <c r="BO412" s="44"/>
      <c r="BP412" s="44"/>
      <c r="BQ412" s="44"/>
      <c r="BR412" s="44"/>
      <c r="BS412" s="44"/>
      <c r="BT412" s="44"/>
      <c r="BU412" s="44"/>
      <c r="BV412" s="44"/>
      <c r="BW412" s="44"/>
      <c r="BX412" s="44"/>
      <c r="BY412" s="44"/>
      <c r="BZ412" s="44"/>
      <c r="CA412" s="44"/>
      <c r="CB412" s="44"/>
      <c r="CC412" s="44"/>
      <c r="CD412" s="44"/>
      <c r="CE412" s="44"/>
      <c r="CF412" s="44"/>
      <c r="CG412" s="44"/>
      <c r="CH412" s="44"/>
      <c r="CI412" s="44"/>
      <c r="CJ412" s="44"/>
      <c r="CK412" s="44"/>
      <c r="CL412" s="44"/>
      <c r="CM412" s="42"/>
    </row>
    <row r="413" spans="1:91" s="5" customFormat="1">
      <c r="A413" s="42"/>
      <c r="B413" s="42"/>
      <c r="C413" s="42" t="s">
        <v>449</v>
      </c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  <c r="Z413" s="43"/>
      <c r="AA413" s="43"/>
      <c r="AB413" s="43"/>
      <c r="AC413" s="43"/>
      <c r="AD413" s="43"/>
      <c r="AE413" s="43"/>
      <c r="AF413" s="43"/>
      <c r="AG413" s="43"/>
      <c r="AH413" s="43"/>
      <c r="AI413" s="43"/>
      <c r="AJ413" s="43"/>
      <c r="AK413" s="43"/>
      <c r="AL413" s="43"/>
      <c r="AM413" s="43"/>
      <c r="AN413" s="43"/>
      <c r="AO413" s="43"/>
      <c r="AP413" s="43"/>
      <c r="AQ413" s="43"/>
      <c r="AR413" s="43"/>
      <c r="AS413" s="43"/>
      <c r="AT413" s="43"/>
      <c r="AU413" s="43"/>
      <c r="AV413" s="43"/>
      <c r="AW413" s="43"/>
      <c r="AX413" s="43"/>
      <c r="AY413" s="43"/>
      <c r="AZ413" s="43"/>
      <c r="BA413" s="43"/>
      <c r="BB413" s="43"/>
      <c r="BC413" s="43"/>
      <c r="BD413" s="43"/>
      <c r="BE413" s="43"/>
      <c r="BF413" s="43"/>
      <c r="BG413" s="44">
        <f t="shared" ref="BG413:BL413" si="69">AVERAGE(BG211:BG230)</f>
        <v>-1.4751021316526041E-2</v>
      </c>
      <c r="BH413" s="44">
        <f t="shared" si="69"/>
        <v>-2.2952229423613923E-2</v>
      </c>
      <c r="BI413" s="44">
        <f t="shared" si="69"/>
        <v>-0.34129301352944497</v>
      </c>
      <c r="BJ413" s="44">
        <f t="shared" si="69"/>
        <v>-1.4436992616852818E-2</v>
      </c>
      <c r="BK413" s="44">
        <f t="shared" si="69"/>
        <v>-2.2655267559380125E-2</v>
      </c>
      <c r="BL413" s="44">
        <f t="shared" si="69"/>
        <v>-0.34344010925136903</v>
      </c>
      <c r="BM413" s="44"/>
      <c r="BN413" s="44"/>
      <c r="BO413" s="44"/>
      <c r="BP413" s="44"/>
      <c r="BQ413" s="44"/>
      <c r="BR413" s="44"/>
      <c r="BS413" s="44"/>
      <c r="BT413" s="44"/>
      <c r="BU413" s="44"/>
      <c r="BV413" s="44"/>
      <c r="BW413" s="44"/>
      <c r="BX413" s="44"/>
      <c r="BY413" s="44"/>
      <c r="BZ413" s="44"/>
      <c r="CA413" s="44"/>
      <c r="CB413" s="44"/>
      <c r="CC413" s="44"/>
      <c r="CD413" s="44"/>
      <c r="CE413" s="44"/>
      <c r="CF413" s="44"/>
      <c r="CG413" s="44"/>
      <c r="CH413" s="44"/>
      <c r="CI413" s="44"/>
      <c r="CJ413" s="44"/>
      <c r="CK413" s="44"/>
      <c r="CL413" s="44"/>
      <c r="CM413" s="42"/>
    </row>
    <row r="414" spans="1:91" s="5" customFormat="1">
      <c r="A414" s="42"/>
      <c r="B414" s="42"/>
      <c r="C414" s="42" t="s">
        <v>276</v>
      </c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  <c r="AA414" s="43"/>
      <c r="AB414" s="43"/>
      <c r="AC414" s="43"/>
      <c r="AD414" s="43"/>
      <c r="AE414" s="43"/>
      <c r="AF414" s="43"/>
      <c r="AG414" s="43"/>
      <c r="AH414" s="43"/>
      <c r="AI414" s="43"/>
      <c r="AJ414" s="43"/>
      <c r="AK414" s="43"/>
      <c r="AL414" s="43"/>
      <c r="AM414" s="43"/>
      <c r="AN414" s="43"/>
      <c r="AO414" s="43"/>
      <c r="AP414" s="43"/>
      <c r="AQ414" s="43"/>
      <c r="AR414" s="43"/>
      <c r="AS414" s="43"/>
      <c r="AT414" s="43"/>
      <c r="AU414" s="43"/>
      <c r="AV414" s="43"/>
      <c r="AW414" s="43"/>
      <c r="AX414" s="43"/>
      <c r="AY414" s="43"/>
      <c r="AZ414" s="43"/>
      <c r="BA414" s="43"/>
      <c r="BB414" s="43"/>
      <c r="BC414" s="43"/>
      <c r="BD414" s="43"/>
      <c r="BE414" s="43"/>
      <c r="BF414" s="43"/>
      <c r="BG414" s="44">
        <f t="shared" ref="BG414:BL414" si="70">AVERAGE(BG231:BG246)</f>
        <v>-1.2925750996127805E-2</v>
      </c>
      <c r="BH414" s="44">
        <f t="shared" si="70"/>
        <v>-2.1367128513158549E-2</v>
      </c>
      <c r="BI414" s="44">
        <f t="shared" si="70"/>
        <v>-0.28807460146097669</v>
      </c>
      <c r="BJ414" s="44">
        <f t="shared" si="70"/>
        <v>-1.2749925892735443E-2</v>
      </c>
      <c r="BK414" s="44">
        <f t="shared" si="70"/>
        <v>-2.1064575922894548E-2</v>
      </c>
      <c r="BL414" s="44">
        <f t="shared" si="70"/>
        <v>-0.28952946541015767</v>
      </c>
      <c r="BM414" s="44"/>
      <c r="BN414" s="44"/>
      <c r="BO414" s="44"/>
      <c r="BP414" s="44"/>
      <c r="BQ414" s="44"/>
      <c r="BR414" s="44"/>
      <c r="BS414" s="44"/>
      <c r="BT414" s="44"/>
      <c r="BU414" s="44"/>
      <c r="BV414" s="44"/>
      <c r="BW414" s="44"/>
      <c r="BX414" s="44"/>
      <c r="BY414" s="44"/>
      <c r="BZ414" s="44"/>
      <c r="CA414" s="44"/>
      <c r="CB414" s="44"/>
      <c r="CC414" s="44"/>
      <c r="CD414" s="44"/>
      <c r="CE414" s="44"/>
      <c r="CF414" s="44"/>
      <c r="CG414" s="44"/>
      <c r="CH414" s="44"/>
      <c r="CI414" s="44"/>
      <c r="CJ414" s="44"/>
      <c r="CK414" s="44"/>
      <c r="CL414" s="44"/>
      <c r="CM414" s="42"/>
    </row>
    <row r="415" spans="1:91" s="5" customFormat="1">
      <c r="A415" s="42"/>
      <c r="B415" s="42"/>
      <c r="C415" s="42" t="s">
        <v>277</v>
      </c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  <c r="AA415" s="43"/>
      <c r="AB415" s="43"/>
      <c r="AC415" s="43"/>
      <c r="AD415" s="43"/>
      <c r="AE415" s="43"/>
      <c r="AF415" s="43"/>
      <c r="AG415" s="43"/>
      <c r="AH415" s="43"/>
      <c r="AI415" s="43"/>
      <c r="AJ415" s="43"/>
      <c r="AK415" s="43"/>
      <c r="AL415" s="43"/>
      <c r="AM415" s="43"/>
      <c r="AN415" s="43"/>
      <c r="AO415" s="43"/>
      <c r="AP415" s="43"/>
      <c r="AQ415" s="43"/>
      <c r="AR415" s="43"/>
      <c r="AS415" s="43"/>
      <c r="AT415" s="43"/>
      <c r="AU415" s="43"/>
      <c r="AV415" s="43"/>
      <c r="AW415" s="43"/>
      <c r="AX415" s="43"/>
      <c r="AY415" s="43"/>
      <c r="AZ415" s="43"/>
      <c r="BA415" s="43"/>
      <c r="BB415" s="43"/>
      <c r="BC415" s="43"/>
      <c r="BD415" s="43"/>
      <c r="BE415" s="43"/>
      <c r="BF415" s="43"/>
      <c r="BG415" s="44">
        <f t="shared" ref="BG415:BL415" si="71">AVERAGE(BG247:BG262)</f>
        <v>-1.6802575528853267E-2</v>
      </c>
      <c r="BH415" s="44">
        <f t="shared" si="71"/>
        <v>-2.4637388987278866E-2</v>
      </c>
      <c r="BI415" s="44">
        <f t="shared" si="71"/>
        <v>-0.32865018672654311</v>
      </c>
      <c r="BJ415" s="44">
        <f t="shared" si="71"/>
        <v>-1.6949949480302075E-2</v>
      </c>
      <c r="BK415" s="44">
        <f t="shared" si="71"/>
        <v>-2.4779390672163108E-2</v>
      </c>
      <c r="BL415" s="44">
        <f t="shared" si="71"/>
        <v>-0.32934801994614971</v>
      </c>
      <c r="BM415" s="44"/>
      <c r="BN415" s="44"/>
      <c r="BO415" s="44"/>
      <c r="BP415" s="44"/>
      <c r="BQ415" s="44"/>
      <c r="BR415" s="44"/>
      <c r="BS415" s="44"/>
      <c r="BT415" s="44"/>
      <c r="BU415" s="44"/>
      <c r="BV415" s="44"/>
      <c r="BW415" s="44"/>
      <c r="BX415" s="44"/>
      <c r="BY415" s="44"/>
      <c r="BZ415" s="44"/>
      <c r="CA415" s="44"/>
      <c r="CB415" s="44"/>
      <c r="CC415" s="44"/>
      <c r="CD415" s="44"/>
      <c r="CE415" s="44"/>
      <c r="CF415" s="44"/>
      <c r="CG415" s="44"/>
      <c r="CH415" s="44"/>
      <c r="CI415" s="44"/>
      <c r="CJ415" s="44"/>
      <c r="CK415" s="44"/>
      <c r="CL415" s="44"/>
      <c r="CM415" s="42"/>
    </row>
    <row r="416" spans="1:91" s="5" customFormat="1">
      <c r="A416" s="42"/>
      <c r="B416" s="42"/>
      <c r="C416" s="42" t="s">
        <v>450</v>
      </c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  <c r="AA416" s="43"/>
      <c r="AB416" s="43"/>
      <c r="AC416" s="43"/>
      <c r="AD416" s="43"/>
      <c r="AE416" s="43"/>
      <c r="AF416" s="43"/>
      <c r="AG416" s="43"/>
      <c r="AH416" s="43"/>
      <c r="AI416" s="43"/>
      <c r="AJ416" s="43"/>
      <c r="AK416" s="43"/>
      <c r="AL416" s="43"/>
      <c r="AM416" s="43"/>
      <c r="AN416" s="43"/>
      <c r="AO416" s="43"/>
      <c r="AP416" s="43"/>
      <c r="AQ416" s="43"/>
      <c r="AR416" s="43"/>
      <c r="AS416" s="43"/>
      <c r="AT416" s="43"/>
      <c r="AU416" s="43"/>
      <c r="AV416" s="43"/>
      <c r="AW416" s="43"/>
      <c r="AX416" s="43"/>
      <c r="AY416" s="43"/>
      <c r="AZ416" s="43"/>
      <c r="BA416" s="43"/>
      <c r="BB416" s="43"/>
      <c r="BC416" s="43"/>
      <c r="BD416" s="43"/>
      <c r="BE416" s="43"/>
      <c r="BF416" s="43"/>
      <c r="BG416" s="44">
        <f t="shared" ref="BG416:BL416" si="72">AVERAGE(BG263:BG274)</f>
        <v>-1.6804806835849506E-2</v>
      </c>
      <c r="BH416" s="44">
        <f t="shared" si="72"/>
        <v>-2.2482722920069576E-2</v>
      </c>
      <c r="BI416" s="44">
        <f t="shared" si="72"/>
        <v>-0.37767159857333626</v>
      </c>
      <c r="BJ416" s="44">
        <f t="shared" si="72"/>
        <v>-1.6377246591856281E-2</v>
      </c>
      <c r="BK416" s="44">
        <f t="shared" si="72"/>
        <v>-2.1878738604647729E-2</v>
      </c>
      <c r="BL416" s="44">
        <f t="shared" si="72"/>
        <v>-0.38079098217820034</v>
      </c>
      <c r="BM416" s="44"/>
      <c r="BN416" s="44"/>
      <c r="BO416" s="44"/>
      <c r="BP416" s="44"/>
      <c r="BQ416" s="44"/>
      <c r="BR416" s="44"/>
      <c r="BS416" s="44"/>
      <c r="BT416" s="44"/>
      <c r="BU416" s="44"/>
      <c r="BV416" s="44"/>
      <c r="BW416" s="44"/>
      <c r="BX416" s="44"/>
      <c r="BY416" s="44"/>
      <c r="BZ416" s="44"/>
      <c r="CA416" s="44"/>
      <c r="CB416" s="44"/>
      <c r="CC416" s="44"/>
      <c r="CD416" s="44"/>
      <c r="CE416" s="44"/>
      <c r="CF416" s="44"/>
      <c r="CG416" s="44"/>
      <c r="CH416" s="44"/>
      <c r="CI416" s="44"/>
      <c r="CJ416" s="44"/>
      <c r="CK416" s="44"/>
      <c r="CL416" s="44"/>
      <c r="CM416" s="42"/>
    </row>
    <row r="417" spans="1:91" s="5" customFormat="1">
      <c r="A417" s="42"/>
      <c r="B417" s="42"/>
      <c r="C417" s="42" t="s">
        <v>405</v>
      </c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  <c r="AA417" s="43"/>
      <c r="AB417" s="43"/>
      <c r="AC417" s="43"/>
      <c r="AD417" s="43"/>
      <c r="AE417" s="43"/>
      <c r="AF417" s="43"/>
      <c r="AG417" s="43"/>
      <c r="AH417" s="43"/>
      <c r="AI417" s="43"/>
      <c r="AJ417" s="43"/>
      <c r="AK417" s="43"/>
      <c r="AL417" s="43"/>
      <c r="AM417" s="43"/>
      <c r="AN417" s="43"/>
      <c r="AO417" s="43"/>
      <c r="AP417" s="43"/>
      <c r="AQ417" s="43"/>
      <c r="AR417" s="43"/>
      <c r="AS417" s="43"/>
      <c r="AT417" s="43"/>
      <c r="AU417" s="43"/>
      <c r="AV417" s="43"/>
      <c r="AW417" s="43"/>
      <c r="AX417" s="43"/>
      <c r="AY417" s="43"/>
      <c r="AZ417" s="43"/>
      <c r="BA417" s="43"/>
      <c r="BB417" s="43"/>
      <c r="BC417" s="43"/>
      <c r="BD417" s="43"/>
      <c r="BE417" s="43"/>
      <c r="BF417" s="43"/>
      <c r="BG417" s="44">
        <f t="shared" ref="BG417:BL417" si="73">AVERAGE(BG275:BG290)</f>
        <v>-1.5614312651865622E-3</v>
      </c>
      <c r="BH417" s="44">
        <f t="shared" si="73"/>
        <v>-4.5008814054390625E-3</v>
      </c>
      <c r="BI417" s="44">
        <f t="shared" si="73"/>
        <v>-0.11779667936260163</v>
      </c>
      <c r="BJ417" s="44">
        <f t="shared" si="73"/>
        <v>-2.0821015595594294E-3</v>
      </c>
      <c r="BK417" s="44">
        <f t="shared" si="73"/>
        <v>-5.1995693358588765E-3</v>
      </c>
      <c r="BL417" s="44">
        <f t="shared" si="73"/>
        <v>-0.12289113611425009</v>
      </c>
      <c r="BM417" s="44"/>
      <c r="BN417" s="44"/>
      <c r="BO417" s="44"/>
      <c r="BP417" s="44"/>
      <c r="BQ417" s="44"/>
      <c r="BR417" s="44"/>
      <c r="BS417" s="44"/>
      <c r="BT417" s="44"/>
      <c r="BU417" s="44"/>
      <c r="BV417" s="44"/>
      <c r="BW417" s="44"/>
      <c r="BX417" s="44"/>
      <c r="BY417" s="44"/>
      <c r="BZ417" s="44"/>
      <c r="CA417" s="44"/>
      <c r="CB417" s="44"/>
      <c r="CC417" s="44"/>
      <c r="CD417" s="44"/>
      <c r="CE417" s="44"/>
      <c r="CF417" s="44"/>
      <c r="CG417" s="44"/>
      <c r="CH417" s="44"/>
      <c r="CI417" s="44"/>
      <c r="CJ417" s="44"/>
      <c r="CK417" s="44"/>
      <c r="CL417" s="44"/>
      <c r="CM417" s="42"/>
    </row>
    <row r="418" spans="1:91" s="3" customFormat="1">
      <c r="A418" s="45"/>
      <c r="B418" s="45"/>
      <c r="C418" s="45" t="s">
        <v>278</v>
      </c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  <c r="AA418" s="46"/>
      <c r="AB418" s="46"/>
      <c r="AC418" s="46"/>
      <c r="AD418" s="46"/>
      <c r="AE418" s="46"/>
      <c r="AF418" s="46"/>
      <c r="AG418" s="46"/>
      <c r="AH418" s="46"/>
      <c r="AI418" s="46"/>
      <c r="AJ418" s="46"/>
      <c r="AK418" s="46"/>
      <c r="AL418" s="46"/>
      <c r="AM418" s="46"/>
      <c r="AN418" s="46"/>
      <c r="AO418" s="46"/>
      <c r="AP418" s="46"/>
      <c r="AQ418" s="46"/>
      <c r="AR418" s="46"/>
      <c r="AS418" s="46"/>
      <c r="AT418" s="46"/>
      <c r="AU418" s="46"/>
      <c r="AV418" s="46"/>
      <c r="AW418" s="46"/>
      <c r="AX418" s="46"/>
      <c r="AY418" s="46"/>
      <c r="AZ418" s="46"/>
      <c r="BA418" s="46"/>
      <c r="BB418" s="46"/>
      <c r="BC418" s="46"/>
      <c r="BD418" s="46"/>
      <c r="BE418" s="46"/>
      <c r="BF418" s="46"/>
      <c r="BG418" s="47" t="e">
        <f t="shared" ref="BG418:BL418" si="74">AVERAGE(BG291:BG306)</f>
        <v>#DIV/0!</v>
      </c>
      <c r="BH418" s="47" t="e">
        <f t="shared" si="74"/>
        <v>#DIV/0!</v>
      </c>
      <c r="BI418" s="47" t="e">
        <f t="shared" si="74"/>
        <v>#DIV/0!</v>
      </c>
      <c r="BJ418" s="47" t="e">
        <f t="shared" si="74"/>
        <v>#DIV/0!</v>
      </c>
      <c r="BK418" s="47" t="e">
        <f t="shared" si="74"/>
        <v>#DIV/0!</v>
      </c>
      <c r="BL418" s="47" t="e">
        <f t="shared" si="74"/>
        <v>#DIV/0!</v>
      </c>
      <c r="BM418" s="47"/>
      <c r="BN418" s="47"/>
      <c r="BO418" s="47"/>
      <c r="BP418" s="47"/>
      <c r="BQ418" s="47"/>
      <c r="BR418" s="47"/>
      <c r="BS418" s="47"/>
      <c r="BT418" s="47"/>
      <c r="BU418" s="47"/>
      <c r="BV418" s="47"/>
      <c r="BW418" s="47"/>
      <c r="BX418" s="47"/>
      <c r="BY418" s="47"/>
      <c r="BZ418" s="47"/>
      <c r="CA418" s="47"/>
      <c r="CB418" s="47"/>
      <c r="CC418" s="47"/>
      <c r="CD418" s="47"/>
      <c r="CE418" s="47"/>
      <c r="CF418" s="47"/>
      <c r="CG418" s="47"/>
      <c r="CH418" s="47"/>
      <c r="CI418" s="47"/>
      <c r="CJ418" s="47"/>
      <c r="CK418" s="47"/>
      <c r="CL418" s="47"/>
      <c r="CM418" s="45"/>
    </row>
    <row r="419" spans="1:91" s="3" customFormat="1">
      <c r="A419" s="45"/>
      <c r="B419" s="45"/>
      <c r="C419" s="45" t="s">
        <v>279</v>
      </c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  <c r="AG419" s="46"/>
      <c r="AH419" s="46"/>
      <c r="AI419" s="46"/>
      <c r="AJ419" s="46"/>
      <c r="AK419" s="46"/>
      <c r="AL419" s="46"/>
      <c r="AM419" s="46"/>
      <c r="AN419" s="46"/>
      <c r="AO419" s="46"/>
      <c r="AP419" s="46"/>
      <c r="AQ419" s="46"/>
      <c r="AR419" s="46"/>
      <c r="AS419" s="46"/>
      <c r="AT419" s="46"/>
      <c r="AU419" s="46"/>
      <c r="AV419" s="46"/>
      <c r="AW419" s="46"/>
      <c r="AX419" s="46"/>
      <c r="AY419" s="46"/>
      <c r="AZ419" s="46"/>
      <c r="BA419" s="46"/>
      <c r="BB419" s="46"/>
      <c r="BC419" s="46"/>
      <c r="BD419" s="46"/>
      <c r="BE419" s="46"/>
      <c r="BF419" s="46"/>
      <c r="BG419" s="47">
        <f t="shared" ref="BG419:BL419" si="75">AVERAGE(BG307:BG326)</f>
        <v>-1.3962400499091138E-2</v>
      </c>
      <c r="BH419" s="47">
        <f t="shared" si="75"/>
        <v>-2.1836677742912099E-2</v>
      </c>
      <c r="BI419" s="47">
        <f t="shared" si="75"/>
        <v>-0.33387224770351043</v>
      </c>
      <c r="BJ419" s="47">
        <f t="shared" si="75"/>
        <v>-1.3720533678580161E-2</v>
      </c>
      <c r="BK419" s="47">
        <f t="shared" si="75"/>
        <v>-2.165461747405447E-2</v>
      </c>
      <c r="BL419" s="47">
        <f t="shared" si="75"/>
        <v>-0.33597736834388692</v>
      </c>
      <c r="BM419" s="47"/>
      <c r="BN419" s="47"/>
      <c r="BO419" s="47"/>
      <c r="BP419" s="47"/>
      <c r="BQ419" s="47"/>
      <c r="BR419" s="47"/>
      <c r="BS419" s="47"/>
      <c r="BT419" s="47"/>
      <c r="BU419" s="47"/>
      <c r="BV419" s="47"/>
      <c r="BW419" s="47"/>
      <c r="BX419" s="47"/>
      <c r="BY419" s="47"/>
      <c r="BZ419" s="47"/>
      <c r="CA419" s="47"/>
      <c r="CB419" s="47"/>
      <c r="CC419" s="47"/>
      <c r="CD419" s="47"/>
      <c r="CE419" s="47"/>
      <c r="CF419" s="47"/>
      <c r="CG419" s="47"/>
      <c r="CH419" s="47"/>
      <c r="CI419" s="47"/>
      <c r="CJ419" s="47"/>
      <c r="CK419" s="47"/>
      <c r="CL419" s="47"/>
      <c r="CM419" s="45"/>
    </row>
    <row r="420" spans="1:91" s="3" customFormat="1">
      <c r="A420" s="45"/>
      <c r="B420" s="45"/>
      <c r="C420" s="45" t="s">
        <v>280</v>
      </c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  <c r="AA420" s="46"/>
      <c r="AB420" s="46"/>
      <c r="AC420" s="46"/>
      <c r="AD420" s="46"/>
      <c r="AE420" s="46"/>
      <c r="AF420" s="46"/>
      <c r="AG420" s="46"/>
      <c r="AH420" s="46"/>
      <c r="AI420" s="46"/>
      <c r="AJ420" s="46"/>
      <c r="AK420" s="46"/>
      <c r="AL420" s="46"/>
      <c r="AM420" s="46"/>
      <c r="AN420" s="46"/>
      <c r="AO420" s="46"/>
      <c r="AP420" s="46"/>
      <c r="AQ420" s="46"/>
      <c r="AR420" s="46"/>
      <c r="AS420" s="46"/>
      <c r="AT420" s="46"/>
      <c r="AU420" s="46"/>
      <c r="AV420" s="46"/>
      <c r="AW420" s="46"/>
      <c r="AX420" s="46"/>
      <c r="AY420" s="46"/>
      <c r="AZ420" s="46"/>
      <c r="BA420" s="46"/>
      <c r="BB420" s="46"/>
      <c r="BC420" s="46"/>
      <c r="BD420" s="46"/>
      <c r="BE420" s="46"/>
      <c r="BF420" s="46"/>
      <c r="BG420" s="47">
        <f t="shared" ref="BG420:BL420" si="76">AVERAGE(BG327:BG342)</f>
        <v>-1.1931726295870457E-2</v>
      </c>
      <c r="BH420" s="47">
        <f t="shared" si="76"/>
        <v>-2.0018294161848596E-2</v>
      </c>
      <c r="BI420" s="47">
        <f t="shared" si="76"/>
        <v>-0.28543845559080927</v>
      </c>
      <c r="BJ420" s="47">
        <f t="shared" si="76"/>
        <v>-1.265540374801561E-2</v>
      </c>
      <c r="BK420" s="47">
        <f t="shared" si="76"/>
        <v>-2.0712683568560403E-2</v>
      </c>
      <c r="BL420" s="47">
        <f t="shared" si="76"/>
        <v>-0.28667167389602632</v>
      </c>
      <c r="BM420" s="47"/>
      <c r="BN420" s="47"/>
      <c r="BO420" s="47"/>
      <c r="BP420" s="47"/>
      <c r="BQ420" s="47"/>
      <c r="BR420" s="47"/>
      <c r="BS420" s="47"/>
      <c r="BT420" s="47"/>
      <c r="BU420" s="47"/>
      <c r="BV420" s="47"/>
      <c r="BW420" s="47"/>
      <c r="BX420" s="47"/>
      <c r="BY420" s="47"/>
      <c r="BZ420" s="47"/>
      <c r="CA420" s="47"/>
      <c r="CB420" s="47"/>
      <c r="CC420" s="47"/>
      <c r="CD420" s="47"/>
      <c r="CE420" s="47"/>
      <c r="CF420" s="47"/>
      <c r="CG420" s="47"/>
      <c r="CH420" s="47"/>
      <c r="CI420" s="47"/>
      <c r="CJ420" s="47"/>
      <c r="CK420" s="47"/>
      <c r="CL420" s="47"/>
      <c r="CM420" s="45"/>
    </row>
    <row r="421" spans="1:91" s="3" customFormat="1">
      <c r="A421" s="45"/>
      <c r="B421" s="45"/>
      <c r="C421" s="45" t="s">
        <v>281</v>
      </c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  <c r="AA421" s="46"/>
      <c r="AB421" s="46"/>
      <c r="AC421" s="46"/>
      <c r="AD421" s="46"/>
      <c r="AE421" s="46"/>
      <c r="AF421" s="46"/>
      <c r="AG421" s="46"/>
      <c r="AH421" s="46"/>
      <c r="AI421" s="46"/>
      <c r="AJ421" s="46"/>
      <c r="AK421" s="46"/>
      <c r="AL421" s="46"/>
      <c r="AM421" s="46"/>
      <c r="AN421" s="46"/>
      <c r="AO421" s="46"/>
      <c r="AP421" s="46"/>
      <c r="AQ421" s="46"/>
      <c r="AR421" s="46"/>
      <c r="AS421" s="46"/>
      <c r="AT421" s="46"/>
      <c r="AU421" s="46"/>
      <c r="AV421" s="46"/>
      <c r="AW421" s="46"/>
      <c r="AX421" s="46"/>
      <c r="AY421" s="46"/>
      <c r="AZ421" s="46"/>
      <c r="BA421" s="46"/>
      <c r="BB421" s="46"/>
      <c r="BC421" s="46"/>
      <c r="BD421" s="46"/>
      <c r="BE421" s="46"/>
      <c r="BF421" s="46"/>
      <c r="BG421" s="47">
        <f t="shared" ref="BG421:BL421" si="77">AVERAGE(BG343:BG358)</f>
        <v>-1.6217817053566876E-2</v>
      </c>
      <c r="BH421" s="47">
        <f t="shared" si="77"/>
        <v>-2.4028869486241916E-2</v>
      </c>
      <c r="BI421" s="47">
        <f t="shared" si="77"/>
        <v>-0.32537212245231306</v>
      </c>
      <c r="BJ421" s="47">
        <f t="shared" si="77"/>
        <v>-1.64027977246608E-2</v>
      </c>
      <c r="BK421" s="47">
        <f t="shared" si="77"/>
        <v>-2.4182327365996806E-2</v>
      </c>
      <c r="BL421" s="47">
        <f t="shared" si="77"/>
        <v>-0.32519232668296394</v>
      </c>
      <c r="BM421" s="47"/>
      <c r="BN421" s="47"/>
      <c r="BO421" s="47"/>
      <c r="BP421" s="47"/>
      <c r="BQ421" s="47"/>
      <c r="BR421" s="47"/>
      <c r="BS421" s="47"/>
      <c r="BT421" s="47"/>
      <c r="BU421" s="47"/>
      <c r="BV421" s="47"/>
      <c r="BW421" s="47"/>
      <c r="BX421" s="47"/>
      <c r="BY421" s="47"/>
      <c r="BZ421" s="47"/>
      <c r="CA421" s="47"/>
      <c r="CB421" s="47"/>
      <c r="CC421" s="47"/>
      <c r="CD421" s="47"/>
      <c r="CE421" s="47"/>
      <c r="CF421" s="47"/>
      <c r="CG421" s="47"/>
      <c r="CH421" s="47"/>
      <c r="CI421" s="47"/>
      <c r="CJ421" s="47"/>
      <c r="CK421" s="47"/>
      <c r="CL421" s="47"/>
      <c r="CM421" s="45"/>
    </row>
    <row r="422" spans="1:91" s="3" customFormat="1">
      <c r="A422" s="45"/>
      <c r="B422" s="45"/>
      <c r="C422" s="45" t="s">
        <v>451</v>
      </c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  <c r="AA422" s="46"/>
      <c r="AB422" s="46"/>
      <c r="AC422" s="46"/>
      <c r="AD422" s="46"/>
      <c r="AE422" s="46"/>
      <c r="AF422" s="46"/>
      <c r="AG422" s="46"/>
      <c r="AH422" s="46"/>
      <c r="AI422" s="46"/>
      <c r="AJ422" s="46"/>
      <c r="AK422" s="46"/>
      <c r="AL422" s="46"/>
      <c r="AM422" s="46"/>
      <c r="AN422" s="46"/>
      <c r="AO422" s="46"/>
      <c r="AP422" s="46"/>
      <c r="AQ422" s="46"/>
      <c r="AR422" s="46"/>
      <c r="AS422" s="46"/>
      <c r="AT422" s="46"/>
      <c r="AU422" s="46"/>
      <c r="AV422" s="46"/>
      <c r="AW422" s="46"/>
      <c r="AX422" s="46"/>
      <c r="AY422" s="46"/>
      <c r="AZ422" s="46"/>
      <c r="BA422" s="46"/>
      <c r="BB422" s="46"/>
      <c r="BC422" s="46"/>
      <c r="BD422" s="46"/>
      <c r="BE422" s="46"/>
      <c r="BF422" s="46"/>
      <c r="BG422" s="47">
        <f t="shared" ref="BG422:BL422" si="78">AVERAGE(BG359:BG370)</f>
        <v>-1.5241261024296274E-2</v>
      </c>
      <c r="BH422" s="47">
        <f t="shared" si="78"/>
        <v>-2.0789933344217481E-2</v>
      </c>
      <c r="BI422" s="47">
        <f t="shared" si="78"/>
        <v>-0.37077638763597437</v>
      </c>
      <c r="BJ422" s="47">
        <f t="shared" si="78"/>
        <v>-1.3873779615109058E-2</v>
      </c>
      <c r="BK422" s="47">
        <f t="shared" si="78"/>
        <v>-1.8775637699571014E-2</v>
      </c>
      <c r="BL422" s="47">
        <f t="shared" si="78"/>
        <v>-0.37265102954212814</v>
      </c>
      <c r="BM422" s="47"/>
      <c r="BN422" s="47"/>
      <c r="BO422" s="47"/>
      <c r="BP422" s="47"/>
      <c r="BQ422" s="47"/>
      <c r="BR422" s="47"/>
      <c r="BS422" s="47"/>
      <c r="BT422" s="47"/>
      <c r="BU422" s="47"/>
      <c r="BV422" s="47"/>
      <c r="BW422" s="47"/>
      <c r="BX422" s="47"/>
      <c r="BY422" s="47"/>
      <c r="BZ422" s="47"/>
      <c r="CA422" s="47"/>
      <c r="CB422" s="47"/>
      <c r="CC422" s="47"/>
      <c r="CD422" s="47"/>
      <c r="CE422" s="47"/>
      <c r="CF422" s="47"/>
      <c r="CG422" s="47"/>
      <c r="CH422" s="47"/>
      <c r="CI422" s="47"/>
      <c r="CJ422" s="47"/>
      <c r="CK422" s="47"/>
      <c r="CL422" s="47"/>
      <c r="CM422" s="45"/>
    </row>
    <row r="423" spans="1:91" s="3" customFormat="1">
      <c r="A423" s="45"/>
      <c r="B423" s="45"/>
      <c r="C423" s="45" t="s">
        <v>406</v>
      </c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8"/>
      <c r="Q423" s="46"/>
      <c r="R423" s="46"/>
      <c r="S423" s="46"/>
      <c r="T423" s="46"/>
      <c r="U423" s="46"/>
      <c r="V423" s="46"/>
      <c r="W423" s="46"/>
      <c r="X423" s="46"/>
      <c r="Y423" s="46"/>
      <c r="Z423" s="46"/>
      <c r="AA423" s="46"/>
      <c r="AB423" s="46"/>
      <c r="AC423" s="46"/>
      <c r="AD423" s="46"/>
      <c r="AE423" s="46"/>
      <c r="AF423" s="46"/>
      <c r="AG423" s="46"/>
      <c r="AH423" s="46"/>
      <c r="AI423" s="46"/>
      <c r="AJ423" s="46"/>
      <c r="AK423" s="46"/>
      <c r="AL423" s="46"/>
      <c r="AM423" s="46"/>
      <c r="AN423" s="46"/>
      <c r="AO423" s="46"/>
      <c r="AP423" s="46"/>
      <c r="AQ423" s="46"/>
      <c r="AR423" s="46"/>
      <c r="AS423" s="46"/>
      <c r="AT423" s="46"/>
      <c r="AU423" s="46"/>
      <c r="AV423" s="48"/>
      <c r="AW423" s="46"/>
      <c r="AX423" s="46"/>
      <c r="AY423" s="46"/>
      <c r="AZ423" s="46"/>
      <c r="BA423" s="46"/>
      <c r="BB423" s="46"/>
      <c r="BC423" s="46"/>
      <c r="BD423" s="46"/>
      <c r="BE423" s="46"/>
      <c r="BF423" s="46"/>
      <c r="BG423" s="47">
        <f t="shared" ref="BG423:BL423" si="79">AVERAGE(BG371:BG386)</f>
        <v>-1.6594401499149952E-3</v>
      </c>
      <c r="BH423" s="47">
        <f t="shared" si="79"/>
        <v>-4.6677741390090885E-3</v>
      </c>
      <c r="BI423" s="47">
        <f t="shared" si="79"/>
        <v>-0.11487830209552405</v>
      </c>
      <c r="BJ423" s="47">
        <f t="shared" si="79"/>
        <v>-2.5080588649189009E-3</v>
      </c>
      <c r="BK423" s="47">
        <f t="shared" si="79"/>
        <v>-6.1215832305751422E-3</v>
      </c>
      <c r="BL423" s="47">
        <f t="shared" si="79"/>
        <v>-0.11990196983719231</v>
      </c>
      <c r="BM423" s="47"/>
      <c r="BN423" s="47"/>
      <c r="BO423" s="47"/>
      <c r="BP423" s="47"/>
      <c r="BQ423" s="47"/>
      <c r="BR423" s="47"/>
      <c r="BS423" s="47"/>
      <c r="BT423" s="47"/>
      <c r="BU423" s="47"/>
      <c r="BV423" s="47"/>
      <c r="BW423" s="47"/>
      <c r="BX423" s="47"/>
      <c r="BY423" s="47"/>
      <c r="BZ423" s="47"/>
      <c r="CA423" s="47"/>
      <c r="CB423" s="47"/>
      <c r="CC423" s="47"/>
      <c r="CD423" s="47"/>
      <c r="CE423" s="47"/>
      <c r="CF423" s="47"/>
      <c r="CG423" s="47"/>
      <c r="CH423" s="47"/>
      <c r="CI423" s="47"/>
      <c r="CJ423" s="47"/>
      <c r="CK423" s="47"/>
      <c r="CL423" s="47"/>
      <c r="CM423" s="45"/>
    </row>
    <row r="424" spans="1:91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  <c r="AR424" s="26"/>
      <c r="AS424" s="26"/>
      <c r="AT424" s="26"/>
      <c r="AU424" s="26"/>
      <c r="AV424" s="26"/>
      <c r="AW424" s="26"/>
      <c r="AX424" s="26"/>
      <c r="AY424" s="26"/>
      <c r="AZ424" s="26"/>
      <c r="BA424" s="26"/>
      <c r="BB424" s="26"/>
      <c r="BC424" s="26"/>
      <c r="BD424" s="26"/>
      <c r="BE424" s="26"/>
      <c r="BF424" s="26"/>
      <c r="BG424" s="26"/>
      <c r="BH424" s="26"/>
      <c r="BI424" s="26"/>
      <c r="BJ424" s="26"/>
      <c r="BK424" s="26"/>
      <c r="BL424" s="26"/>
      <c r="BM424" s="26"/>
      <c r="BN424" s="26"/>
      <c r="BO424" s="26"/>
      <c r="BP424" s="26"/>
      <c r="BQ424" s="26"/>
      <c r="BR424" s="26"/>
      <c r="BS424" s="26"/>
      <c r="BT424" s="26"/>
      <c r="BU424" s="26"/>
      <c r="BV424" s="26"/>
      <c r="BW424" s="26"/>
      <c r="BX424" s="26"/>
      <c r="BY424" s="26"/>
      <c r="BZ424" s="26"/>
      <c r="CA424" s="26"/>
      <c r="CB424" s="26"/>
      <c r="CC424" s="26"/>
      <c r="CD424" s="26"/>
      <c r="CE424" s="26"/>
      <c r="CF424" s="26"/>
      <c r="CG424" s="26"/>
      <c r="CH424" s="26"/>
      <c r="CI424" s="26"/>
      <c r="CJ424" s="26"/>
      <c r="CK424" s="26"/>
      <c r="CL424" s="26"/>
      <c r="CM424" s="26"/>
    </row>
    <row r="425" spans="1:91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  <c r="AP425" s="26"/>
      <c r="AQ425" s="26"/>
      <c r="AR425" s="26"/>
      <c r="AS425" s="26"/>
      <c r="AT425" s="26"/>
      <c r="AU425" s="26"/>
      <c r="AV425" s="26"/>
      <c r="AW425" s="26"/>
      <c r="AX425" s="26"/>
      <c r="AY425" s="26"/>
      <c r="AZ425" s="26"/>
      <c r="BA425" s="26"/>
      <c r="BB425" s="26"/>
      <c r="BC425" s="26"/>
      <c r="BD425" s="26"/>
      <c r="BE425" s="26"/>
      <c r="BF425" s="26"/>
      <c r="BG425" s="26"/>
      <c r="BH425" s="26"/>
      <c r="BI425" s="26"/>
      <c r="BJ425" s="26"/>
      <c r="BK425" s="26"/>
      <c r="BL425" s="26"/>
      <c r="BM425" s="26"/>
      <c r="BN425" s="26"/>
      <c r="BO425" s="26"/>
      <c r="BP425" s="26"/>
      <c r="BQ425" s="26"/>
      <c r="BR425" s="26"/>
      <c r="BS425" s="26"/>
      <c r="BT425" s="26"/>
      <c r="BU425" s="26"/>
      <c r="BV425" s="26"/>
      <c r="BW425" s="26"/>
      <c r="BX425" s="26"/>
      <c r="BY425" s="26"/>
      <c r="BZ425" s="26"/>
      <c r="CA425" s="26"/>
      <c r="CB425" s="26"/>
      <c r="CC425" s="26"/>
      <c r="CD425" s="26"/>
      <c r="CE425" s="26"/>
      <c r="CF425" s="26"/>
      <c r="CG425" s="26"/>
      <c r="CH425" s="26"/>
      <c r="CI425" s="26"/>
      <c r="CJ425" s="26"/>
      <c r="CK425" s="26"/>
      <c r="CL425" s="26"/>
      <c r="CM425" s="26"/>
    </row>
    <row r="426" spans="1:91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  <c r="AR426" s="26"/>
      <c r="AS426" s="26"/>
      <c r="AT426" s="26"/>
      <c r="AU426" s="26"/>
      <c r="AV426" s="26"/>
      <c r="AW426" s="26"/>
      <c r="AX426" s="26"/>
      <c r="AY426" s="26"/>
      <c r="AZ426" s="26"/>
      <c r="BA426" s="26"/>
      <c r="BB426" s="26"/>
      <c r="BC426" s="26"/>
      <c r="BD426" s="26"/>
      <c r="BE426" s="26"/>
      <c r="BF426" s="26"/>
      <c r="BG426" s="26"/>
      <c r="BH426" s="26"/>
      <c r="BI426" s="26"/>
      <c r="BJ426" s="26"/>
      <c r="BK426" s="26"/>
      <c r="BL426" s="26"/>
      <c r="BM426" s="26"/>
      <c r="BN426" s="26"/>
      <c r="BO426" s="26"/>
      <c r="BP426" s="26"/>
      <c r="BQ426" s="26"/>
      <c r="BR426" s="26"/>
      <c r="BS426" s="26"/>
      <c r="BT426" s="26"/>
      <c r="BU426" s="26"/>
      <c r="BV426" s="26"/>
      <c r="BW426" s="26"/>
      <c r="BX426" s="26"/>
      <c r="BY426" s="26"/>
      <c r="BZ426" s="26"/>
      <c r="CA426" s="26"/>
      <c r="CB426" s="26"/>
      <c r="CC426" s="26"/>
      <c r="CD426" s="26"/>
      <c r="CE426" s="26"/>
      <c r="CF426" s="26"/>
      <c r="CG426" s="26"/>
      <c r="CH426" s="26"/>
      <c r="CI426" s="26"/>
      <c r="CJ426" s="26"/>
      <c r="CK426" s="26"/>
      <c r="CL426" s="26"/>
      <c r="CM426" s="26"/>
    </row>
    <row r="427" spans="1:91" ht="16.5" thickBot="1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  <c r="AU427" s="26"/>
      <c r="AV427" s="26"/>
      <c r="AW427" s="26"/>
      <c r="AX427" s="26"/>
      <c r="AY427" s="26"/>
      <c r="AZ427" s="26"/>
      <c r="BA427" s="26"/>
      <c r="BB427" s="26"/>
      <c r="BC427" s="26"/>
      <c r="BD427" s="26"/>
      <c r="BE427" s="26"/>
      <c r="BF427" s="26"/>
      <c r="BG427" s="26"/>
      <c r="BH427" s="26"/>
      <c r="BI427" s="26"/>
      <c r="BJ427" s="26"/>
      <c r="BK427" s="26"/>
      <c r="BL427" s="26"/>
      <c r="BM427" s="26"/>
      <c r="BN427" s="26"/>
      <c r="BO427" s="26"/>
      <c r="BP427" s="26"/>
      <c r="BQ427" s="26"/>
      <c r="BR427" s="26"/>
      <c r="BS427" s="26"/>
      <c r="BT427" s="26"/>
      <c r="BU427" s="26"/>
      <c r="BV427" s="26"/>
      <c r="BW427" s="26"/>
      <c r="BX427" s="26"/>
      <c r="BY427" s="26"/>
      <c r="BZ427" s="26"/>
      <c r="CA427" s="26"/>
      <c r="CB427" s="26"/>
      <c r="CC427" s="26"/>
      <c r="CD427" s="26"/>
      <c r="CE427" s="26"/>
      <c r="CF427" s="26"/>
      <c r="CG427" s="26"/>
      <c r="CH427" s="26"/>
      <c r="CI427" s="26"/>
      <c r="CJ427" s="26"/>
      <c r="CK427" s="26"/>
      <c r="CL427" s="26"/>
      <c r="CM427" s="26"/>
    </row>
    <row r="428" spans="1:91">
      <c r="A428" s="26"/>
      <c r="B428" s="26"/>
      <c r="C428" s="26"/>
      <c r="D428" s="27"/>
      <c r="E428" s="27"/>
      <c r="F428" s="27"/>
      <c r="G428" s="27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49"/>
      <c r="AF428" s="50" t="s">
        <v>290</v>
      </c>
      <c r="AG428" s="50" t="s">
        <v>452</v>
      </c>
      <c r="AH428" s="51" t="s">
        <v>431</v>
      </c>
      <c r="AI428" s="26"/>
      <c r="AJ428" s="49"/>
      <c r="AK428" s="50" t="s">
        <v>432</v>
      </c>
      <c r="AL428" s="51" t="s">
        <v>453</v>
      </c>
      <c r="AM428" s="26"/>
      <c r="AN428" s="26"/>
      <c r="AO428" s="26"/>
      <c r="AP428" s="26"/>
      <c r="AQ428" s="26"/>
      <c r="AR428" s="26"/>
      <c r="AS428" s="26"/>
      <c r="AT428" s="26"/>
      <c r="AU428" s="26"/>
      <c r="AV428" s="26"/>
      <c r="AW428" s="26"/>
      <c r="AX428" s="26"/>
      <c r="AY428" s="26"/>
      <c r="AZ428" s="26"/>
      <c r="BA428" s="26"/>
      <c r="BB428" s="26"/>
      <c r="BC428" s="26"/>
      <c r="BD428" s="26"/>
      <c r="BE428" s="26"/>
      <c r="BF428" s="26"/>
      <c r="BG428" s="26"/>
      <c r="BH428" s="26"/>
      <c r="BI428" s="26"/>
      <c r="BJ428" s="26"/>
      <c r="BK428" s="26"/>
      <c r="BL428" s="26"/>
      <c r="BM428" s="26"/>
      <c r="BN428" s="26"/>
      <c r="BO428" s="26"/>
      <c r="BP428" s="26"/>
      <c r="BQ428" s="26"/>
      <c r="BR428" s="26"/>
      <c r="BS428" s="26"/>
      <c r="BT428" s="26"/>
      <c r="BU428" s="26"/>
      <c r="BV428" s="26"/>
      <c r="BW428" s="26"/>
      <c r="BX428" s="26"/>
      <c r="BY428" s="26"/>
      <c r="BZ428" s="26"/>
      <c r="CA428" s="26"/>
      <c r="CB428" s="26"/>
      <c r="CC428" s="26"/>
      <c r="CD428" s="26"/>
      <c r="CE428" s="26"/>
      <c r="CF428" s="26"/>
      <c r="CG428" s="26"/>
      <c r="CH428" s="26"/>
      <c r="CI428" s="26"/>
      <c r="CJ428" s="26"/>
      <c r="CK428" s="26"/>
      <c r="CL428" s="26"/>
      <c r="CM428" s="26"/>
    </row>
    <row r="429" spans="1:91">
      <c r="A429" s="26"/>
      <c r="B429" s="26"/>
      <c r="C429" s="52"/>
      <c r="D429" s="53"/>
      <c r="E429" s="53"/>
      <c r="F429" s="53"/>
      <c r="G429" s="53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54" t="str">
        <f>$C400</f>
        <v>Intra/Class A</v>
      </c>
      <c r="AF429" s="55">
        <f>$G400 * 100</f>
        <v>0</v>
      </c>
      <c r="AG429" s="55">
        <f>$K400 * 100</f>
        <v>0</v>
      </c>
      <c r="AH429" s="56">
        <f>$M400 *100</f>
        <v>0</v>
      </c>
      <c r="AI429" s="26"/>
      <c r="AJ429" s="54" t="str">
        <f>$C400</f>
        <v>Intra/Class A</v>
      </c>
      <c r="AK429" s="55">
        <f>$Q400 * 100</f>
        <v>0</v>
      </c>
      <c r="AL429" s="56">
        <f>$S400 * 100</f>
        <v>0</v>
      </c>
      <c r="AM429" s="26"/>
      <c r="AN429" s="26"/>
      <c r="AO429" s="26"/>
      <c r="AP429" s="26"/>
      <c r="AQ429" s="26"/>
      <c r="AR429" s="26"/>
      <c r="AS429" s="26"/>
      <c r="AT429" s="26"/>
      <c r="AU429" s="26"/>
      <c r="AV429" s="26"/>
      <c r="AW429" s="26"/>
      <c r="AX429" s="26"/>
      <c r="AY429" s="26"/>
      <c r="AZ429" s="26"/>
      <c r="BA429" s="26"/>
      <c r="BB429" s="26"/>
      <c r="BC429" s="26"/>
      <c r="BD429" s="26"/>
      <c r="BE429" s="26"/>
      <c r="BF429" s="26"/>
      <c r="BG429" s="26"/>
      <c r="BH429" s="26"/>
      <c r="BI429" s="26"/>
      <c r="BJ429" s="26"/>
      <c r="BK429" s="26"/>
      <c r="BL429" s="26"/>
      <c r="BM429" s="26"/>
      <c r="BN429" s="26"/>
      <c r="BO429" s="26"/>
      <c r="BP429" s="26"/>
      <c r="BQ429" s="26"/>
      <c r="BR429" s="26"/>
      <c r="BS429" s="26"/>
      <c r="BT429" s="26"/>
      <c r="BU429" s="26"/>
      <c r="BV429" s="26"/>
      <c r="BW429" s="26"/>
      <c r="BX429" s="26"/>
      <c r="BY429" s="26"/>
      <c r="BZ429" s="26"/>
      <c r="CA429" s="26"/>
      <c r="CB429" s="26"/>
      <c r="CC429" s="26"/>
      <c r="CD429" s="26"/>
      <c r="CE429" s="26"/>
      <c r="CF429" s="26"/>
      <c r="CG429" s="26"/>
      <c r="CH429" s="26"/>
      <c r="CI429" s="26"/>
      <c r="CJ429" s="26"/>
      <c r="CK429" s="26"/>
      <c r="CL429" s="26"/>
      <c r="CM429" s="26"/>
    </row>
    <row r="430" spans="1:91">
      <c r="A430" s="26"/>
      <c r="B430" s="26"/>
      <c r="C430" s="52"/>
      <c r="D430" s="53"/>
      <c r="E430" s="53"/>
      <c r="F430" s="53"/>
      <c r="G430" s="53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57" t="str">
        <f>$C401</f>
        <v>Intra/Class B</v>
      </c>
      <c r="AF430" s="58">
        <f>$G401 * 100</f>
        <v>0</v>
      </c>
      <c r="AG430" s="58">
        <f>$K401 * 100</f>
        <v>0</v>
      </c>
      <c r="AH430" s="59">
        <f>$M401 *100</f>
        <v>0</v>
      </c>
      <c r="AI430" s="26"/>
      <c r="AJ430" s="57" t="str">
        <f>$C401</f>
        <v>Intra/Class B</v>
      </c>
      <c r="AK430" s="55">
        <f>$Q401 * 100</f>
        <v>0</v>
      </c>
      <c r="AL430" s="56">
        <f>$S401 * 100</f>
        <v>0</v>
      </c>
      <c r="AM430" s="26"/>
      <c r="AN430" s="26"/>
      <c r="AO430" s="26"/>
      <c r="AP430" s="26"/>
      <c r="AQ430" s="26"/>
      <c r="AR430" s="26"/>
      <c r="AS430" s="26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  <c r="BE430" s="26"/>
      <c r="BF430" s="26"/>
      <c r="BG430" s="26"/>
      <c r="BH430" s="26"/>
      <c r="BI430" s="26"/>
      <c r="BJ430" s="26"/>
      <c r="BK430" s="26"/>
      <c r="BL430" s="26"/>
      <c r="BM430" s="26"/>
      <c r="BN430" s="26"/>
      <c r="BO430" s="26"/>
      <c r="BP430" s="26"/>
      <c r="BQ430" s="26"/>
      <c r="BR430" s="26"/>
      <c r="BS430" s="26"/>
      <c r="BT430" s="26"/>
      <c r="BU430" s="26"/>
      <c r="BV430" s="26"/>
      <c r="BW430" s="26"/>
      <c r="BX430" s="26"/>
      <c r="BY430" s="26"/>
      <c r="BZ430" s="26"/>
      <c r="CA430" s="26"/>
      <c r="CB430" s="26"/>
      <c r="CC430" s="26"/>
      <c r="CD430" s="26"/>
      <c r="CE430" s="26"/>
      <c r="CF430" s="26"/>
      <c r="CG430" s="26"/>
      <c r="CH430" s="26"/>
      <c r="CI430" s="26"/>
      <c r="CJ430" s="26"/>
      <c r="CK430" s="26"/>
      <c r="CL430" s="26"/>
      <c r="CM430" s="26"/>
    </row>
    <row r="431" spans="1:91">
      <c r="A431" s="26"/>
      <c r="B431" s="26"/>
      <c r="C431" s="52"/>
      <c r="D431" s="53"/>
      <c r="E431" s="53"/>
      <c r="F431" s="53"/>
      <c r="G431" s="53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57" t="str">
        <f>$C402</f>
        <v>Intra/Class C</v>
      </c>
      <c r="AF431" s="58">
        <f>$G402 * 100</f>
        <v>0</v>
      </c>
      <c r="AG431" s="58">
        <f>$K402 * 100</f>
        <v>0</v>
      </c>
      <c r="AH431" s="59">
        <f>$M402 *100</f>
        <v>0</v>
      </c>
      <c r="AI431" s="26"/>
      <c r="AJ431" s="57" t="str">
        <f>$C402</f>
        <v>Intra/Class C</v>
      </c>
      <c r="AK431" s="55">
        <f>$Q402 * 100</f>
        <v>0</v>
      </c>
      <c r="AL431" s="56">
        <f>$S402 * 100</f>
        <v>0</v>
      </c>
      <c r="AM431" s="26"/>
      <c r="AN431" s="26"/>
      <c r="AO431" s="26"/>
      <c r="AP431" s="26"/>
      <c r="AQ431" s="26"/>
      <c r="AR431" s="26"/>
      <c r="AS431" s="26"/>
      <c r="AT431" s="26"/>
      <c r="AU431" s="26"/>
      <c r="AV431" s="26"/>
      <c r="AW431" s="26"/>
      <c r="AX431" s="26"/>
      <c r="AY431" s="26"/>
      <c r="AZ431" s="26"/>
      <c r="BA431" s="26"/>
      <c r="BB431" s="26"/>
      <c r="BC431" s="26"/>
      <c r="BD431" s="26"/>
      <c r="BE431" s="26"/>
      <c r="BF431" s="26"/>
      <c r="BG431" s="26"/>
      <c r="BH431" s="26"/>
      <c r="BI431" s="26"/>
      <c r="BJ431" s="26"/>
      <c r="BK431" s="26"/>
      <c r="BL431" s="26"/>
      <c r="BM431" s="26"/>
      <c r="BN431" s="26"/>
      <c r="BO431" s="26"/>
      <c r="BP431" s="26"/>
      <c r="BQ431" s="26"/>
      <c r="BR431" s="26"/>
      <c r="BS431" s="26"/>
      <c r="BT431" s="26"/>
      <c r="BU431" s="26"/>
      <c r="BV431" s="26"/>
      <c r="BW431" s="26"/>
      <c r="BX431" s="26"/>
      <c r="BY431" s="26"/>
      <c r="BZ431" s="26"/>
      <c r="CA431" s="26"/>
      <c r="CB431" s="26"/>
      <c r="CC431" s="26"/>
      <c r="CD431" s="26"/>
      <c r="CE431" s="26"/>
      <c r="CF431" s="26"/>
      <c r="CG431" s="26"/>
      <c r="CH431" s="26"/>
      <c r="CI431" s="26"/>
      <c r="CJ431" s="26"/>
      <c r="CK431" s="26"/>
      <c r="CL431" s="26"/>
      <c r="CM431" s="26"/>
    </row>
    <row r="432" spans="1:91">
      <c r="A432" s="26"/>
      <c r="B432" s="26"/>
      <c r="C432" s="52"/>
      <c r="D432" s="53"/>
      <c r="E432" s="53"/>
      <c r="F432" s="53"/>
      <c r="G432" s="53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57" t="str">
        <f>$C403</f>
        <v>Intra/Class D</v>
      </c>
      <c r="AF432" s="58">
        <f>$G403 * 100</f>
        <v>0</v>
      </c>
      <c r="AG432" s="58">
        <f>$K403 * 100</f>
        <v>0</v>
      </c>
      <c r="AH432" s="59">
        <f>$M403 *100</f>
        <v>0</v>
      </c>
      <c r="AI432" s="26"/>
      <c r="AJ432" s="57" t="str">
        <f>$C403</f>
        <v>Intra/Class D</v>
      </c>
      <c r="AK432" s="55">
        <f>$Q403 * 100</f>
        <v>0</v>
      </c>
      <c r="AL432" s="56">
        <f>$S403 * 100</f>
        <v>0</v>
      </c>
      <c r="AM432" s="26"/>
      <c r="AN432" s="26"/>
      <c r="AO432" s="26"/>
      <c r="AP432" s="26"/>
      <c r="AQ432" s="26"/>
      <c r="AR432" s="26"/>
      <c r="AS432" s="26"/>
      <c r="AT432" s="26"/>
      <c r="AU432" s="26"/>
      <c r="AV432" s="26"/>
      <c r="AW432" s="26"/>
      <c r="AX432" s="26"/>
      <c r="AY432" s="26"/>
      <c r="AZ432" s="26"/>
      <c r="BA432" s="26"/>
      <c r="BB432" s="26"/>
      <c r="BC432" s="26"/>
      <c r="BD432" s="26"/>
      <c r="BE432" s="26"/>
      <c r="BF432" s="26"/>
      <c r="BG432" s="26"/>
      <c r="BH432" s="26"/>
      <c r="BI432" s="26"/>
      <c r="BJ432" s="26"/>
      <c r="BK432" s="26"/>
      <c r="BL432" s="26"/>
      <c r="BM432" s="26"/>
      <c r="BN432" s="26"/>
      <c r="BO432" s="26"/>
      <c r="BP432" s="26"/>
      <c r="BQ432" s="26"/>
      <c r="BR432" s="26"/>
      <c r="BS432" s="26"/>
      <c r="BT432" s="26"/>
      <c r="BU432" s="26"/>
      <c r="BV432" s="26"/>
      <c r="BW432" s="26"/>
      <c r="BX432" s="26"/>
      <c r="BY432" s="26"/>
      <c r="BZ432" s="26"/>
      <c r="CA432" s="26"/>
      <c r="CB432" s="26"/>
      <c r="CC432" s="26"/>
      <c r="CD432" s="26"/>
      <c r="CE432" s="26"/>
      <c r="CF432" s="26"/>
      <c r="CG432" s="26"/>
      <c r="CH432" s="26"/>
      <c r="CI432" s="26"/>
      <c r="CJ432" s="26"/>
      <c r="CK432" s="26"/>
      <c r="CL432" s="26"/>
      <c r="CM432" s="26"/>
    </row>
    <row r="433" spans="1:91">
      <c r="A433" s="26"/>
      <c r="B433" s="26"/>
      <c r="C433" s="52"/>
      <c r="D433" s="53"/>
      <c r="E433" s="53"/>
      <c r="F433" s="53"/>
      <c r="G433" s="53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60" t="str">
        <f>$C404</f>
        <v>Intra/Class E</v>
      </c>
      <c r="AF433" s="61">
        <f>$G404 * 100</f>
        <v>0</v>
      </c>
      <c r="AG433" s="61">
        <f>$K404 * 100</f>
        <v>0</v>
      </c>
      <c r="AH433" s="62">
        <f>$M404 *100</f>
        <v>0</v>
      </c>
      <c r="AI433" s="26"/>
      <c r="AJ433" s="60" t="str">
        <f>$C404</f>
        <v>Intra/Class E</v>
      </c>
      <c r="AK433" s="55">
        <f>$Q404 * 100</f>
        <v>0</v>
      </c>
      <c r="AL433" s="56">
        <f>$S404 * 100</f>
        <v>0</v>
      </c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26"/>
      <c r="BJ433" s="26"/>
      <c r="BK433" s="26"/>
      <c r="BL433" s="26"/>
      <c r="BM433" s="26"/>
      <c r="BN433" s="26"/>
      <c r="BO433" s="26"/>
      <c r="BP433" s="26"/>
      <c r="BQ433" s="26"/>
      <c r="BR433" s="26"/>
      <c r="BS433" s="26"/>
      <c r="BT433" s="26"/>
      <c r="BU433" s="26"/>
      <c r="BV433" s="26"/>
      <c r="BW433" s="26"/>
      <c r="BX433" s="26"/>
      <c r="BY433" s="26"/>
      <c r="BZ433" s="26"/>
      <c r="CA433" s="26"/>
      <c r="CB433" s="26"/>
      <c r="CC433" s="26"/>
      <c r="CD433" s="26"/>
      <c r="CE433" s="26"/>
      <c r="CF433" s="26"/>
      <c r="CG433" s="26"/>
      <c r="CH433" s="26"/>
      <c r="CI433" s="26"/>
      <c r="CJ433" s="26"/>
      <c r="CK433" s="26"/>
      <c r="CL433" s="26"/>
      <c r="CM433" s="26"/>
    </row>
    <row r="434" spans="1:91">
      <c r="A434" s="26"/>
      <c r="B434" s="26"/>
      <c r="C434" s="52"/>
      <c r="D434" s="53"/>
      <c r="E434" s="53"/>
      <c r="F434" s="53"/>
      <c r="G434" s="53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54" t="str">
        <f t="shared" ref="AE434:AE437" si="80">$C406</f>
        <v>Random Access/Class A</v>
      </c>
      <c r="AF434" s="55">
        <f t="shared" ref="AF434:AF437" si="81">$G406 * 100</f>
        <v>0</v>
      </c>
      <c r="AG434" s="55">
        <f t="shared" ref="AG434:AG437" si="82">$K406 * 100</f>
        <v>0</v>
      </c>
      <c r="AH434" s="56">
        <f t="shared" ref="AH434:AH437" si="83">$M406 *100</f>
        <v>0</v>
      </c>
      <c r="AI434" s="26"/>
      <c r="AJ434" s="54" t="str">
        <f t="shared" ref="AJ434:AJ437" si="84">$C406</f>
        <v>Random Access/Class A</v>
      </c>
      <c r="AK434" s="55">
        <f t="shared" ref="AK434:AK437" si="85">$Q406 * 100</f>
        <v>0</v>
      </c>
      <c r="AL434" s="56">
        <f t="shared" ref="AL434:AL437" si="86">$S406 * 100</f>
        <v>0</v>
      </c>
      <c r="AM434" s="26"/>
      <c r="AN434" s="26"/>
      <c r="AO434" s="26"/>
      <c r="AP434" s="26"/>
      <c r="AQ434" s="26"/>
      <c r="AR434" s="26"/>
      <c r="AS434" s="26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  <c r="BE434" s="26"/>
      <c r="BF434" s="26"/>
      <c r="BG434" s="26"/>
      <c r="BH434" s="26"/>
      <c r="BI434" s="26"/>
      <c r="BJ434" s="26"/>
      <c r="BK434" s="26"/>
      <c r="BL434" s="26"/>
      <c r="BM434" s="26"/>
      <c r="BN434" s="26"/>
      <c r="BO434" s="26"/>
      <c r="BP434" s="26"/>
      <c r="BQ434" s="26"/>
      <c r="BR434" s="26"/>
      <c r="BS434" s="26"/>
      <c r="BT434" s="26"/>
      <c r="BU434" s="26"/>
      <c r="BV434" s="26"/>
      <c r="BW434" s="26"/>
      <c r="BX434" s="26"/>
      <c r="BY434" s="26"/>
      <c r="BZ434" s="26"/>
      <c r="CA434" s="26"/>
      <c r="CB434" s="26"/>
      <c r="CC434" s="26"/>
      <c r="CD434" s="26"/>
      <c r="CE434" s="26"/>
      <c r="CF434" s="26"/>
      <c r="CG434" s="26"/>
      <c r="CH434" s="26"/>
      <c r="CI434" s="26"/>
      <c r="CJ434" s="26"/>
      <c r="CK434" s="26"/>
      <c r="CL434" s="26"/>
      <c r="CM434" s="26"/>
    </row>
    <row r="435" spans="1:91">
      <c r="A435" s="26"/>
      <c r="B435" s="26"/>
      <c r="C435" s="52"/>
      <c r="D435" s="53"/>
      <c r="E435" s="53"/>
      <c r="F435" s="53"/>
      <c r="G435" s="53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57" t="str">
        <f t="shared" si="80"/>
        <v>Random Access/Class B</v>
      </c>
      <c r="AF435" s="58">
        <f t="shared" si="81"/>
        <v>0</v>
      </c>
      <c r="AG435" s="58">
        <f t="shared" si="82"/>
        <v>0</v>
      </c>
      <c r="AH435" s="59">
        <f t="shared" si="83"/>
        <v>0</v>
      </c>
      <c r="AI435" s="26"/>
      <c r="AJ435" s="57" t="str">
        <f t="shared" si="84"/>
        <v>Random Access/Class B</v>
      </c>
      <c r="AK435" s="55">
        <f t="shared" si="85"/>
        <v>0</v>
      </c>
      <c r="AL435" s="56">
        <f t="shared" si="86"/>
        <v>0</v>
      </c>
      <c r="AM435" s="26"/>
      <c r="AN435" s="26"/>
      <c r="AO435" s="26"/>
      <c r="AP435" s="26"/>
      <c r="AQ435" s="26"/>
      <c r="AR435" s="26"/>
      <c r="AS435" s="26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  <c r="BE435" s="26"/>
      <c r="BF435" s="26"/>
      <c r="BG435" s="26"/>
      <c r="BH435" s="26"/>
      <c r="BI435" s="26"/>
      <c r="BJ435" s="26"/>
      <c r="BK435" s="26"/>
      <c r="BL435" s="26"/>
      <c r="BM435" s="26"/>
      <c r="BN435" s="26"/>
      <c r="BO435" s="26"/>
      <c r="BP435" s="26"/>
      <c r="BQ435" s="26"/>
      <c r="BR435" s="26"/>
      <c r="BS435" s="26"/>
      <c r="BT435" s="26"/>
      <c r="BU435" s="26"/>
      <c r="BV435" s="26"/>
      <c r="BW435" s="26"/>
      <c r="BX435" s="26"/>
      <c r="BY435" s="26"/>
      <c r="BZ435" s="26"/>
      <c r="CA435" s="26"/>
      <c r="CB435" s="26"/>
      <c r="CC435" s="26"/>
      <c r="CD435" s="26"/>
      <c r="CE435" s="26"/>
      <c r="CF435" s="26"/>
      <c r="CG435" s="26"/>
      <c r="CH435" s="26"/>
      <c r="CI435" s="26"/>
      <c r="CJ435" s="26"/>
      <c r="CK435" s="26"/>
      <c r="CL435" s="26"/>
      <c r="CM435" s="26"/>
    </row>
    <row r="436" spans="1:91">
      <c r="A436" s="26"/>
      <c r="B436" s="26"/>
      <c r="C436" s="52"/>
      <c r="D436" s="53"/>
      <c r="E436" s="53"/>
      <c r="F436" s="53"/>
      <c r="G436" s="53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57" t="str">
        <f t="shared" si="80"/>
        <v>Random Access/Class C</v>
      </c>
      <c r="AF436" s="58">
        <f t="shared" si="81"/>
        <v>0</v>
      </c>
      <c r="AG436" s="58">
        <f t="shared" si="82"/>
        <v>0</v>
      </c>
      <c r="AH436" s="59">
        <f t="shared" si="83"/>
        <v>0</v>
      </c>
      <c r="AI436" s="26"/>
      <c r="AJ436" s="57" t="str">
        <f t="shared" si="84"/>
        <v>Random Access/Class C</v>
      </c>
      <c r="AK436" s="55">
        <f t="shared" si="85"/>
        <v>0</v>
      </c>
      <c r="AL436" s="56">
        <f t="shared" si="86"/>
        <v>0</v>
      </c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26"/>
      <c r="BK436" s="26"/>
      <c r="BL436" s="26"/>
      <c r="BM436" s="26"/>
      <c r="BN436" s="26"/>
      <c r="BO436" s="26"/>
      <c r="BP436" s="26"/>
      <c r="BQ436" s="26"/>
      <c r="BR436" s="26"/>
      <c r="BS436" s="26"/>
      <c r="BT436" s="26"/>
      <c r="BU436" s="26"/>
      <c r="BV436" s="26"/>
      <c r="BW436" s="26"/>
      <c r="BX436" s="26"/>
      <c r="BY436" s="26"/>
      <c r="BZ436" s="26"/>
      <c r="CA436" s="26"/>
      <c r="CB436" s="26"/>
      <c r="CC436" s="26"/>
      <c r="CD436" s="26"/>
      <c r="CE436" s="26"/>
      <c r="CF436" s="26"/>
      <c r="CG436" s="26"/>
      <c r="CH436" s="26"/>
      <c r="CI436" s="26"/>
      <c r="CJ436" s="26"/>
      <c r="CK436" s="26"/>
      <c r="CL436" s="26"/>
      <c r="CM436" s="26"/>
    </row>
    <row r="437" spans="1:91">
      <c r="A437" s="26"/>
      <c r="B437" s="26"/>
      <c r="C437" s="52"/>
      <c r="D437" s="53"/>
      <c r="E437" s="53"/>
      <c r="F437" s="53"/>
      <c r="G437" s="53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60" t="str">
        <f t="shared" si="80"/>
        <v>Random Access/Class D</v>
      </c>
      <c r="AF437" s="61">
        <f t="shared" si="81"/>
        <v>0</v>
      </c>
      <c r="AG437" s="61">
        <f t="shared" si="82"/>
        <v>0</v>
      </c>
      <c r="AH437" s="62">
        <f t="shared" si="83"/>
        <v>0</v>
      </c>
      <c r="AI437" s="26"/>
      <c r="AJ437" s="60" t="str">
        <f t="shared" si="84"/>
        <v>Random Access/Class D</v>
      </c>
      <c r="AK437" s="55">
        <f t="shared" si="85"/>
        <v>0</v>
      </c>
      <c r="AL437" s="56">
        <f t="shared" si="86"/>
        <v>0</v>
      </c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6"/>
      <c r="BI437" s="26"/>
      <c r="BJ437" s="26"/>
      <c r="BK437" s="26"/>
      <c r="BL437" s="26"/>
      <c r="BM437" s="26"/>
      <c r="BN437" s="26"/>
      <c r="BO437" s="26"/>
      <c r="BP437" s="26"/>
      <c r="BQ437" s="26"/>
      <c r="BR437" s="26"/>
      <c r="BS437" s="26"/>
      <c r="BT437" s="26"/>
      <c r="BU437" s="26"/>
      <c r="BV437" s="26"/>
      <c r="BW437" s="26"/>
      <c r="BX437" s="26"/>
      <c r="BY437" s="26"/>
      <c r="BZ437" s="26"/>
      <c r="CA437" s="26"/>
      <c r="CB437" s="26"/>
      <c r="CC437" s="26"/>
      <c r="CD437" s="26"/>
      <c r="CE437" s="26"/>
      <c r="CF437" s="26"/>
      <c r="CG437" s="26"/>
      <c r="CH437" s="26"/>
      <c r="CI437" s="26"/>
      <c r="CJ437" s="26"/>
      <c r="CK437" s="26"/>
      <c r="CL437" s="26"/>
      <c r="CM437" s="26"/>
    </row>
    <row r="438" spans="1:91">
      <c r="A438" s="26"/>
      <c r="B438" s="26"/>
      <c r="C438" s="52"/>
      <c r="D438" s="53"/>
      <c r="E438" s="53"/>
      <c r="F438" s="53"/>
      <c r="G438" s="53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54" t="str">
        <f>$C413</f>
        <v>Low Delay B/Class B</v>
      </c>
      <c r="AF438" s="55">
        <f>$G413 * 100</f>
        <v>0</v>
      </c>
      <c r="AG438" s="55">
        <f>$K413 * 100</f>
        <v>0</v>
      </c>
      <c r="AH438" s="56">
        <f>$M413 *100</f>
        <v>0</v>
      </c>
      <c r="AI438" s="26"/>
      <c r="AJ438" s="54" t="str">
        <f>$C413</f>
        <v>Low Delay B/Class B</v>
      </c>
      <c r="AK438" s="55">
        <f>$Q413 * 100</f>
        <v>0</v>
      </c>
      <c r="AL438" s="56">
        <f>$S413 * 100</f>
        <v>0</v>
      </c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6"/>
      <c r="BI438" s="26"/>
      <c r="BJ438" s="26"/>
      <c r="BK438" s="26"/>
      <c r="BL438" s="26"/>
      <c r="BM438" s="26"/>
      <c r="BN438" s="26"/>
      <c r="BO438" s="26"/>
      <c r="BP438" s="26"/>
      <c r="BQ438" s="26"/>
      <c r="BR438" s="26"/>
      <c r="BS438" s="26"/>
      <c r="BT438" s="26"/>
      <c r="BU438" s="26"/>
      <c r="BV438" s="26"/>
      <c r="BW438" s="26"/>
      <c r="BX438" s="26"/>
      <c r="BY438" s="26"/>
      <c r="BZ438" s="26"/>
      <c r="CA438" s="26"/>
      <c r="CB438" s="26"/>
      <c r="CC438" s="26"/>
      <c r="CD438" s="26"/>
      <c r="CE438" s="26"/>
      <c r="CF438" s="26"/>
      <c r="CG438" s="26"/>
      <c r="CH438" s="26"/>
      <c r="CI438" s="26"/>
      <c r="CJ438" s="26"/>
      <c r="CK438" s="26"/>
      <c r="CL438" s="26"/>
      <c r="CM438" s="26"/>
    </row>
    <row r="439" spans="1:91">
      <c r="A439" s="26"/>
      <c r="B439" s="26"/>
      <c r="C439" s="52"/>
      <c r="D439" s="53"/>
      <c r="E439" s="53"/>
      <c r="F439" s="53"/>
      <c r="G439" s="53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57" t="str">
        <f>$C414</f>
        <v>Low Delay B/Class C</v>
      </c>
      <c r="AF439" s="58">
        <f>$G414 * 100</f>
        <v>0</v>
      </c>
      <c r="AG439" s="58">
        <f>$K414 * 100</f>
        <v>0</v>
      </c>
      <c r="AH439" s="59">
        <f>$M414 *100</f>
        <v>0</v>
      </c>
      <c r="AI439" s="26"/>
      <c r="AJ439" s="57" t="str">
        <f>$C414</f>
        <v>Low Delay B/Class C</v>
      </c>
      <c r="AK439" s="55">
        <f>$Q414 * 100</f>
        <v>0</v>
      </c>
      <c r="AL439" s="56">
        <f>$S414 * 100</f>
        <v>0</v>
      </c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26"/>
      <c r="BK439" s="26"/>
      <c r="BL439" s="26"/>
      <c r="BM439" s="26"/>
      <c r="BN439" s="26"/>
      <c r="BO439" s="26"/>
      <c r="BP439" s="26"/>
      <c r="BQ439" s="26"/>
      <c r="BR439" s="26"/>
      <c r="BS439" s="26"/>
      <c r="BT439" s="26"/>
      <c r="BU439" s="26"/>
      <c r="BV439" s="26"/>
      <c r="BW439" s="26"/>
      <c r="BX439" s="26"/>
      <c r="BY439" s="26"/>
      <c r="BZ439" s="26"/>
      <c r="CA439" s="26"/>
      <c r="CB439" s="26"/>
      <c r="CC439" s="26"/>
      <c r="CD439" s="26"/>
      <c r="CE439" s="26"/>
      <c r="CF439" s="26"/>
      <c r="CG439" s="26"/>
      <c r="CH439" s="26"/>
      <c r="CI439" s="26"/>
      <c r="CJ439" s="26"/>
      <c r="CK439" s="26"/>
      <c r="CL439" s="26"/>
      <c r="CM439" s="26"/>
    </row>
    <row r="440" spans="1:91">
      <c r="A440" s="26"/>
      <c r="B440" s="26"/>
      <c r="C440" s="52"/>
      <c r="D440" s="53"/>
      <c r="E440" s="53"/>
      <c r="F440" s="53"/>
      <c r="G440" s="53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57" t="str">
        <f>$C415</f>
        <v>Low Delay B/Class D</v>
      </c>
      <c r="AF440" s="58">
        <f>$G415 * 100</f>
        <v>0</v>
      </c>
      <c r="AG440" s="58">
        <f>$K415 * 100</f>
        <v>0</v>
      </c>
      <c r="AH440" s="59">
        <f>$M415 *100</f>
        <v>0</v>
      </c>
      <c r="AI440" s="26"/>
      <c r="AJ440" s="57" t="str">
        <f>$C415</f>
        <v>Low Delay B/Class D</v>
      </c>
      <c r="AK440" s="55">
        <f>$Q415 * 100</f>
        <v>0</v>
      </c>
      <c r="AL440" s="56">
        <f>$S415 * 100</f>
        <v>0</v>
      </c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26"/>
      <c r="BJ440" s="26"/>
      <c r="BK440" s="26"/>
      <c r="BL440" s="26"/>
      <c r="BM440" s="26"/>
      <c r="BN440" s="26"/>
      <c r="BO440" s="26"/>
      <c r="BP440" s="26"/>
      <c r="BQ440" s="26"/>
      <c r="BR440" s="26"/>
      <c r="BS440" s="26"/>
      <c r="BT440" s="26"/>
      <c r="BU440" s="26"/>
      <c r="BV440" s="26"/>
      <c r="BW440" s="26"/>
      <c r="BX440" s="26"/>
      <c r="BY440" s="26"/>
      <c r="BZ440" s="26"/>
      <c r="CA440" s="26"/>
      <c r="CB440" s="26"/>
      <c r="CC440" s="26"/>
      <c r="CD440" s="26"/>
      <c r="CE440" s="26"/>
      <c r="CF440" s="26"/>
      <c r="CG440" s="26"/>
      <c r="CH440" s="26"/>
      <c r="CI440" s="26"/>
      <c r="CJ440" s="26"/>
      <c r="CK440" s="26"/>
      <c r="CL440" s="26"/>
      <c r="CM440" s="26"/>
    </row>
    <row r="441" spans="1:91">
      <c r="A441" s="26"/>
      <c r="B441" s="26"/>
      <c r="C441" s="52"/>
      <c r="D441" s="53"/>
      <c r="E441" s="53"/>
      <c r="F441" s="53"/>
      <c r="G441" s="53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60" t="str">
        <f>$C416</f>
        <v>Low Delay B/Class E</v>
      </c>
      <c r="AF441" s="61">
        <f>$G416 * 100</f>
        <v>0</v>
      </c>
      <c r="AG441" s="61">
        <f>$K416 * 100</f>
        <v>0</v>
      </c>
      <c r="AH441" s="62">
        <f>$M416 *100</f>
        <v>0</v>
      </c>
      <c r="AI441" s="26"/>
      <c r="AJ441" s="60" t="str">
        <f>$C416</f>
        <v>Low Delay B/Class E</v>
      </c>
      <c r="AK441" s="55">
        <f>$Q416 * 100</f>
        <v>0</v>
      </c>
      <c r="AL441" s="56">
        <f>$S416 * 100</f>
        <v>0</v>
      </c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6"/>
      <c r="BI441" s="26"/>
      <c r="BJ441" s="26"/>
      <c r="BK441" s="26"/>
      <c r="BL441" s="26"/>
      <c r="BM441" s="26"/>
      <c r="BN441" s="26"/>
      <c r="BO441" s="26"/>
      <c r="BP441" s="26"/>
      <c r="BQ441" s="26"/>
      <c r="BR441" s="26"/>
      <c r="BS441" s="26"/>
      <c r="BT441" s="26"/>
      <c r="BU441" s="26"/>
      <c r="BV441" s="26"/>
      <c r="BW441" s="26"/>
      <c r="BX441" s="26"/>
      <c r="BY441" s="26"/>
      <c r="BZ441" s="26"/>
      <c r="CA441" s="26"/>
      <c r="CB441" s="26"/>
      <c r="CC441" s="26"/>
      <c r="CD441" s="26"/>
      <c r="CE441" s="26"/>
      <c r="CF441" s="26"/>
      <c r="CG441" s="26"/>
      <c r="CH441" s="26"/>
      <c r="CI441" s="26"/>
      <c r="CJ441" s="26"/>
      <c r="CK441" s="26"/>
      <c r="CL441" s="26"/>
      <c r="CM441" s="26"/>
    </row>
    <row r="442" spans="1:91">
      <c r="A442" s="26"/>
      <c r="B442" s="26"/>
      <c r="C442" s="52"/>
      <c r="D442" s="53"/>
      <c r="E442" s="53"/>
      <c r="F442" s="53"/>
      <c r="G442" s="53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63" t="s">
        <v>454</v>
      </c>
      <c r="AF442" s="64">
        <f>$G395 * 100</f>
        <v>0</v>
      </c>
      <c r="AG442" s="64">
        <f>$K395 *100</f>
        <v>0</v>
      </c>
      <c r="AH442" s="65">
        <f>$M395 * 100</f>
        <v>0</v>
      </c>
      <c r="AI442" s="26"/>
      <c r="AJ442" s="63" t="s">
        <v>454</v>
      </c>
      <c r="AK442" s="64">
        <f>$Q395 * 100</f>
        <v>0</v>
      </c>
      <c r="AL442" s="65">
        <f>$S395 *100</f>
        <v>0</v>
      </c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6"/>
      <c r="BI442" s="26"/>
      <c r="BJ442" s="26"/>
      <c r="BK442" s="26"/>
      <c r="BL442" s="26"/>
      <c r="BM442" s="26"/>
      <c r="BN442" s="26"/>
      <c r="BO442" s="26"/>
      <c r="BP442" s="26"/>
      <c r="BQ442" s="26"/>
      <c r="BR442" s="26"/>
      <c r="BS442" s="26"/>
      <c r="BT442" s="26"/>
      <c r="BU442" s="26"/>
      <c r="BV442" s="26"/>
      <c r="BW442" s="26"/>
      <c r="BX442" s="26"/>
      <c r="BY442" s="26"/>
      <c r="BZ442" s="26"/>
      <c r="CA442" s="26"/>
      <c r="CB442" s="26"/>
      <c r="CC442" s="26"/>
      <c r="CD442" s="26"/>
      <c r="CE442" s="26"/>
      <c r="CF442" s="26"/>
      <c r="CG442" s="26"/>
      <c r="CH442" s="26"/>
      <c r="CI442" s="26"/>
      <c r="CJ442" s="26"/>
      <c r="CK442" s="26"/>
      <c r="CL442" s="26"/>
      <c r="CM442" s="26"/>
    </row>
    <row r="443" spans="1:91">
      <c r="A443" s="26"/>
      <c r="B443" s="26"/>
      <c r="C443" s="52"/>
      <c r="D443" s="53"/>
      <c r="E443" s="53"/>
      <c r="F443" s="53"/>
      <c r="G443" s="53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66" t="s">
        <v>455</v>
      </c>
      <c r="AF443" s="67">
        <f>$G396 * 100</f>
        <v>0</v>
      </c>
      <c r="AG443" s="67">
        <f>$K396 *100</f>
        <v>0</v>
      </c>
      <c r="AH443" s="68">
        <f>$M396 * 100</f>
        <v>0</v>
      </c>
      <c r="AI443" s="26"/>
      <c r="AJ443" s="66" t="s">
        <v>455</v>
      </c>
      <c r="AK443" s="64">
        <f>$Q396 * 100</f>
        <v>0</v>
      </c>
      <c r="AL443" s="65">
        <f>$S396 *100</f>
        <v>0</v>
      </c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6"/>
      <c r="BI443" s="26"/>
      <c r="BJ443" s="26"/>
      <c r="BK443" s="26"/>
      <c r="BL443" s="26"/>
      <c r="BM443" s="26"/>
      <c r="BN443" s="26"/>
      <c r="BO443" s="26"/>
      <c r="BP443" s="26"/>
      <c r="BQ443" s="26"/>
      <c r="BR443" s="26"/>
      <c r="BS443" s="26"/>
      <c r="BT443" s="26"/>
      <c r="BU443" s="26"/>
      <c r="BV443" s="26"/>
      <c r="BW443" s="26"/>
      <c r="BX443" s="26"/>
      <c r="BY443" s="26"/>
      <c r="BZ443" s="26"/>
      <c r="CA443" s="26"/>
      <c r="CB443" s="26"/>
      <c r="CC443" s="26"/>
      <c r="CD443" s="26"/>
      <c r="CE443" s="26"/>
      <c r="CF443" s="26"/>
      <c r="CG443" s="26"/>
      <c r="CH443" s="26"/>
      <c r="CI443" s="26"/>
      <c r="CJ443" s="26"/>
      <c r="CK443" s="26"/>
      <c r="CL443" s="26"/>
      <c r="CM443" s="26"/>
    </row>
    <row r="444" spans="1:91">
      <c r="A444" s="26"/>
      <c r="B444" s="26"/>
      <c r="C444" s="52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66" t="s">
        <v>456</v>
      </c>
      <c r="AF444" s="67">
        <f>$G397 * 100</f>
        <v>0</v>
      </c>
      <c r="AG444" s="67">
        <f>$K397 *100</f>
        <v>0</v>
      </c>
      <c r="AH444" s="68">
        <f>$M397 * 100</f>
        <v>0</v>
      </c>
      <c r="AI444" s="26"/>
      <c r="AJ444" s="66" t="s">
        <v>456</v>
      </c>
      <c r="AK444" s="64">
        <f>$Q397 * 100</f>
        <v>0</v>
      </c>
      <c r="AL444" s="65">
        <f>$S397 *100</f>
        <v>0</v>
      </c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6"/>
      <c r="BI444" s="26"/>
      <c r="BJ444" s="26"/>
      <c r="BK444" s="26"/>
      <c r="BL444" s="26"/>
      <c r="BM444" s="26"/>
      <c r="BN444" s="26"/>
      <c r="BO444" s="26"/>
      <c r="BP444" s="26"/>
      <c r="BQ444" s="26"/>
      <c r="BR444" s="26"/>
      <c r="BS444" s="26"/>
      <c r="BT444" s="26"/>
      <c r="BU444" s="26"/>
      <c r="BV444" s="26"/>
      <c r="BW444" s="26"/>
      <c r="BX444" s="26"/>
      <c r="BY444" s="26"/>
      <c r="BZ444" s="26"/>
      <c r="CA444" s="26"/>
      <c r="CB444" s="26"/>
      <c r="CC444" s="26"/>
      <c r="CD444" s="26"/>
      <c r="CE444" s="26"/>
      <c r="CF444" s="26"/>
      <c r="CG444" s="26"/>
      <c r="CH444" s="26"/>
      <c r="CI444" s="26"/>
      <c r="CJ444" s="26"/>
      <c r="CK444" s="26"/>
      <c r="CL444" s="26"/>
      <c r="CM444" s="26"/>
    </row>
    <row r="445" spans="1:91" ht="16.5" thickBot="1">
      <c r="A445" s="26"/>
      <c r="B445" s="26"/>
      <c r="C445" s="52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69" t="s">
        <v>457</v>
      </c>
      <c r="AF445" s="70">
        <f>$G394 * 100</f>
        <v>0</v>
      </c>
      <c r="AG445" s="70">
        <f>$K394 *100</f>
        <v>0</v>
      </c>
      <c r="AH445" s="71">
        <f>$M394 * 100</f>
        <v>0</v>
      </c>
      <c r="AI445" s="26"/>
      <c r="AJ445" s="72" t="s">
        <v>457</v>
      </c>
      <c r="AK445" s="73">
        <f>$Q394 * 100</f>
        <v>0</v>
      </c>
      <c r="AL445" s="74">
        <f>$S394 *100</f>
        <v>0</v>
      </c>
      <c r="AM445" s="26"/>
      <c r="AN445" s="26"/>
      <c r="AO445" s="26"/>
      <c r="AP445" s="26"/>
      <c r="AQ445" s="26"/>
      <c r="AR445" s="26"/>
      <c r="AS445" s="26"/>
      <c r="AT445" s="26"/>
      <c r="AU445" s="26"/>
      <c r="AV445" s="26"/>
      <c r="AW445" s="26"/>
      <c r="AX445" s="26"/>
      <c r="AY445" s="26"/>
      <c r="AZ445" s="26"/>
      <c r="BA445" s="26"/>
      <c r="BB445" s="26"/>
      <c r="BC445" s="26"/>
      <c r="BD445" s="26"/>
      <c r="BE445" s="26"/>
      <c r="BF445" s="26"/>
      <c r="BG445" s="26"/>
      <c r="BH445" s="26"/>
      <c r="BI445" s="26"/>
      <c r="BJ445" s="26"/>
      <c r="BK445" s="26"/>
      <c r="BL445" s="26"/>
      <c r="BM445" s="26"/>
      <c r="BN445" s="26"/>
      <c r="BO445" s="26"/>
      <c r="BP445" s="26"/>
      <c r="BQ445" s="26"/>
      <c r="BR445" s="26"/>
      <c r="BS445" s="26"/>
      <c r="BT445" s="26"/>
      <c r="BU445" s="26"/>
      <c r="BV445" s="26"/>
      <c r="BW445" s="26"/>
      <c r="BX445" s="26"/>
      <c r="BY445" s="26"/>
      <c r="BZ445" s="26"/>
      <c r="CA445" s="26"/>
      <c r="CB445" s="26"/>
      <c r="CC445" s="26"/>
      <c r="CD445" s="26"/>
      <c r="CE445" s="26"/>
      <c r="CF445" s="26"/>
      <c r="CG445" s="26"/>
      <c r="CH445" s="26"/>
      <c r="CI445" s="26"/>
      <c r="CJ445" s="26"/>
      <c r="CK445" s="26"/>
      <c r="CL445" s="26"/>
      <c r="CM445" s="26"/>
    </row>
    <row r="446" spans="1:91">
      <c r="A446" s="26"/>
      <c r="B446" s="26"/>
      <c r="C446" s="52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75" t="s">
        <v>288</v>
      </c>
      <c r="AF446" s="76">
        <v>10</v>
      </c>
      <c r="AG446" s="76">
        <v>18</v>
      </c>
      <c r="AH446" s="77">
        <v>14</v>
      </c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6"/>
      <c r="BI446" s="26"/>
      <c r="BJ446" s="26"/>
      <c r="BK446" s="26"/>
      <c r="BL446" s="26"/>
      <c r="BM446" s="26"/>
      <c r="BN446" s="26"/>
      <c r="BO446" s="26"/>
      <c r="BP446" s="26"/>
      <c r="BQ446" s="26"/>
      <c r="BR446" s="26"/>
      <c r="BS446" s="26"/>
      <c r="BT446" s="26"/>
      <c r="BU446" s="26"/>
      <c r="BV446" s="26"/>
      <c r="BW446" s="26"/>
      <c r="BX446" s="26"/>
      <c r="BY446" s="26"/>
      <c r="BZ446" s="26"/>
      <c r="CA446" s="26"/>
      <c r="CB446" s="26"/>
      <c r="CC446" s="26"/>
      <c r="CD446" s="26"/>
      <c r="CE446" s="26"/>
      <c r="CF446" s="26"/>
      <c r="CG446" s="26"/>
      <c r="CH446" s="26"/>
      <c r="CI446" s="26"/>
      <c r="CJ446" s="26"/>
      <c r="CK446" s="26"/>
      <c r="CL446" s="26"/>
      <c r="CM446" s="26"/>
    </row>
    <row r="447" spans="1:91" ht="16.5" thickBot="1">
      <c r="A447" s="26"/>
      <c r="B447" s="26"/>
      <c r="C447" s="52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78" t="s">
        <v>289</v>
      </c>
      <c r="AF447" s="79">
        <f>5/ 31*100</f>
        <v>16.129032258064516</v>
      </c>
      <c r="AG447" s="79">
        <f>9/31*100</f>
        <v>29.032258064516132</v>
      </c>
      <c r="AH447" s="80">
        <f>7/31*100</f>
        <v>22.58064516129032</v>
      </c>
      <c r="AI447" s="26"/>
      <c r="AJ447" s="26"/>
      <c r="AK447" s="26"/>
      <c r="AL447" s="26"/>
      <c r="AM447" s="26"/>
      <c r="AN447" s="26"/>
      <c r="AO447" s="26"/>
      <c r="AP447" s="26"/>
      <c r="AQ447" s="26"/>
      <c r="AR447" s="26"/>
      <c r="AS447" s="26"/>
      <c r="AT447" s="26"/>
      <c r="AU447" s="26"/>
      <c r="AV447" s="26"/>
      <c r="AW447" s="26"/>
      <c r="AX447" s="26"/>
      <c r="AY447" s="26"/>
      <c r="AZ447" s="26"/>
      <c r="BA447" s="26"/>
      <c r="BB447" s="26"/>
      <c r="BC447" s="26"/>
      <c r="BD447" s="26"/>
      <c r="BE447" s="26"/>
      <c r="BF447" s="26"/>
      <c r="BG447" s="26"/>
      <c r="BH447" s="26"/>
      <c r="BI447" s="26"/>
      <c r="BJ447" s="26"/>
      <c r="BK447" s="26"/>
      <c r="BL447" s="26"/>
      <c r="BM447" s="26"/>
      <c r="BN447" s="26"/>
      <c r="BO447" s="26"/>
      <c r="BP447" s="26"/>
      <c r="BQ447" s="26"/>
      <c r="BR447" s="26"/>
      <c r="BS447" s="26"/>
      <c r="BT447" s="26"/>
      <c r="BU447" s="26"/>
      <c r="BV447" s="26"/>
      <c r="BW447" s="26"/>
      <c r="BX447" s="26"/>
      <c r="BY447" s="26"/>
      <c r="BZ447" s="26"/>
      <c r="CA447" s="26"/>
      <c r="CB447" s="26"/>
      <c r="CC447" s="26"/>
      <c r="CD447" s="26"/>
      <c r="CE447" s="26"/>
      <c r="CF447" s="26"/>
      <c r="CG447" s="26"/>
      <c r="CH447" s="26"/>
      <c r="CI447" s="26"/>
      <c r="CJ447" s="26"/>
      <c r="CK447" s="26"/>
      <c r="CL447" s="26"/>
      <c r="CM447" s="26"/>
    </row>
    <row r="448" spans="1:91">
      <c r="A448" s="26"/>
      <c r="B448" s="26"/>
      <c r="C448" s="52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6"/>
      <c r="AS448" s="26"/>
      <c r="AT448" s="26"/>
      <c r="AU448" s="26"/>
      <c r="AV448" s="26"/>
      <c r="AW448" s="26"/>
      <c r="AX448" s="26"/>
      <c r="AY448" s="26"/>
      <c r="AZ448" s="26"/>
      <c r="BA448" s="26"/>
      <c r="BB448" s="26"/>
      <c r="BC448" s="26"/>
      <c r="BD448" s="26"/>
      <c r="BE448" s="26"/>
      <c r="BF448" s="26"/>
      <c r="BG448" s="26"/>
      <c r="BH448" s="26"/>
      <c r="BI448" s="26"/>
      <c r="BJ448" s="26"/>
      <c r="BK448" s="26"/>
      <c r="BL448" s="26"/>
      <c r="BM448" s="26"/>
      <c r="BN448" s="26"/>
      <c r="BO448" s="26"/>
      <c r="BP448" s="26"/>
      <c r="BQ448" s="26"/>
      <c r="BR448" s="26"/>
      <c r="BS448" s="26"/>
      <c r="BT448" s="26"/>
      <c r="BU448" s="26"/>
      <c r="BV448" s="26"/>
      <c r="BW448" s="26"/>
      <c r="BX448" s="26"/>
      <c r="BY448" s="26"/>
      <c r="BZ448" s="26"/>
      <c r="CA448" s="26"/>
      <c r="CB448" s="26"/>
      <c r="CC448" s="26"/>
      <c r="CD448" s="26"/>
      <c r="CE448" s="26"/>
      <c r="CF448" s="26"/>
      <c r="CG448" s="26"/>
      <c r="CH448" s="26"/>
      <c r="CI448" s="26"/>
      <c r="CJ448" s="26"/>
      <c r="CK448" s="26"/>
      <c r="CL448" s="26"/>
      <c r="CM448" s="26"/>
    </row>
    <row r="449" spans="1:91">
      <c r="A449" s="26"/>
      <c r="B449" s="26"/>
      <c r="C449" s="52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  <c r="AP449" s="26"/>
      <c r="AQ449" s="26"/>
      <c r="AR449" s="26"/>
      <c r="AS449" s="26"/>
      <c r="AT449" s="26"/>
      <c r="AU449" s="26"/>
      <c r="AV449" s="26"/>
      <c r="AW449" s="26"/>
      <c r="AX449" s="26"/>
      <c r="AY449" s="26"/>
      <c r="AZ449" s="26"/>
      <c r="BA449" s="26"/>
      <c r="BB449" s="26"/>
      <c r="BC449" s="26"/>
      <c r="BD449" s="26"/>
      <c r="BE449" s="26"/>
      <c r="BF449" s="26"/>
      <c r="BG449" s="26"/>
      <c r="BH449" s="26"/>
      <c r="BI449" s="26"/>
      <c r="BJ449" s="26"/>
      <c r="BK449" s="26"/>
      <c r="BL449" s="26"/>
      <c r="BM449" s="26"/>
      <c r="BN449" s="26"/>
      <c r="BO449" s="26"/>
      <c r="BP449" s="26"/>
      <c r="BQ449" s="26"/>
      <c r="BR449" s="26"/>
      <c r="BS449" s="26"/>
      <c r="BT449" s="26"/>
      <c r="BU449" s="26"/>
      <c r="BV449" s="26"/>
      <c r="BW449" s="26"/>
      <c r="BX449" s="26"/>
      <c r="BY449" s="26"/>
      <c r="BZ449" s="26"/>
      <c r="CA449" s="26"/>
      <c r="CB449" s="26"/>
      <c r="CC449" s="26"/>
      <c r="CD449" s="26"/>
      <c r="CE449" s="26"/>
      <c r="CF449" s="26"/>
      <c r="CG449" s="26"/>
      <c r="CH449" s="26"/>
      <c r="CI449" s="26"/>
      <c r="CJ449" s="26"/>
      <c r="CK449" s="26"/>
      <c r="CL449" s="26"/>
      <c r="CM449" s="26"/>
    </row>
    <row r="450" spans="1:91">
      <c r="A450" s="26"/>
      <c r="B450" s="26"/>
      <c r="C450" s="52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/>
      <c r="AW450" s="26"/>
      <c r="AX450" s="26"/>
      <c r="AY450" s="26"/>
      <c r="AZ450" s="26"/>
      <c r="BA450" s="26"/>
      <c r="BB450" s="26"/>
      <c r="BC450" s="26"/>
      <c r="BD450" s="26"/>
      <c r="BE450" s="26"/>
      <c r="BF450" s="26"/>
      <c r="BG450" s="26"/>
      <c r="BH450" s="26"/>
      <c r="BI450" s="26"/>
      <c r="BJ450" s="26"/>
      <c r="BK450" s="26"/>
      <c r="BL450" s="26"/>
      <c r="BM450" s="26"/>
      <c r="BN450" s="26"/>
      <c r="BO450" s="26"/>
      <c r="BP450" s="26"/>
      <c r="BQ450" s="26"/>
      <c r="BR450" s="26"/>
      <c r="BS450" s="26"/>
      <c r="BT450" s="26"/>
      <c r="BU450" s="26"/>
      <c r="BV450" s="26"/>
      <c r="BW450" s="26"/>
      <c r="BX450" s="26"/>
      <c r="BY450" s="26"/>
      <c r="BZ450" s="26"/>
      <c r="CA450" s="26"/>
      <c r="CB450" s="26"/>
      <c r="CC450" s="26"/>
      <c r="CD450" s="26"/>
      <c r="CE450" s="26"/>
      <c r="CF450" s="26"/>
      <c r="CG450" s="26"/>
      <c r="CH450" s="26"/>
      <c r="CI450" s="26"/>
      <c r="CJ450" s="26"/>
      <c r="CK450" s="26"/>
      <c r="CL450" s="26"/>
      <c r="CM450" s="26"/>
    </row>
    <row r="451" spans="1:91">
      <c r="A451" s="26"/>
      <c r="B451" s="26"/>
      <c r="C451" s="52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  <c r="AG451" s="26"/>
      <c r="AH451" s="26"/>
      <c r="AI451" s="26"/>
      <c r="AJ451" s="26"/>
      <c r="AK451" s="26"/>
      <c r="AL451" s="26"/>
      <c r="AM451" s="26"/>
      <c r="AN451" s="26"/>
      <c r="AO451" s="26"/>
      <c r="AP451" s="26"/>
      <c r="AQ451" s="26"/>
      <c r="AR451" s="26"/>
      <c r="AS451" s="26"/>
      <c r="AT451" s="26"/>
      <c r="AU451" s="26"/>
      <c r="AV451" s="26"/>
      <c r="AW451" s="26"/>
      <c r="AX451" s="26"/>
      <c r="AY451" s="26"/>
      <c r="AZ451" s="26"/>
      <c r="BA451" s="26"/>
      <c r="BB451" s="26"/>
      <c r="BC451" s="26"/>
      <c r="BD451" s="26"/>
      <c r="BE451" s="26"/>
      <c r="BF451" s="26"/>
      <c r="BG451" s="26"/>
      <c r="BH451" s="26"/>
      <c r="BI451" s="26"/>
      <c r="BJ451" s="26"/>
      <c r="BK451" s="26"/>
      <c r="BL451" s="26"/>
      <c r="BM451" s="26"/>
      <c r="BN451" s="26"/>
      <c r="BO451" s="26"/>
      <c r="BP451" s="26"/>
      <c r="BQ451" s="26"/>
      <c r="BR451" s="26"/>
      <c r="BS451" s="26"/>
      <c r="BT451" s="26"/>
      <c r="BU451" s="26"/>
      <c r="BV451" s="26"/>
      <c r="BW451" s="26"/>
      <c r="BX451" s="26"/>
      <c r="BY451" s="26"/>
      <c r="BZ451" s="26"/>
      <c r="CA451" s="26"/>
      <c r="CB451" s="26"/>
      <c r="CC451" s="26"/>
      <c r="CD451" s="26"/>
      <c r="CE451" s="26"/>
      <c r="CF451" s="26"/>
      <c r="CG451" s="26"/>
      <c r="CH451" s="26"/>
      <c r="CI451" s="26"/>
      <c r="CJ451" s="26"/>
      <c r="CK451" s="26"/>
      <c r="CL451" s="26"/>
      <c r="CM451" s="26"/>
    </row>
    <row r="452" spans="1:91">
      <c r="A452" s="26"/>
      <c r="B452" s="26"/>
      <c r="C452" s="52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  <c r="AS452" s="26"/>
      <c r="AT452" s="26"/>
      <c r="AU452" s="26"/>
      <c r="AV452" s="26"/>
      <c r="AW452" s="26"/>
      <c r="AX452" s="26"/>
      <c r="AY452" s="26"/>
      <c r="AZ452" s="26"/>
      <c r="BA452" s="26"/>
      <c r="BB452" s="26"/>
      <c r="BC452" s="26"/>
      <c r="BD452" s="26"/>
      <c r="BE452" s="26"/>
      <c r="BF452" s="26"/>
      <c r="BG452" s="26"/>
      <c r="BH452" s="26"/>
      <c r="BI452" s="26"/>
      <c r="BJ452" s="26"/>
      <c r="BK452" s="26"/>
      <c r="BL452" s="26"/>
      <c r="BM452" s="26"/>
      <c r="BN452" s="26"/>
      <c r="BO452" s="26"/>
      <c r="BP452" s="26"/>
      <c r="BQ452" s="26"/>
      <c r="BR452" s="26"/>
      <c r="BS452" s="26"/>
      <c r="BT452" s="26"/>
      <c r="BU452" s="26"/>
      <c r="BV452" s="26"/>
      <c r="BW452" s="26"/>
      <c r="BX452" s="26"/>
      <c r="BY452" s="26"/>
      <c r="BZ452" s="26"/>
      <c r="CA452" s="26"/>
      <c r="CB452" s="26"/>
      <c r="CC452" s="26"/>
      <c r="CD452" s="26"/>
      <c r="CE452" s="26"/>
      <c r="CF452" s="26"/>
      <c r="CG452" s="26"/>
      <c r="CH452" s="26"/>
      <c r="CI452" s="26"/>
      <c r="CJ452" s="26"/>
      <c r="CK452" s="26"/>
      <c r="CL452" s="26"/>
      <c r="CM452" s="26"/>
    </row>
    <row r="453" spans="1:91">
      <c r="A453" s="26"/>
      <c r="B453" s="26"/>
      <c r="C453" s="52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  <c r="AG453" s="26"/>
      <c r="AH453" s="26"/>
      <c r="AI453" s="26"/>
      <c r="AJ453" s="26"/>
      <c r="AK453" s="26"/>
      <c r="AL453" s="26"/>
      <c r="AM453" s="26"/>
      <c r="AN453" s="26"/>
      <c r="AO453" s="26"/>
      <c r="AP453" s="26"/>
      <c r="AQ453" s="26"/>
      <c r="AR453" s="26"/>
      <c r="AS453" s="26"/>
      <c r="AT453" s="26"/>
      <c r="AU453" s="26"/>
      <c r="AV453" s="26"/>
      <c r="AW453" s="26"/>
      <c r="AX453" s="26"/>
      <c r="AY453" s="26"/>
      <c r="AZ453" s="26"/>
      <c r="BA453" s="26"/>
      <c r="BB453" s="26"/>
      <c r="BC453" s="26"/>
      <c r="BD453" s="26"/>
      <c r="BE453" s="26"/>
      <c r="BF453" s="26"/>
      <c r="BG453" s="26"/>
      <c r="BH453" s="26"/>
      <c r="BI453" s="26"/>
      <c r="BJ453" s="26"/>
      <c r="BK453" s="26"/>
      <c r="BL453" s="26"/>
      <c r="BM453" s="26"/>
      <c r="BN453" s="26"/>
      <c r="BO453" s="26"/>
      <c r="BP453" s="26"/>
      <c r="BQ453" s="26"/>
      <c r="BR453" s="26"/>
      <c r="BS453" s="26"/>
      <c r="BT453" s="26"/>
      <c r="BU453" s="26"/>
      <c r="BV453" s="26"/>
      <c r="BW453" s="26"/>
      <c r="BX453" s="26"/>
      <c r="BY453" s="26"/>
      <c r="BZ453" s="26"/>
      <c r="CA453" s="26"/>
      <c r="CB453" s="26"/>
      <c r="CC453" s="26"/>
      <c r="CD453" s="26"/>
      <c r="CE453" s="26"/>
      <c r="CF453" s="26"/>
      <c r="CG453" s="26"/>
      <c r="CH453" s="26"/>
      <c r="CI453" s="26"/>
      <c r="CJ453" s="26"/>
      <c r="CK453" s="26"/>
      <c r="CL453" s="26"/>
      <c r="CM453" s="26"/>
    </row>
    <row r="454" spans="1:91">
      <c r="A454" s="26"/>
      <c r="B454" s="26"/>
      <c r="C454" s="52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  <c r="BE454" s="26"/>
      <c r="BF454" s="26"/>
      <c r="BG454" s="26"/>
      <c r="BH454" s="26"/>
      <c r="BI454" s="26"/>
      <c r="BJ454" s="26"/>
      <c r="BK454" s="26"/>
      <c r="BL454" s="26"/>
      <c r="BM454" s="26"/>
      <c r="BN454" s="26"/>
      <c r="BO454" s="26"/>
      <c r="BP454" s="26"/>
      <c r="BQ454" s="26"/>
      <c r="BR454" s="26"/>
      <c r="BS454" s="26"/>
      <c r="BT454" s="26"/>
      <c r="BU454" s="26"/>
      <c r="BV454" s="26"/>
      <c r="BW454" s="26"/>
      <c r="BX454" s="26"/>
      <c r="BY454" s="26"/>
      <c r="BZ454" s="26"/>
      <c r="CA454" s="26"/>
      <c r="CB454" s="26"/>
      <c r="CC454" s="26"/>
      <c r="CD454" s="26"/>
      <c r="CE454" s="26"/>
      <c r="CF454" s="26"/>
      <c r="CG454" s="26"/>
      <c r="CH454" s="26"/>
      <c r="CI454" s="26"/>
      <c r="CJ454" s="26"/>
      <c r="CK454" s="26"/>
      <c r="CL454" s="26"/>
      <c r="CM454" s="26"/>
    </row>
    <row r="455" spans="1:91">
      <c r="A455" s="26"/>
      <c r="B455" s="26"/>
      <c r="C455" s="52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  <c r="AP455" s="26"/>
      <c r="AQ455" s="26"/>
      <c r="AR455" s="26"/>
      <c r="AS455" s="26"/>
      <c r="AT455" s="26"/>
      <c r="AU455" s="26"/>
      <c r="AV455" s="26"/>
      <c r="AW455" s="26"/>
      <c r="AX455" s="26"/>
      <c r="AY455" s="26"/>
      <c r="AZ455" s="26"/>
      <c r="BA455" s="26"/>
      <c r="BB455" s="26"/>
      <c r="BC455" s="26"/>
      <c r="BD455" s="26"/>
      <c r="BE455" s="26"/>
      <c r="BF455" s="26"/>
      <c r="BG455" s="26"/>
      <c r="BH455" s="26"/>
      <c r="BI455" s="26"/>
      <c r="BJ455" s="26"/>
      <c r="BK455" s="26"/>
      <c r="BL455" s="26"/>
      <c r="BM455" s="26"/>
      <c r="BN455" s="26"/>
      <c r="BO455" s="26"/>
      <c r="BP455" s="26"/>
      <c r="BQ455" s="26"/>
      <c r="BR455" s="26"/>
      <c r="BS455" s="26"/>
      <c r="BT455" s="26"/>
      <c r="BU455" s="26"/>
      <c r="BV455" s="26"/>
      <c r="BW455" s="26"/>
      <c r="BX455" s="26"/>
      <c r="BY455" s="26"/>
      <c r="BZ455" s="26"/>
      <c r="CA455" s="26"/>
      <c r="CB455" s="26"/>
      <c r="CC455" s="26"/>
      <c r="CD455" s="26"/>
      <c r="CE455" s="26"/>
      <c r="CF455" s="26"/>
      <c r="CG455" s="26"/>
      <c r="CH455" s="26"/>
      <c r="CI455" s="26"/>
      <c r="CJ455" s="26"/>
      <c r="CK455" s="26"/>
      <c r="CL455" s="26"/>
      <c r="CM455" s="26"/>
    </row>
    <row r="456" spans="1:91">
      <c r="A456" s="26"/>
      <c r="B456" s="26"/>
      <c r="C456" s="52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  <c r="AR456" s="26"/>
      <c r="AS456" s="26"/>
      <c r="AT456" s="26"/>
      <c r="AU456" s="26"/>
      <c r="AV456" s="26"/>
      <c r="AW456" s="26"/>
      <c r="AX456" s="26"/>
      <c r="AY456" s="26"/>
      <c r="AZ456" s="26"/>
      <c r="BA456" s="26"/>
      <c r="BB456" s="26"/>
      <c r="BC456" s="26"/>
      <c r="BD456" s="26"/>
      <c r="BE456" s="26"/>
      <c r="BF456" s="26"/>
      <c r="BG456" s="26"/>
      <c r="BH456" s="26"/>
      <c r="BI456" s="26"/>
      <c r="BJ456" s="26"/>
      <c r="BK456" s="26"/>
      <c r="BL456" s="26"/>
      <c r="BM456" s="26"/>
      <c r="BN456" s="26"/>
      <c r="BO456" s="26"/>
      <c r="BP456" s="26"/>
      <c r="BQ456" s="26"/>
      <c r="BR456" s="26"/>
      <c r="BS456" s="26"/>
      <c r="BT456" s="26"/>
      <c r="BU456" s="26"/>
      <c r="BV456" s="26"/>
      <c r="BW456" s="26"/>
      <c r="BX456" s="26"/>
      <c r="BY456" s="26"/>
      <c r="BZ456" s="26"/>
      <c r="CA456" s="26"/>
      <c r="CB456" s="26"/>
      <c r="CC456" s="26"/>
      <c r="CD456" s="26"/>
      <c r="CE456" s="26"/>
      <c r="CF456" s="26"/>
      <c r="CG456" s="26"/>
      <c r="CH456" s="26"/>
      <c r="CI456" s="26"/>
      <c r="CJ456" s="26"/>
      <c r="CK456" s="26"/>
      <c r="CL456" s="26"/>
      <c r="CM456" s="26"/>
    </row>
    <row r="457" spans="1:91">
      <c r="A457" s="26"/>
      <c r="B457" s="26"/>
      <c r="C457" s="52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6"/>
      <c r="AS457" s="26"/>
      <c r="AT457" s="26"/>
      <c r="AU457" s="26"/>
      <c r="AV457" s="26"/>
      <c r="AW457" s="26"/>
      <c r="AX457" s="26"/>
      <c r="AY457" s="26"/>
      <c r="AZ457" s="26"/>
      <c r="BA457" s="26"/>
      <c r="BB457" s="26"/>
      <c r="BC457" s="26"/>
      <c r="BD457" s="26"/>
      <c r="BE457" s="26"/>
      <c r="BF457" s="26"/>
      <c r="BG457" s="26"/>
      <c r="BH457" s="26"/>
      <c r="BI457" s="26"/>
      <c r="BJ457" s="26"/>
      <c r="BK457" s="26"/>
      <c r="BL457" s="26"/>
      <c r="BM457" s="26"/>
      <c r="BN457" s="26"/>
      <c r="BO457" s="26"/>
      <c r="BP457" s="26"/>
      <c r="BQ457" s="26"/>
      <c r="BR457" s="26"/>
      <c r="BS457" s="26"/>
      <c r="BT457" s="26"/>
      <c r="BU457" s="26"/>
      <c r="BV457" s="26"/>
      <c r="BW457" s="26"/>
      <c r="BX457" s="26"/>
      <c r="BY457" s="26"/>
      <c r="BZ457" s="26"/>
      <c r="CA457" s="26"/>
      <c r="CB457" s="26"/>
      <c r="CC457" s="26"/>
      <c r="CD457" s="26"/>
      <c r="CE457" s="26"/>
      <c r="CF457" s="26"/>
      <c r="CG457" s="26"/>
      <c r="CH457" s="26"/>
      <c r="CI457" s="26"/>
      <c r="CJ457" s="26"/>
      <c r="CK457" s="26"/>
      <c r="CL457" s="26"/>
      <c r="CM457" s="26"/>
    </row>
    <row r="458" spans="1:91">
      <c r="A458" s="26"/>
      <c r="B458" s="26"/>
      <c r="C458" s="52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  <c r="AG458" s="26"/>
      <c r="AH458" s="26"/>
      <c r="AI458" s="26"/>
      <c r="AJ458" s="26"/>
      <c r="AK458" s="26"/>
      <c r="AL458" s="26"/>
      <c r="AM458" s="26"/>
      <c r="AN458" s="26"/>
      <c r="AO458" s="26"/>
      <c r="AP458" s="26"/>
      <c r="AQ458" s="26"/>
      <c r="AR458" s="26"/>
      <c r="AS458" s="26"/>
      <c r="AT458" s="26"/>
      <c r="AU458" s="26"/>
      <c r="AV458" s="26"/>
      <c r="AW458" s="26"/>
      <c r="AX458" s="26"/>
      <c r="AY458" s="26"/>
      <c r="AZ458" s="26"/>
      <c r="BA458" s="26"/>
      <c r="BB458" s="26"/>
      <c r="BC458" s="26"/>
      <c r="BD458" s="26"/>
      <c r="BE458" s="26"/>
      <c r="BF458" s="26"/>
      <c r="BG458" s="26"/>
      <c r="BH458" s="26"/>
      <c r="BI458" s="26"/>
      <c r="BJ458" s="26"/>
      <c r="BK458" s="26"/>
      <c r="BL458" s="26"/>
      <c r="BM458" s="26"/>
      <c r="BN458" s="26"/>
      <c r="BO458" s="26"/>
      <c r="BP458" s="26"/>
      <c r="BQ458" s="26"/>
      <c r="BR458" s="26"/>
      <c r="BS458" s="26"/>
      <c r="BT458" s="26"/>
      <c r="BU458" s="26"/>
      <c r="BV458" s="26"/>
      <c r="BW458" s="26"/>
      <c r="BX458" s="26"/>
      <c r="BY458" s="26"/>
      <c r="BZ458" s="26"/>
      <c r="CA458" s="26"/>
      <c r="CB458" s="26"/>
      <c r="CC458" s="26"/>
      <c r="CD458" s="26"/>
      <c r="CE458" s="26"/>
      <c r="CF458" s="26"/>
      <c r="CG458" s="26"/>
      <c r="CH458" s="26"/>
      <c r="CI458" s="26"/>
      <c r="CJ458" s="26"/>
      <c r="CK458" s="26"/>
      <c r="CL458" s="26"/>
      <c r="CM458" s="26"/>
    </row>
    <row r="459" spans="1:91">
      <c r="C459" s="4"/>
    </row>
    <row r="460" spans="1:91">
      <c r="C460" s="4"/>
    </row>
    <row r="461" spans="1:91">
      <c r="C461" s="4"/>
    </row>
    <row r="462" spans="1:91">
      <c r="C462" s="4"/>
    </row>
    <row r="463" spans="1:91">
      <c r="C463" s="4"/>
    </row>
    <row r="464" spans="1:91">
      <c r="C464" s="4"/>
    </row>
    <row r="465" spans="3:3">
      <c r="C465" s="4"/>
    </row>
    <row r="466" spans="3:3">
      <c r="C466" s="4"/>
    </row>
    <row r="467" spans="3:3">
      <c r="C467" s="4"/>
    </row>
    <row r="468" spans="3:3">
      <c r="C468" s="4"/>
    </row>
    <row r="469" spans="3:3">
      <c r="C469" s="4"/>
    </row>
    <row r="470" spans="3:3">
      <c r="C470" s="4"/>
    </row>
    <row r="471" spans="3:3">
      <c r="C471" s="4"/>
    </row>
    <row r="472" spans="3:3">
      <c r="C472" s="4"/>
    </row>
    <row r="473" spans="3:3">
      <c r="C473" s="4"/>
    </row>
    <row r="474" spans="3:3">
      <c r="C474" s="4"/>
    </row>
  </sheetData>
  <mergeCells count="34">
    <mergeCell ref="B211:B230"/>
    <mergeCell ref="B39:B54"/>
    <mergeCell ref="B55:B70"/>
    <mergeCell ref="B71:B82"/>
    <mergeCell ref="B83:B98"/>
    <mergeCell ref="B99:B114"/>
    <mergeCell ref="B115:B134"/>
    <mergeCell ref="B135:B150"/>
    <mergeCell ref="B151:B166"/>
    <mergeCell ref="B167:B178"/>
    <mergeCell ref="B179:B194"/>
    <mergeCell ref="B195:B210"/>
    <mergeCell ref="B371:B386"/>
    <mergeCell ref="B231:B246"/>
    <mergeCell ref="B247:B262"/>
    <mergeCell ref="B263:B274"/>
    <mergeCell ref="B275:B290"/>
    <mergeCell ref="B291:B306"/>
    <mergeCell ref="B307:B326"/>
    <mergeCell ref="B327:B342"/>
    <mergeCell ref="B343:B358"/>
    <mergeCell ref="B359:B370"/>
    <mergeCell ref="B19:B38"/>
    <mergeCell ref="B3:B18"/>
    <mergeCell ref="AA1:AC1"/>
    <mergeCell ref="AD1:AF1"/>
    <mergeCell ref="G1:I1"/>
    <mergeCell ref="J1:L1"/>
    <mergeCell ref="BG1:BI1"/>
    <mergeCell ref="BJ1:BL1"/>
    <mergeCell ref="BM1:BO1"/>
    <mergeCell ref="BP1:BR1"/>
    <mergeCell ref="M1:O1"/>
    <mergeCell ref="P1:R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Summary</vt:lpstr>
      <vt:lpstr>stat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2012-10-02T09:47:17Z</dcterms:modified>
</cp:coreProperties>
</file>