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60" windowWidth="7320" windowHeight="4845" tabRatio="691"/>
  </bookViews>
  <sheets>
    <sheet name="Summary" sheetId="9" r:id="rId1"/>
    <sheet name="RA-HE" sheetId="11" r:id="rId2"/>
    <sheet name="RA-LC" sheetId="12" r:id="rId3"/>
    <sheet name="LB-HE" sheetId="2" r:id="rId4"/>
    <sheet name="LP-HE" sheetId="3" r:id="rId5"/>
    <sheet name="LB-LC" sheetId="5" r:id="rId6"/>
    <sheet name="LP-LC" sheetId="6" r:id="rId7"/>
  </sheets>
  <externalReferences>
    <externalReference r:id="rId8"/>
  </externalReferences>
  <calcPr calcId="124519"/>
</workbook>
</file>

<file path=xl/calcChain.xml><?xml version="1.0" encoding="utf-8"?>
<calcChain xmlns="http://schemas.openxmlformats.org/spreadsheetml/2006/main">
  <c r="V26" i="3"/>
  <c r="Z12" i="11"/>
  <c r="Z13"/>
  <c r="Z14"/>
  <c r="Z15"/>
  <c r="Z16"/>
  <c r="Z17"/>
  <c r="Z18"/>
  <c r="Z19"/>
  <c r="AA19"/>
  <c r="AA18"/>
  <c r="AA17"/>
  <c r="AA16"/>
  <c r="AA15"/>
  <c r="AA14"/>
  <c r="AA13"/>
  <c r="AA12"/>
  <c r="I21" i="9"/>
  <c r="I19"/>
  <c r="I18"/>
  <c r="I17"/>
  <c r="I16"/>
  <c r="I11"/>
  <c r="I9"/>
  <c r="I8"/>
  <c r="I7"/>
  <c r="I6"/>
  <c r="T21"/>
  <c r="T19"/>
  <c r="T18"/>
  <c r="T17"/>
  <c r="Y4" i="12"/>
  <c r="T16" i="9"/>
  <c r="T11"/>
  <c r="T9"/>
  <c r="T8"/>
  <c r="T7"/>
  <c r="T6"/>
  <c r="Y12" i="12" l="1"/>
  <c r="Y13"/>
  <c r="Y14"/>
  <c r="Y15"/>
  <c r="Y16"/>
  <c r="Y17"/>
  <c r="Y18"/>
  <c r="Y19"/>
  <c r="T13"/>
  <c r="T14"/>
  <c r="T15"/>
  <c r="T16"/>
  <c r="T17"/>
  <c r="T18"/>
  <c r="T19"/>
  <c r="T12"/>
  <c r="P72" i="11"/>
  <c r="O72"/>
  <c r="AB36"/>
  <c r="Z36"/>
  <c r="AA36" s="1"/>
  <c r="W36"/>
  <c r="U36"/>
  <c r="V36" s="1"/>
  <c r="AB32"/>
  <c r="Z32"/>
  <c r="AA32" s="1"/>
  <c r="W32"/>
  <c r="U32"/>
  <c r="V32" s="1"/>
  <c r="AB33"/>
  <c r="Z33"/>
  <c r="AA33" s="1"/>
  <c r="W33"/>
  <c r="U33"/>
  <c r="V33" s="1"/>
  <c r="AA36" i="12"/>
  <c r="Y36"/>
  <c r="Z36" s="1"/>
  <c r="V36"/>
  <c r="T36"/>
  <c r="Z20" i="6"/>
  <c r="AF68" i="5"/>
  <c r="AF76"/>
  <c r="AF24" i="3"/>
  <c r="AE36" i="2"/>
  <c r="AE20"/>
  <c r="Z36" i="3"/>
  <c r="AF20" i="5"/>
  <c r="AF24" i="6"/>
  <c r="AB36" i="12"/>
  <c r="X36"/>
  <c r="Z60" i="3"/>
  <c r="AF56"/>
  <c r="AF28" i="6"/>
  <c r="AF60" i="5"/>
  <c r="AF36"/>
  <c r="AF52" i="6"/>
  <c r="AE72" i="2"/>
  <c r="AC80" i="11"/>
  <c r="Y40" i="2"/>
  <c r="Z68" i="3"/>
  <c r="AE64" i="2"/>
  <c r="Y32"/>
  <c r="AC24" i="11"/>
  <c r="AF60" i="6"/>
  <c r="AF76"/>
  <c r="Y36" i="11"/>
  <c r="AF36" i="6"/>
  <c r="Y76" i="11"/>
  <c r="AF36" i="3"/>
  <c r="AF72"/>
  <c r="AF32" i="6"/>
  <c r="AE60" i="2"/>
  <c r="AD80" i="11"/>
  <c r="AF52" i="3"/>
  <c r="AF32"/>
  <c r="AE48" i="2"/>
  <c r="AF40" i="5"/>
  <c r="Y24" i="2"/>
  <c r="AF32" i="5"/>
  <c r="AF44"/>
  <c r="X72" i="12"/>
  <c r="AF48" i="3"/>
  <c r="W36" i="12"/>
  <c r="X76"/>
  <c r="Y52" i="2"/>
  <c r="AC76" i="12"/>
  <c r="Y72" i="2"/>
  <c r="AF80" i="6"/>
  <c r="Z40"/>
  <c r="Z80" i="3"/>
  <c r="X36" i="11"/>
  <c r="Z56" i="5"/>
  <c r="AF28"/>
  <c r="Z44" i="3"/>
  <c r="Z36" i="6"/>
  <c r="Z32"/>
  <c r="AF56"/>
  <c r="AE56" i="2"/>
  <c r="Z56" i="6"/>
  <c r="Z24"/>
  <c r="Z76" i="5"/>
  <c r="AF68" i="3"/>
  <c r="Z72" i="5"/>
  <c r="AB76" i="12"/>
  <c r="AE76" i="2"/>
  <c r="AB80" i="12"/>
  <c r="AF40" i="3"/>
  <c r="Z68" i="6"/>
  <c r="AF80" i="3"/>
  <c r="Y28" i="2"/>
  <c r="AF48" i="6"/>
  <c r="Y76" i="2"/>
  <c r="Y56"/>
  <c r="AD76" i="11"/>
  <c r="AD72"/>
  <c r="Z52" i="3"/>
  <c r="W76" i="12"/>
  <c r="Z80" i="6"/>
  <c r="AF52" i="5"/>
  <c r="Z48" i="6"/>
  <c r="Z60"/>
  <c r="AF64" i="3"/>
  <c r="AE52" i="2"/>
  <c r="AC72" i="12"/>
  <c r="AF64" i="5"/>
  <c r="Z24"/>
  <c r="AF28" i="3"/>
  <c r="Z52" i="5"/>
  <c r="AF24"/>
  <c r="AF44" i="3"/>
  <c r="AE80" i="2"/>
  <c r="AC36" i="12"/>
  <c r="AC32" i="11"/>
  <c r="Z64" i="3"/>
  <c r="Z60" i="5"/>
  <c r="Y68" i="2"/>
  <c r="AF68" i="6"/>
  <c r="W80" i="12"/>
  <c r="Z28" i="6"/>
  <c r="W72" i="12"/>
  <c r="Z76" i="3"/>
  <c r="Z76" i="6"/>
  <c r="Y48" i="2"/>
  <c r="Z64" i="5"/>
  <c r="Y20" i="2"/>
  <c r="Y64"/>
  <c r="Z24" i="3"/>
  <c r="AF44" i="6"/>
  <c r="Y32" i="11"/>
  <c r="Z40" i="3"/>
  <c r="AF64" i="6"/>
  <c r="AC80" i="12"/>
  <c r="AF40" i="6"/>
  <c r="Z36" i="5"/>
  <c r="Z72" i="3"/>
  <c r="Y80" i="11"/>
  <c r="Z28" i="5"/>
  <c r="AF72"/>
  <c r="AE44" i="2"/>
  <c r="AF60" i="3"/>
  <c r="Z68" i="5"/>
  <c r="Y72" i="11"/>
  <c r="AD36"/>
  <c r="AE28" i="2"/>
  <c r="Z52" i="6"/>
  <c r="Z48" i="3"/>
  <c r="AF80" i="5"/>
  <c r="Z44" i="6"/>
  <c r="AE68" i="2"/>
  <c r="X24" i="11"/>
  <c r="Z44" i="5"/>
  <c r="AF76" i="3"/>
  <c r="Z80" i="5"/>
  <c r="Z40"/>
  <c r="Z64" i="6"/>
  <c r="AC72" i="11"/>
  <c r="X76"/>
  <c r="Z72" i="6"/>
  <c r="AE32" i="2"/>
  <c r="AF72" i="6"/>
  <c r="Y60" i="2"/>
  <c r="Z28" i="3"/>
  <c r="AB72" i="12"/>
  <c r="Z20" i="3"/>
  <c r="AE24" i="2"/>
  <c r="AF20" i="3"/>
  <c r="AF20" i="6"/>
  <c r="AF48" i="5"/>
  <c r="Z56" i="3"/>
  <c r="X80" i="11"/>
  <c r="Z32" i="3"/>
  <c r="Y44" i="2"/>
  <c r="Z32" i="5"/>
  <c r="Z20"/>
  <c r="X32" i="11"/>
  <c r="AC36"/>
  <c r="AC76"/>
  <c r="Z48" i="5"/>
  <c r="X80" i="12"/>
  <c r="AF56" i="5"/>
  <c r="AE40" i="2"/>
  <c r="Y36"/>
  <c r="AD32" i="11"/>
  <c r="X72"/>
  <c r="Y80" i="2"/>
  <c r="G11" i="9" l="1"/>
  <c r="O8"/>
  <c r="D7"/>
  <c r="D11"/>
  <c r="D21"/>
  <c r="O21"/>
  <c r="G21"/>
  <c r="R21"/>
  <c r="R11"/>
  <c r="O7"/>
  <c r="O11"/>
  <c r="D8"/>
  <c r="AA83" i="12" l="1"/>
  <c r="Y83"/>
  <c r="Z83" s="1"/>
  <c r="V83"/>
  <c r="U83"/>
  <c r="O83"/>
  <c r="N83"/>
  <c r="M83"/>
  <c r="L83" s="1"/>
  <c r="AA82"/>
  <c r="Z82"/>
  <c r="Y82"/>
  <c r="V82"/>
  <c r="U82"/>
  <c r="O82"/>
  <c r="N82" s="1"/>
  <c r="M82"/>
  <c r="L82" s="1"/>
  <c r="AA81"/>
  <c r="Y81"/>
  <c r="Z81" s="1"/>
  <c r="V81"/>
  <c r="U81"/>
  <c r="O81"/>
  <c r="N81" s="1"/>
  <c r="M81"/>
  <c r="L81" s="1"/>
  <c r="AA80"/>
  <c r="Y80"/>
  <c r="Z80" s="1"/>
  <c r="V80"/>
  <c r="U80"/>
  <c r="O80"/>
  <c r="N80" s="1"/>
  <c r="M80"/>
  <c r="L80" s="1"/>
  <c r="AA79"/>
  <c r="Y79"/>
  <c r="Z79" s="1"/>
  <c r="V79"/>
  <c r="U79"/>
  <c r="O79"/>
  <c r="N79" s="1"/>
  <c r="M79"/>
  <c r="L79" s="1"/>
  <c r="AA78"/>
  <c r="Y78"/>
  <c r="Z78" s="1"/>
  <c r="V78"/>
  <c r="U78"/>
  <c r="O78"/>
  <c r="N78" s="1"/>
  <c r="M78"/>
  <c r="L78" s="1"/>
  <c r="AA77"/>
  <c r="Y77"/>
  <c r="Z77" s="1"/>
  <c r="V77"/>
  <c r="U77"/>
  <c r="O77"/>
  <c r="N77" s="1"/>
  <c r="M77"/>
  <c r="L77" s="1"/>
  <c r="AA76"/>
  <c r="Y76"/>
  <c r="Z76" s="1"/>
  <c r="V76"/>
  <c r="U76"/>
  <c r="O76"/>
  <c r="N76" s="1"/>
  <c r="M76"/>
  <c r="L76" s="1"/>
  <c r="AA75"/>
  <c r="Y75"/>
  <c r="Z75" s="1"/>
  <c r="V75"/>
  <c r="U75"/>
  <c r="O75"/>
  <c r="N75" s="1"/>
  <c r="M75"/>
  <c r="L75" s="1"/>
  <c r="AA74"/>
  <c r="Y74"/>
  <c r="Z74" s="1"/>
  <c r="V74"/>
  <c r="U74"/>
  <c r="O74"/>
  <c r="N74" s="1"/>
  <c r="M74"/>
  <c r="L74" s="1"/>
  <c r="AA73"/>
  <c r="Y73"/>
  <c r="Z73" s="1"/>
  <c r="V73"/>
  <c r="U73"/>
  <c r="O73"/>
  <c r="N73" s="1"/>
  <c r="M73"/>
  <c r="L73" s="1"/>
  <c r="AA72"/>
  <c r="Y72"/>
  <c r="Z72" s="1"/>
  <c r="V72"/>
  <c r="U72"/>
  <c r="O72"/>
  <c r="N72" s="1"/>
  <c r="M72"/>
  <c r="L72" s="1"/>
  <c r="AA71"/>
  <c r="Y71"/>
  <c r="Z71" s="1"/>
  <c r="V71"/>
  <c r="T71"/>
  <c r="U71" s="1"/>
  <c r="O71"/>
  <c r="N71" s="1"/>
  <c r="M71"/>
  <c r="L71" s="1"/>
  <c r="AA70"/>
  <c r="Y70"/>
  <c r="Z70" s="1"/>
  <c r="V70"/>
  <c r="T70"/>
  <c r="U70" s="1"/>
  <c r="O70"/>
  <c r="N70" s="1"/>
  <c r="M70"/>
  <c r="L70" s="1"/>
  <c r="AA69"/>
  <c r="Y69"/>
  <c r="Z69" s="1"/>
  <c r="V69"/>
  <c r="T69"/>
  <c r="U69" s="1"/>
  <c r="O69"/>
  <c r="N69" s="1"/>
  <c r="M69"/>
  <c r="L69" s="1"/>
  <c r="AB68"/>
  <c r="AC68"/>
  <c r="AA68" l="1"/>
  <c r="Y68"/>
  <c r="Z68" s="1"/>
  <c r="W68"/>
  <c r="X68"/>
  <c r="V68" l="1"/>
  <c r="T68"/>
  <c r="U68" s="1"/>
  <c r="O68"/>
  <c r="N68" s="1"/>
  <c r="M68"/>
  <c r="L68" s="1"/>
  <c r="AA67"/>
  <c r="Y67"/>
  <c r="Z67" s="1"/>
  <c r="V67"/>
  <c r="T67"/>
  <c r="U67" s="1"/>
  <c r="O67"/>
  <c r="N67" s="1"/>
  <c r="M67"/>
  <c r="L67" s="1"/>
  <c r="AA66"/>
  <c r="Y66"/>
  <c r="Z66" s="1"/>
  <c r="V66"/>
  <c r="T66"/>
  <c r="U66" s="1"/>
  <c r="O66"/>
  <c r="N66" s="1"/>
  <c r="M66"/>
  <c r="L66" s="1"/>
  <c r="AA65"/>
  <c r="Y65"/>
  <c r="Z65" s="1"/>
  <c r="V65"/>
  <c r="T65"/>
  <c r="U65" s="1"/>
  <c r="O65"/>
  <c r="N65" s="1"/>
  <c r="M65"/>
  <c r="L65" s="1"/>
  <c r="AA64"/>
  <c r="Y64"/>
  <c r="Z64" s="1"/>
  <c r="V64"/>
  <c r="T64"/>
  <c r="U64" s="1"/>
  <c r="O64"/>
  <c r="N64"/>
  <c r="M64"/>
  <c r="L64" s="1"/>
  <c r="AA63"/>
  <c r="Y63"/>
  <c r="Z63" s="1"/>
  <c r="V63"/>
  <c r="T63"/>
  <c r="U63" s="1"/>
  <c r="O63"/>
  <c r="N63" s="1"/>
  <c r="M63"/>
  <c r="L63"/>
  <c r="AA62"/>
  <c r="Y62"/>
  <c r="Z62" s="1"/>
  <c r="V62"/>
  <c r="T62"/>
  <c r="U62" s="1"/>
  <c r="O62"/>
  <c r="N62" s="1"/>
  <c r="M62"/>
  <c r="L62" s="1"/>
  <c r="AA61"/>
  <c r="Y61"/>
  <c r="Z61" s="1"/>
  <c r="V61"/>
  <c r="T61"/>
  <c r="U61" s="1"/>
  <c r="O61"/>
  <c r="N61" s="1"/>
  <c r="M61"/>
  <c r="L61" s="1"/>
  <c r="AA60"/>
  <c r="Y60"/>
  <c r="Z60" s="1"/>
  <c r="V60"/>
  <c r="T60"/>
  <c r="U60" s="1"/>
  <c r="O60"/>
  <c r="N60"/>
  <c r="M60"/>
  <c r="L60" s="1"/>
  <c r="AA59"/>
  <c r="Y59"/>
  <c r="Z59" s="1"/>
  <c r="V59"/>
  <c r="T59"/>
  <c r="U59" s="1"/>
  <c r="O59"/>
  <c r="N59" s="1"/>
  <c r="M59"/>
  <c r="L59"/>
  <c r="AA58"/>
  <c r="Y58"/>
  <c r="Z58" s="1"/>
  <c r="V58"/>
  <c r="T58"/>
  <c r="U58" s="1"/>
  <c r="O58"/>
  <c r="N58" s="1"/>
  <c r="M58"/>
  <c r="L58" s="1"/>
  <c r="AA57"/>
  <c r="Y57"/>
  <c r="Z57" s="1"/>
  <c r="V57"/>
  <c r="T57"/>
  <c r="U57" s="1"/>
  <c r="O57"/>
  <c r="N57" s="1"/>
  <c r="M57"/>
  <c r="L57" s="1"/>
  <c r="X64"/>
  <c r="AB64"/>
  <c r="W60"/>
  <c r="AB56"/>
  <c r="W64"/>
  <c r="AC60"/>
  <c r="AC56"/>
  <c r="X60"/>
  <c r="AC64"/>
  <c r="AB60"/>
  <c r="U19" i="9" l="1"/>
  <c r="V19"/>
  <c r="AA56" i="12"/>
  <c r="Y56"/>
  <c r="T44" i="9" s="1"/>
  <c r="W56" i="12"/>
  <c r="X56"/>
  <c r="K19" i="9" l="1"/>
  <c r="J19"/>
  <c r="X44"/>
  <c r="U44"/>
  <c r="Z56" i="12"/>
  <c r="W44" i="9"/>
  <c r="V56" i="12"/>
  <c r="T56"/>
  <c r="O56"/>
  <c r="N56" s="1"/>
  <c r="M56"/>
  <c r="L56" s="1"/>
  <c r="AA55"/>
  <c r="Y55"/>
  <c r="Z55" s="1"/>
  <c r="V55"/>
  <c r="T55"/>
  <c r="U55" s="1"/>
  <c r="O55"/>
  <c r="N55" s="1"/>
  <c r="M55"/>
  <c r="L55" s="1"/>
  <c r="AA54"/>
  <c r="Y54"/>
  <c r="Z54" s="1"/>
  <c r="V54"/>
  <c r="T54"/>
  <c r="U54" s="1"/>
  <c r="O54"/>
  <c r="N54"/>
  <c r="M54"/>
  <c r="L54" s="1"/>
  <c r="AA53"/>
  <c r="Y53"/>
  <c r="Z53" s="1"/>
  <c r="V53"/>
  <c r="T53"/>
  <c r="U53" s="1"/>
  <c r="O53"/>
  <c r="N53" s="1"/>
  <c r="M53"/>
  <c r="L53" s="1"/>
  <c r="AA52"/>
  <c r="Y52"/>
  <c r="Z52" s="1"/>
  <c r="V52"/>
  <c r="T52"/>
  <c r="U52" s="1"/>
  <c r="O52"/>
  <c r="N52" s="1"/>
  <c r="M52"/>
  <c r="L52" s="1"/>
  <c r="AA51"/>
  <c r="Y51"/>
  <c r="Z51" s="1"/>
  <c r="V51"/>
  <c r="T51"/>
  <c r="U51" s="1"/>
  <c r="O51"/>
  <c r="N51" s="1"/>
  <c r="M51"/>
  <c r="L51" s="1"/>
  <c r="AA50"/>
  <c r="Y50"/>
  <c r="Z50" s="1"/>
  <c r="V50"/>
  <c r="T50"/>
  <c r="U50" s="1"/>
  <c r="O50"/>
  <c r="N50" s="1"/>
  <c r="M50"/>
  <c r="L50" s="1"/>
  <c r="AA49"/>
  <c r="Y49"/>
  <c r="Z49" s="1"/>
  <c r="V49"/>
  <c r="T49"/>
  <c r="U49" s="1"/>
  <c r="O49"/>
  <c r="N49" s="1"/>
  <c r="M49"/>
  <c r="L49" s="1"/>
  <c r="AA48"/>
  <c r="Y48"/>
  <c r="Z48" s="1"/>
  <c r="V48"/>
  <c r="T48"/>
  <c r="U48" s="1"/>
  <c r="O48"/>
  <c r="N48" s="1"/>
  <c r="M48"/>
  <c r="L48" s="1"/>
  <c r="AA47"/>
  <c r="Y47"/>
  <c r="Z47" s="1"/>
  <c r="V47"/>
  <c r="T47"/>
  <c r="U47" s="1"/>
  <c r="O47"/>
  <c r="N47" s="1"/>
  <c r="M47"/>
  <c r="L47" s="1"/>
  <c r="AA46"/>
  <c r="Y46"/>
  <c r="Z46" s="1"/>
  <c r="V46"/>
  <c r="T46"/>
  <c r="U46" s="1"/>
  <c r="O46"/>
  <c r="N46" s="1"/>
  <c r="M46"/>
  <c r="L46" s="1"/>
  <c r="AA45"/>
  <c r="Y45"/>
  <c r="Z45" s="1"/>
  <c r="V45"/>
  <c r="T45"/>
  <c r="U45" s="1"/>
  <c r="O45"/>
  <c r="N45" s="1"/>
  <c r="M45"/>
  <c r="L45" s="1"/>
  <c r="AA44"/>
  <c r="Y44"/>
  <c r="Z44" s="1"/>
  <c r="V44"/>
  <c r="T44"/>
  <c r="U44" s="1"/>
  <c r="O44"/>
  <c r="N44" s="1"/>
  <c r="M44"/>
  <c r="L44" s="1"/>
  <c r="AA43"/>
  <c r="Y43"/>
  <c r="Z43" s="1"/>
  <c r="V43"/>
  <c r="T43"/>
  <c r="U43" s="1"/>
  <c r="O43"/>
  <c r="N43" s="1"/>
  <c r="M43"/>
  <c r="L43" s="1"/>
  <c r="AA42"/>
  <c r="Y42"/>
  <c r="Z42" s="1"/>
  <c r="V42"/>
  <c r="T42"/>
  <c r="U42" s="1"/>
  <c r="O42"/>
  <c r="N42" s="1"/>
  <c r="M42"/>
  <c r="L42" s="1"/>
  <c r="AA41"/>
  <c r="Y41"/>
  <c r="Z41" s="1"/>
  <c r="V41"/>
  <c r="T41"/>
  <c r="U41" s="1"/>
  <c r="O41"/>
  <c r="N41" s="1"/>
  <c r="M41"/>
  <c r="L41" s="1"/>
  <c r="W52"/>
  <c r="X52"/>
  <c r="AB40"/>
  <c r="X44"/>
  <c r="AC40"/>
  <c r="AB44"/>
  <c r="AB48"/>
  <c r="AC48"/>
  <c r="AB52"/>
  <c r="W44"/>
  <c r="AC52"/>
  <c r="W48"/>
  <c r="AC44"/>
  <c r="X48"/>
  <c r="U18" i="9" l="1"/>
  <c r="V18"/>
  <c r="J44"/>
  <c r="I44"/>
  <c r="U56" i="12"/>
  <c r="AA40"/>
  <c r="Y40"/>
  <c r="T43" i="9" s="1"/>
  <c r="X40" i="12"/>
  <c r="W40"/>
  <c r="J18" i="9" l="1"/>
  <c r="K18"/>
  <c r="X43"/>
  <c r="U43"/>
  <c r="Z40" i="12"/>
  <c r="W43" i="9"/>
  <c r="V40" i="12"/>
  <c r="T40"/>
  <c r="O40"/>
  <c r="N40" s="1"/>
  <c r="M40"/>
  <c r="L40" s="1"/>
  <c r="AA39"/>
  <c r="Y39"/>
  <c r="Z39" s="1"/>
  <c r="V39"/>
  <c r="T39"/>
  <c r="U39" s="1"/>
  <c r="O39"/>
  <c r="N39" s="1"/>
  <c r="M39"/>
  <c r="L39" s="1"/>
  <c r="AA38"/>
  <c r="Y38"/>
  <c r="Z38" s="1"/>
  <c r="V38"/>
  <c r="T38"/>
  <c r="U38" s="1"/>
  <c r="O38"/>
  <c r="N38" s="1"/>
  <c r="M38"/>
  <c r="L38" s="1"/>
  <c r="AA37"/>
  <c r="Y37"/>
  <c r="Z37" s="1"/>
  <c r="V37"/>
  <c r="T37"/>
  <c r="U37" s="1"/>
  <c r="O37"/>
  <c r="N37"/>
  <c r="M37"/>
  <c r="L37" s="1"/>
  <c r="U36"/>
  <c r="O36"/>
  <c r="N36"/>
  <c r="M36"/>
  <c r="L36" s="1"/>
  <c r="AA35"/>
  <c r="Y35"/>
  <c r="Z35" s="1"/>
  <c r="V35"/>
  <c r="T35"/>
  <c r="U35" s="1"/>
  <c r="O35"/>
  <c r="N35" s="1"/>
  <c r="M35"/>
  <c r="L35"/>
  <c r="AA34"/>
  <c r="Y34"/>
  <c r="Z34" s="1"/>
  <c r="V34"/>
  <c r="T34"/>
  <c r="U34" s="1"/>
  <c r="O34"/>
  <c r="N34" s="1"/>
  <c r="M34"/>
  <c r="L34" s="1"/>
  <c r="AA33"/>
  <c r="Y33"/>
  <c r="Z33" s="1"/>
  <c r="V33"/>
  <c r="T33"/>
  <c r="U33" s="1"/>
  <c r="O33"/>
  <c r="N33" s="1"/>
  <c r="M33"/>
  <c r="L33" s="1"/>
  <c r="AA32"/>
  <c r="Y32"/>
  <c r="Z32" s="1"/>
  <c r="V32"/>
  <c r="T32"/>
  <c r="U32" s="1"/>
  <c r="O32"/>
  <c r="N32" s="1"/>
  <c r="M32"/>
  <c r="L32" s="1"/>
  <c r="AA31"/>
  <c r="Y31"/>
  <c r="Z31" s="1"/>
  <c r="V31"/>
  <c r="T31"/>
  <c r="U31" s="1"/>
  <c r="O31"/>
  <c r="N31"/>
  <c r="M31"/>
  <c r="L31"/>
  <c r="AA30"/>
  <c r="Y30"/>
  <c r="Z30" s="1"/>
  <c r="V30"/>
  <c r="T30"/>
  <c r="U30" s="1"/>
  <c r="O30"/>
  <c r="N30" s="1"/>
  <c r="M30"/>
  <c r="L30" s="1"/>
  <c r="AA29"/>
  <c r="Y29"/>
  <c r="Z29" s="1"/>
  <c r="V29"/>
  <c r="T29"/>
  <c r="U29" s="1"/>
  <c r="O29"/>
  <c r="N29"/>
  <c r="M29"/>
  <c r="L29"/>
  <c r="AA28"/>
  <c r="Y28"/>
  <c r="Z28" s="1"/>
  <c r="V28"/>
  <c r="T28"/>
  <c r="U28" s="1"/>
  <c r="O28"/>
  <c r="N28" s="1"/>
  <c r="M28"/>
  <c r="L28" s="1"/>
  <c r="AA27"/>
  <c r="Y27"/>
  <c r="Z27" s="1"/>
  <c r="V27"/>
  <c r="T27"/>
  <c r="U27" s="1"/>
  <c r="O27"/>
  <c r="N27" s="1"/>
  <c r="M27"/>
  <c r="L27" s="1"/>
  <c r="AA26"/>
  <c r="Y26"/>
  <c r="Z26" s="1"/>
  <c r="V26"/>
  <c r="T26"/>
  <c r="U26" s="1"/>
  <c r="O26"/>
  <c r="N26"/>
  <c r="M26"/>
  <c r="L26" s="1"/>
  <c r="AA25"/>
  <c r="Y25"/>
  <c r="Z25" s="1"/>
  <c r="V25"/>
  <c r="T25"/>
  <c r="U25" s="1"/>
  <c r="O25"/>
  <c r="N25" s="1"/>
  <c r="M25"/>
  <c r="L25"/>
  <c r="AA24"/>
  <c r="Y24"/>
  <c r="V24"/>
  <c r="T24"/>
  <c r="U24" s="1"/>
  <c r="O24"/>
  <c r="N24" s="1"/>
  <c r="M24"/>
  <c r="L24" s="1"/>
  <c r="AA23"/>
  <c r="Y23"/>
  <c r="Z23" s="1"/>
  <c r="V23"/>
  <c r="T23"/>
  <c r="U23" s="1"/>
  <c r="O23"/>
  <c r="N23" s="1"/>
  <c r="M23"/>
  <c r="L23" s="1"/>
  <c r="AA22"/>
  <c r="Y22"/>
  <c r="Z22" s="1"/>
  <c r="V22"/>
  <c r="T22"/>
  <c r="U22" s="1"/>
  <c r="O22"/>
  <c r="N22"/>
  <c r="M22"/>
  <c r="L22" s="1"/>
  <c r="AA21"/>
  <c r="Y21"/>
  <c r="Z21" s="1"/>
  <c r="V21"/>
  <c r="T21"/>
  <c r="U21" s="1"/>
  <c r="O21"/>
  <c r="N21" s="1"/>
  <c r="M21"/>
  <c r="L21"/>
  <c r="W32"/>
  <c r="AC32"/>
  <c r="AB20"/>
  <c r="AC28"/>
  <c r="AC20"/>
  <c r="AB24"/>
  <c r="AB28"/>
  <c r="X24"/>
  <c r="X32"/>
  <c r="AC24"/>
  <c r="W28"/>
  <c r="W24"/>
  <c r="AB32"/>
  <c r="X28"/>
  <c r="V17" i="9" l="1"/>
  <c r="U17"/>
  <c r="J43"/>
  <c r="I43"/>
  <c r="Z24" i="12"/>
  <c r="U40"/>
  <c r="AA20"/>
  <c r="X42" i="9" s="1"/>
  <c r="Y20" i="12"/>
  <c r="T42" i="9" s="1"/>
  <c r="W20" i="12"/>
  <c r="X20"/>
  <c r="J17" i="9" l="1"/>
  <c r="K17"/>
  <c r="U42"/>
  <c r="Z20" i="12"/>
  <c r="W42" i="9"/>
  <c r="V20" i="12"/>
  <c r="T20"/>
  <c r="O20"/>
  <c r="N20" s="1"/>
  <c r="M20"/>
  <c r="L20" s="1"/>
  <c r="AA19"/>
  <c r="V19"/>
  <c r="O19"/>
  <c r="N19" s="1"/>
  <c r="M19"/>
  <c r="L19" s="1"/>
  <c r="AA18"/>
  <c r="V18"/>
  <c r="O18"/>
  <c r="N18" s="1"/>
  <c r="M18"/>
  <c r="L18" s="1"/>
  <c r="AA17"/>
  <c r="V17"/>
  <c r="O17"/>
  <c r="N17" s="1"/>
  <c r="M17"/>
  <c r="L17" s="1"/>
  <c r="AA16"/>
  <c r="V16"/>
  <c r="O16"/>
  <c r="N16" s="1"/>
  <c r="M16"/>
  <c r="L16"/>
  <c r="AA15"/>
  <c r="V15"/>
  <c r="O15"/>
  <c r="N15" s="1"/>
  <c r="M15"/>
  <c r="L15" s="1"/>
  <c r="AA14"/>
  <c r="V14"/>
  <c r="O14"/>
  <c r="N14" s="1"/>
  <c r="M14"/>
  <c r="L14" s="1"/>
  <c r="AA13"/>
  <c r="V13"/>
  <c r="O13"/>
  <c r="N13" s="1"/>
  <c r="M13"/>
  <c r="L13" s="1"/>
  <c r="AA12"/>
  <c r="V12"/>
  <c r="O12"/>
  <c r="N12" s="1"/>
  <c r="M12"/>
  <c r="L12" s="1"/>
  <c r="AA11"/>
  <c r="Y11"/>
  <c r="Z11" s="1"/>
  <c r="V11"/>
  <c r="T11"/>
  <c r="U11" s="1"/>
  <c r="O11"/>
  <c r="N11" s="1"/>
  <c r="M11"/>
  <c r="L11" s="1"/>
  <c r="AA10"/>
  <c r="Y10"/>
  <c r="Z10" s="1"/>
  <c r="V10"/>
  <c r="T10"/>
  <c r="U10" s="1"/>
  <c r="O10"/>
  <c r="N10" s="1"/>
  <c r="M10"/>
  <c r="L10" s="1"/>
  <c r="AA9"/>
  <c r="Y9"/>
  <c r="Z9" s="1"/>
  <c r="V9"/>
  <c r="T9"/>
  <c r="U9" s="1"/>
  <c r="O9"/>
  <c r="N9" s="1"/>
  <c r="M9"/>
  <c r="L9" s="1"/>
  <c r="AA8"/>
  <c r="Y8"/>
  <c r="Z8" s="1"/>
  <c r="V8"/>
  <c r="T8"/>
  <c r="U8" s="1"/>
  <c r="O8"/>
  <c r="N8" s="1"/>
  <c r="M8"/>
  <c r="L8" s="1"/>
  <c r="AA7"/>
  <c r="Y7"/>
  <c r="Z7" s="1"/>
  <c r="V7"/>
  <c r="T7"/>
  <c r="U7" s="1"/>
  <c r="O7"/>
  <c r="N7" s="1"/>
  <c r="M7"/>
  <c r="L7" s="1"/>
  <c r="AA6"/>
  <c r="Y6"/>
  <c r="Z6" s="1"/>
  <c r="V6"/>
  <c r="T6"/>
  <c r="U6" s="1"/>
  <c r="O6"/>
  <c r="N6" s="1"/>
  <c r="M6"/>
  <c r="L6" s="1"/>
  <c r="AA5"/>
  <c r="Y5"/>
  <c r="Z5" s="1"/>
  <c r="V5"/>
  <c r="T5"/>
  <c r="U5" s="1"/>
  <c r="O5"/>
  <c r="N5" s="1"/>
  <c r="M5"/>
  <c r="L5" s="1"/>
  <c r="AB8"/>
  <c r="W8"/>
  <c r="AC8"/>
  <c r="AC4"/>
  <c r="AB4"/>
  <c r="X8"/>
  <c r="V21" i="9" l="1"/>
  <c r="V16"/>
  <c r="U16"/>
  <c r="U21"/>
  <c r="J42"/>
  <c r="I42"/>
  <c r="U20" i="12"/>
  <c r="AA4"/>
  <c r="W4"/>
  <c r="X4"/>
  <c r="J21" i="9" l="1"/>
  <c r="J16"/>
  <c r="K21"/>
  <c r="K16"/>
  <c r="X41"/>
  <c r="X46" s="1"/>
  <c r="U41"/>
  <c r="U46"/>
  <c r="T46"/>
  <c r="T41"/>
  <c r="Z4" i="12"/>
  <c r="W41" i="9"/>
  <c r="W46" s="1"/>
  <c r="V4" i="12"/>
  <c r="T4"/>
  <c r="O4"/>
  <c r="N4" s="1"/>
  <c r="M4"/>
  <c r="L4" s="1"/>
  <c r="N4" i="11"/>
  <c r="M4" s="1"/>
  <c r="P4"/>
  <c r="O4" s="1"/>
  <c r="U4"/>
  <c r="W4"/>
  <c r="Y4"/>
  <c r="X4"/>
  <c r="J41" i="9" l="1"/>
  <c r="J46"/>
  <c r="I41"/>
  <c r="I46"/>
  <c r="V4" i="11"/>
  <c r="U4" i="12"/>
  <c r="Z4" i="11"/>
  <c r="AB4"/>
  <c r="AC4"/>
  <c r="AD4"/>
  <c r="AA4" l="1"/>
  <c r="N5"/>
  <c r="M5" s="1"/>
  <c r="P5"/>
  <c r="O5" s="1"/>
  <c r="U5"/>
  <c r="W5"/>
  <c r="Z5"/>
  <c r="AB5"/>
  <c r="N6"/>
  <c r="M6" s="1"/>
  <c r="P6"/>
  <c r="O6" s="1"/>
  <c r="U6"/>
  <c r="V6" s="1"/>
  <c r="W6"/>
  <c r="Z6"/>
  <c r="AA6" s="1"/>
  <c r="AB6"/>
  <c r="N7"/>
  <c r="M7" s="1"/>
  <c r="P7"/>
  <c r="O7" s="1"/>
  <c r="U7"/>
  <c r="V7" s="1"/>
  <c r="W7"/>
  <c r="Z7"/>
  <c r="AA7" s="1"/>
  <c r="AB7"/>
  <c r="N8"/>
  <c r="M8" s="1"/>
  <c r="O8"/>
  <c r="P8"/>
  <c r="U8"/>
  <c r="V8" s="1"/>
  <c r="W8"/>
  <c r="Z8"/>
  <c r="AA8" s="1"/>
  <c r="AB8"/>
  <c r="N9"/>
  <c r="M9" s="1"/>
  <c r="P9"/>
  <c r="O9" s="1"/>
  <c r="U9"/>
  <c r="V9" s="1"/>
  <c r="W9"/>
  <c r="Z9"/>
  <c r="AA9" s="1"/>
  <c r="AB9"/>
  <c r="N10"/>
  <c r="M10" s="1"/>
  <c r="P10"/>
  <c r="O10" s="1"/>
  <c r="U10"/>
  <c r="V10" s="1"/>
  <c r="W10"/>
  <c r="Z10"/>
  <c r="AA10" s="1"/>
  <c r="AB10"/>
  <c r="N11"/>
  <c r="M11" s="1"/>
  <c r="P11"/>
  <c r="O11" s="1"/>
  <c r="U11"/>
  <c r="V11" s="1"/>
  <c r="W11"/>
  <c r="Z11"/>
  <c r="AA11" s="1"/>
  <c r="AB11"/>
  <c r="N12"/>
  <c r="M12" s="1"/>
  <c r="P12"/>
  <c r="O12" s="1"/>
  <c r="W12"/>
  <c r="AB12"/>
  <c r="N13"/>
  <c r="M13" s="1"/>
  <c r="P13"/>
  <c r="O13" s="1"/>
  <c r="W13"/>
  <c r="AB13"/>
  <c r="N14"/>
  <c r="M14" s="1"/>
  <c r="P14"/>
  <c r="O14" s="1"/>
  <c r="W14"/>
  <c r="AB14"/>
  <c r="N15"/>
  <c r="M15" s="1"/>
  <c r="P15"/>
  <c r="O15" s="1"/>
  <c r="W15"/>
  <c r="AB15"/>
  <c r="N16"/>
  <c r="M16" s="1"/>
  <c r="P16"/>
  <c r="O16" s="1"/>
  <c r="W16"/>
  <c r="AB16"/>
  <c r="N17"/>
  <c r="M17" s="1"/>
  <c r="P17"/>
  <c r="O17" s="1"/>
  <c r="W17"/>
  <c r="AB17"/>
  <c r="N18"/>
  <c r="M18" s="1"/>
  <c r="P18"/>
  <c r="O18" s="1"/>
  <c r="W18"/>
  <c r="AB18"/>
  <c r="N19"/>
  <c r="M19" s="1"/>
  <c r="P19"/>
  <c r="O19" s="1"/>
  <c r="W19"/>
  <c r="AB19"/>
  <c r="N20"/>
  <c r="M20" s="1"/>
  <c r="P20"/>
  <c r="O20" s="1"/>
  <c r="U20"/>
  <c r="W20"/>
  <c r="Z20"/>
  <c r="AB20"/>
  <c r="N21"/>
  <c r="M21" s="1"/>
  <c r="P21"/>
  <c r="O21" s="1"/>
  <c r="U21"/>
  <c r="V21" s="1"/>
  <c r="W21"/>
  <c r="Z21"/>
  <c r="AA21" s="1"/>
  <c r="AB21"/>
  <c r="N22"/>
  <c r="M22" s="1"/>
  <c r="P22"/>
  <c r="O22" s="1"/>
  <c r="U22"/>
  <c r="V22" s="1"/>
  <c r="W22"/>
  <c r="Z22"/>
  <c r="AA22" s="1"/>
  <c r="AB22"/>
  <c r="N23"/>
  <c r="M23" s="1"/>
  <c r="P23"/>
  <c r="O23" s="1"/>
  <c r="U23"/>
  <c r="V23" s="1"/>
  <c r="W23"/>
  <c r="Z23"/>
  <c r="AA23" s="1"/>
  <c r="AB23"/>
  <c r="N24"/>
  <c r="M24" s="1"/>
  <c r="P24"/>
  <c r="O24" s="1"/>
  <c r="U24"/>
  <c r="W24"/>
  <c r="Z24"/>
  <c r="AB24"/>
  <c r="N25"/>
  <c r="M25" s="1"/>
  <c r="P25"/>
  <c r="O25" s="1"/>
  <c r="U25"/>
  <c r="V25" s="1"/>
  <c r="W25"/>
  <c r="Z25"/>
  <c r="AA25" s="1"/>
  <c r="AB25"/>
  <c r="N26"/>
  <c r="M26" s="1"/>
  <c r="P26"/>
  <c r="O26" s="1"/>
  <c r="U26"/>
  <c r="V26" s="1"/>
  <c r="W26"/>
  <c r="Z26"/>
  <c r="AA26" s="1"/>
  <c r="AB26"/>
  <c r="N27"/>
  <c r="M27" s="1"/>
  <c r="P27"/>
  <c r="O27" s="1"/>
  <c r="U27"/>
  <c r="V27" s="1"/>
  <c r="W27"/>
  <c r="Z27"/>
  <c r="AA27" s="1"/>
  <c r="AB27"/>
  <c r="N28"/>
  <c r="M28" s="1"/>
  <c r="P28"/>
  <c r="O28" s="1"/>
  <c r="U28"/>
  <c r="V28" s="1"/>
  <c r="W28"/>
  <c r="Z28"/>
  <c r="AA28" s="1"/>
  <c r="AB28"/>
  <c r="N29"/>
  <c r="M29" s="1"/>
  <c r="P29"/>
  <c r="O29" s="1"/>
  <c r="U29"/>
  <c r="V29" s="1"/>
  <c r="W29"/>
  <c r="Z29"/>
  <c r="AA29" s="1"/>
  <c r="AB29"/>
  <c r="N30"/>
  <c r="M30" s="1"/>
  <c r="P30"/>
  <c r="O30" s="1"/>
  <c r="U30"/>
  <c r="V30" s="1"/>
  <c r="W30"/>
  <c r="Z30"/>
  <c r="AA30" s="1"/>
  <c r="AB30"/>
  <c r="N31"/>
  <c r="M31" s="1"/>
  <c r="P31"/>
  <c r="O31" s="1"/>
  <c r="U31"/>
  <c r="V31" s="1"/>
  <c r="W31"/>
  <c r="Z31"/>
  <c r="AA31" s="1"/>
  <c r="AB31"/>
  <c r="N32"/>
  <c r="M32" s="1"/>
  <c r="P32"/>
  <c r="O32" s="1"/>
  <c r="M33"/>
  <c r="N33"/>
  <c r="O33"/>
  <c r="P33"/>
  <c r="N34"/>
  <c r="M34" s="1"/>
  <c r="P34"/>
  <c r="O34" s="1"/>
  <c r="U34"/>
  <c r="V34" s="1"/>
  <c r="W34"/>
  <c r="Z34"/>
  <c r="AA34" s="1"/>
  <c r="AB34"/>
  <c r="M35"/>
  <c r="N35"/>
  <c r="O35"/>
  <c r="P35"/>
  <c r="U35"/>
  <c r="V35" s="1"/>
  <c r="W35"/>
  <c r="Z35"/>
  <c r="AA35" s="1"/>
  <c r="AB35"/>
  <c r="N36"/>
  <c r="M36" s="1"/>
  <c r="P36"/>
  <c r="O36" s="1"/>
  <c r="N37"/>
  <c r="M37" s="1"/>
  <c r="P37"/>
  <c r="O37" s="1"/>
  <c r="U37"/>
  <c r="V37" s="1"/>
  <c r="W37"/>
  <c r="Z37"/>
  <c r="AA37" s="1"/>
  <c r="AB37"/>
  <c r="M38"/>
  <c r="N38"/>
  <c r="P38"/>
  <c r="O38" s="1"/>
  <c r="U38"/>
  <c r="V38" s="1"/>
  <c r="W38"/>
  <c r="Z38"/>
  <c r="AA38" s="1"/>
  <c r="AB38"/>
  <c r="N39"/>
  <c r="M39" s="1"/>
  <c r="O39"/>
  <c r="P39"/>
  <c r="U39"/>
  <c r="V39" s="1"/>
  <c r="W39"/>
  <c r="Z39"/>
  <c r="AA39" s="1"/>
  <c r="AB39"/>
  <c r="N40"/>
  <c r="M40" s="1"/>
  <c r="P40"/>
  <c r="O40" s="1"/>
  <c r="U40"/>
  <c r="W40"/>
  <c r="Z40"/>
  <c r="AB40"/>
  <c r="N41"/>
  <c r="M41" s="1"/>
  <c r="P41"/>
  <c r="O41" s="1"/>
  <c r="U41"/>
  <c r="V41" s="1"/>
  <c r="W41"/>
  <c r="Z41"/>
  <c r="AA41" s="1"/>
  <c r="AB41"/>
  <c r="M42"/>
  <c r="N42"/>
  <c r="P42"/>
  <c r="O42" s="1"/>
  <c r="U42"/>
  <c r="V42" s="1"/>
  <c r="W42"/>
  <c r="Z42"/>
  <c r="AA42" s="1"/>
  <c r="AB42"/>
  <c r="N43"/>
  <c r="M43" s="1"/>
  <c r="O43"/>
  <c r="P43"/>
  <c r="U43"/>
  <c r="V43" s="1"/>
  <c r="W43"/>
  <c r="Z43"/>
  <c r="AA43" s="1"/>
  <c r="AB43"/>
  <c r="N44"/>
  <c r="M44" s="1"/>
  <c r="P44"/>
  <c r="O44" s="1"/>
  <c r="U44"/>
  <c r="V44" s="1"/>
  <c r="W44"/>
  <c r="Z44"/>
  <c r="AA44" s="1"/>
  <c r="AB44"/>
  <c r="N45"/>
  <c r="M45" s="1"/>
  <c r="P45"/>
  <c r="O45" s="1"/>
  <c r="U45"/>
  <c r="V45" s="1"/>
  <c r="W45"/>
  <c r="Z45"/>
  <c r="AA45" s="1"/>
  <c r="AB45"/>
  <c r="N46"/>
  <c r="M46" s="1"/>
  <c r="P46"/>
  <c r="O46" s="1"/>
  <c r="U46"/>
  <c r="V46" s="1"/>
  <c r="W46"/>
  <c r="Z46"/>
  <c r="AA46" s="1"/>
  <c r="AB46"/>
  <c r="N47"/>
  <c r="M47" s="1"/>
  <c r="P47"/>
  <c r="O47" s="1"/>
  <c r="U47"/>
  <c r="V47" s="1"/>
  <c r="W47"/>
  <c r="Z47"/>
  <c r="AA47" s="1"/>
  <c r="AB47"/>
  <c r="N48"/>
  <c r="M48" s="1"/>
  <c r="P48"/>
  <c r="O48" s="1"/>
  <c r="U48"/>
  <c r="V48" s="1"/>
  <c r="W48"/>
  <c r="Z48"/>
  <c r="AA48" s="1"/>
  <c r="AB48"/>
  <c r="N49"/>
  <c r="M49" s="1"/>
  <c r="P49"/>
  <c r="O49" s="1"/>
  <c r="U49"/>
  <c r="V49" s="1"/>
  <c r="W49"/>
  <c r="Z49"/>
  <c r="AA49" s="1"/>
  <c r="AB49"/>
  <c r="N50"/>
  <c r="M50" s="1"/>
  <c r="P50"/>
  <c r="O50" s="1"/>
  <c r="U50"/>
  <c r="V50" s="1"/>
  <c r="W50"/>
  <c r="Z50"/>
  <c r="AA50" s="1"/>
  <c r="AB50"/>
  <c r="N51"/>
  <c r="M51" s="1"/>
  <c r="P51"/>
  <c r="O51" s="1"/>
  <c r="U51"/>
  <c r="V51" s="1"/>
  <c r="W51"/>
  <c r="Z51"/>
  <c r="AA51" s="1"/>
  <c r="AB51"/>
  <c r="N52"/>
  <c r="M52" s="1"/>
  <c r="P52"/>
  <c r="O52" s="1"/>
  <c r="U52"/>
  <c r="V52" s="1"/>
  <c r="W52"/>
  <c r="Z52"/>
  <c r="AA52" s="1"/>
  <c r="AB52"/>
  <c r="N53"/>
  <c r="M53" s="1"/>
  <c r="P53"/>
  <c r="O53" s="1"/>
  <c r="U53"/>
  <c r="V53" s="1"/>
  <c r="W53"/>
  <c r="Z53"/>
  <c r="AA53" s="1"/>
  <c r="AB53"/>
  <c r="N54"/>
  <c r="M54" s="1"/>
  <c r="P54"/>
  <c r="O54" s="1"/>
  <c r="U54"/>
  <c r="V54" s="1"/>
  <c r="W54"/>
  <c r="Z54"/>
  <c r="AA54" s="1"/>
  <c r="AB54"/>
  <c r="N55"/>
  <c r="M55" s="1"/>
  <c r="P55"/>
  <c r="O55" s="1"/>
  <c r="U55"/>
  <c r="V55" s="1"/>
  <c r="W55"/>
  <c r="Z55"/>
  <c r="AA55" s="1"/>
  <c r="AB55"/>
  <c r="M56"/>
  <c r="N56"/>
  <c r="P56"/>
  <c r="O56" s="1"/>
  <c r="U56"/>
  <c r="W56"/>
  <c r="Z56"/>
  <c r="AB56"/>
  <c r="N57"/>
  <c r="M57" s="1"/>
  <c r="P57"/>
  <c r="O57" s="1"/>
  <c r="U57"/>
  <c r="V57" s="1"/>
  <c r="W57"/>
  <c r="Z57"/>
  <c r="AA57" s="1"/>
  <c r="AB57"/>
  <c r="N58"/>
  <c r="M58" s="1"/>
  <c r="P58"/>
  <c r="O58" s="1"/>
  <c r="U58"/>
  <c r="V58" s="1"/>
  <c r="W58"/>
  <c r="Z58"/>
  <c r="AA58" s="1"/>
  <c r="AB58"/>
  <c r="N59"/>
  <c r="M59" s="1"/>
  <c r="P59"/>
  <c r="O59" s="1"/>
  <c r="U59"/>
  <c r="V59" s="1"/>
  <c r="W59"/>
  <c r="Z59"/>
  <c r="AA59" s="1"/>
  <c r="AB59"/>
  <c r="N60"/>
  <c r="M60" s="1"/>
  <c r="P60"/>
  <c r="O60" s="1"/>
  <c r="U60"/>
  <c r="V60" s="1"/>
  <c r="W60"/>
  <c r="Z60"/>
  <c r="AA60" s="1"/>
  <c r="AB60"/>
  <c r="N61"/>
  <c r="M61" s="1"/>
  <c r="P61"/>
  <c r="O61" s="1"/>
  <c r="U61"/>
  <c r="V61" s="1"/>
  <c r="W61"/>
  <c r="Z61"/>
  <c r="AA61" s="1"/>
  <c r="AB61"/>
  <c r="N62"/>
  <c r="M62" s="1"/>
  <c r="P62"/>
  <c r="O62" s="1"/>
  <c r="U62"/>
  <c r="V62" s="1"/>
  <c r="W62"/>
  <c r="Z62"/>
  <c r="AA62" s="1"/>
  <c r="AB62"/>
  <c r="N63"/>
  <c r="M63" s="1"/>
  <c r="P63"/>
  <c r="O63" s="1"/>
  <c r="U63"/>
  <c r="V63" s="1"/>
  <c r="W63"/>
  <c r="Z63"/>
  <c r="AA63" s="1"/>
  <c r="AB63"/>
  <c r="N64"/>
  <c r="M64" s="1"/>
  <c r="P64"/>
  <c r="O64" s="1"/>
  <c r="U64"/>
  <c r="V64" s="1"/>
  <c r="W64"/>
  <c r="Z64"/>
  <c r="AA64" s="1"/>
  <c r="AB64"/>
  <c r="N65"/>
  <c r="M65" s="1"/>
  <c r="P65"/>
  <c r="O65" s="1"/>
  <c r="U65"/>
  <c r="V65" s="1"/>
  <c r="W65"/>
  <c r="Z65"/>
  <c r="AA65" s="1"/>
  <c r="AB65"/>
  <c r="N66"/>
  <c r="M66" s="1"/>
  <c r="P66"/>
  <c r="O66" s="1"/>
  <c r="U66"/>
  <c r="V66" s="1"/>
  <c r="W66"/>
  <c r="Z66"/>
  <c r="AA66" s="1"/>
  <c r="AB66"/>
  <c r="N67"/>
  <c r="M67" s="1"/>
  <c r="P67"/>
  <c r="O67" s="1"/>
  <c r="U67"/>
  <c r="V67" s="1"/>
  <c r="W67"/>
  <c r="Z67"/>
  <c r="AA67" s="1"/>
  <c r="AB67"/>
  <c r="N68"/>
  <c r="M68" s="1"/>
  <c r="P68"/>
  <c r="O68" s="1"/>
  <c r="U68"/>
  <c r="V68" s="1"/>
  <c r="W68"/>
  <c r="Z68"/>
  <c r="AA68" s="1"/>
  <c r="AB68"/>
  <c r="N69"/>
  <c r="M69" s="1"/>
  <c r="P69"/>
  <c r="O69" s="1"/>
  <c r="U69"/>
  <c r="V69" s="1"/>
  <c r="W69"/>
  <c r="Z69"/>
  <c r="AA69" s="1"/>
  <c r="AB69"/>
  <c r="N70"/>
  <c r="M70" s="1"/>
  <c r="P70"/>
  <c r="O70" s="1"/>
  <c r="U70"/>
  <c r="V70" s="1"/>
  <c r="W70"/>
  <c r="Z70"/>
  <c r="AA70" s="1"/>
  <c r="AB70"/>
  <c r="N71"/>
  <c r="M71" s="1"/>
  <c r="P71"/>
  <c r="O71" s="1"/>
  <c r="U71"/>
  <c r="V71" s="1"/>
  <c r="W71"/>
  <c r="Z71"/>
  <c r="AA71" s="1"/>
  <c r="AB71"/>
  <c r="N72"/>
  <c r="M72" s="1"/>
  <c r="U72"/>
  <c r="V72" s="1"/>
  <c r="W72"/>
  <c r="Z72"/>
  <c r="AA72" s="1"/>
  <c r="AB72"/>
  <c r="N73"/>
  <c r="M73" s="1"/>
  <c r="P73"/>
  <c r="O73" s="1"/>
  <c r="U73"/>
  <c r="V73" s="1"/>
  <c r="W73"/>
  <c r="Z73"/>
  <c r="AA73" s="1"/>
  <c r="AB73"/>
  <c r="N74"/>
  <c r="M74" s="1"/>
  <c r="P74"/>
  <c r="O74" s="1"/>
  <c r="U74"/>
  <c r="V74" s="1"/>
  <c r="W74"/>
  <c r="Z74"/>
  <c r="AA74" s="1"/>
  <c r="AB74"/>
  <c r="N75"/>
  <c r="M75" s="1"/>
  <c r="P75"/>
  <c r="O75" s="1"/>
  <c r="U75"/>
  <c r="V75" s="1"/>
  <c r="W75"/>
  <c r="Z75"/>
  <c r="AA75" s="1"/>
  <c r="AB75"/>
  <c r="N76"/>
  <c r="M76" s="1"/>
  <c r="P76"/>
  <c r="O76" s="1"/>
  <c r="U76"/>
  <c r="V76" s="1"/>
  <c r="W76"/>
  <c r="Z76"/>
  <c r="AA76" s="1"/>
  <c r="AB76"/>
  <c r="N77"/>
  <c r="M77" s="1"/>
  <c r="P77"/>
  <c r="O77" s="1"/>
  <c r="U77"/>
  <c r="V77" s="1"/>
  <c r="W77"/>
  <c r="Z77"/>
  <c r="AA77" s="1"/>
  <c r="AB77"/>
  <c r="N78"/>
  <c r="M78" s="1"/>
  <c r="P78"/>
  <c r="O78" s="1"/>
  <c r="U78"/>
  <c r="V78" s="1"/>
  <c r="W78"/>
  <c r="Z78"/>
  <c r="AA78" s="1"/>
  <c r="AB78"/>
  <c r="N79"/>
  <c r="M79" s="1"/>
  <c r="P79"/>
  <c r="O79" s="1"/>
  <c r="U79"/>
  <c r="V79" s="1"/>
  <c r="W79"/>
  <c r="Z79"/>
  <c r="AA79" s="1"/>
  <c r="AB79"/>
  <c r="N80"/>
  <c r="M80" s="1"/>
  <c r="P80"/>
  <c r="O80" s="1"/>
  <c r="U80"/>
  <c r="V80" s="1"/>
  <c r="W80"/>
  <c r="Z80"/>
  <c r="AA80" s="1"/>
  <c r="AB80"/>
  <c r="N81"/>
  <c r="M81" s="1"/>
  <c r="P81"/>
  <c r="O81" s="1"/>
  <c r="U81"/>
  <c r="V81" s="1"/>
  <c r="W81"/>
  <c r="Z81"/>
  <c r="AA81" s="1"/>
  <c r="AB81"/>
  <c r="N82"/>
  <c r="M82" s="1"/>
  <c r="P82"/>
  <c r="O82" s="1"/>
  <c r="U82"/>
  <c r="V82" s="1"/>
  <c r="W82"/>
  <c r="Z82"/>
  <c r="AA82" s="1"/>
  <c r="AB82"/>
  <c r="N83"/>
  <c r="M83" s="1"/>
  <c r="P83"/>
  <c r="O83" s="1"/>
  <c r="U83"/>
  <c r="V83" s="1"/>
  <c r="W83"/>
  <c r="Z83"/>
  <c r="AA83" s="1"/>
  <c r="AB83"/>
  <c r="AD20"/>
  <c r="AC8"/>
  <c r="AD8"/>
  <c r="AD56"/>
  <c r="X44"/>
  <c r="AC56"/>
  <c r="Y68"/>
  <c r="X64"/>
  <c r="AC64"/>
  <c r="Y48"/>
  <c r="X60"/>
  <c r="AD68"/>
  <c r="X48"/>
  <c r="X8"/>
  <c r="Y8"/>
  <c r="AC28"/>
  <c r="X68"/>
  <c r="X52"/>
  <c r="X28"/>
  <c r="AC40"/>
  <c r="Y24"/>
  <c r="AC20"/>
  <c r="AD40"/>
  <c r="X40"/>
  <c r="AD48"/>
  <c r="X56"/>
  <c r="AC52"/>
  <c r="Y28"/>
  <c r="AC68"/>
  <c r="Y20"/>
  <c r="AD60"/>
  <c r="AD28"/>
  <c r="Y60"/>
  <c r="Y40"/>
  <c r="AD24"/>
  <c r="AC48"/>
  <c r="Y44"/>
  <c r="AD52"/>
  <c r="Y64"/>
  <c r="AD44"/>
  <c r="AD64"/>
  <c r="Y52"/>
  <c r="AC60"/>
  <c r="X20"/>
  <c r="Y56"/>
  <c r="AC44"/>
  <c r="U7" i="9" l="1"/>
  <c r="J9"/>
  <c r="K9"/>
  <c r="V7"/>
  <c r="J8"/>
  <c r="J6"/>
  <c r="J11"/>
  <c r="U9"/>
  <c r="U6"/>
  <c r="U11"/>
  <c r="V9"/>
  <c r="V6"/>
  <c r="V11"/>
  <c r="J7"/>
  <c r="K6"/>
  <c r="K11"/>
  <c r="K8"/>
  <c r="U8"/>
  <c r="K7"/>
  <c r="V8"/>
  <c r="U34"/>
  <c r="AA56" i="11"/>
  <c r="T34" i="9"/>
  <c r="I34"/>
  <c r="J34"/>
  <c r="J33"/>
  <c r="U33"/>
  <c r="I33"/>
  <c r="T33"/>
  <c r="U31"/>
  <c r="U32"/>
  <c r="J32"/>
  <c r="AA24" i="11"/>
  <c r="T32" i="9"/>
  <c r="V24" i="11"/>
  <c r="I32" i="9"/>
  <c r="J31"/>
  <c r="J36"/>
  <c r="U36"/>
  <c r="T31"/>
  <c r="V5" i="11"/>
  <c r="I31" i="9"/>
  <c r="X31"/>
  <c r="W31"/>
  <c r="AA40" i="11"/>
  <c r="W33" i="9"/>
  <c r="V40" i="11"/>
  <c r="AA20"/>
  <c r="W32" i="9"/>
  <c r="V20" i="11"/>
  <c r="V56"/>
  <c r="X34" i="9"/>
  <c r="W34"/>
  <c r="X33"/>
  <c r="X32"/>
  <c r="AA5" i="11"/>
  <c r="I36" i="9" l="1"/>
  <c r="T36"/>
  <c r="X36"/>
  <c r="W36"/>
  <c r="AE83" i="6" l="1"/>
  <c r="AC83" s="1"/>
  <c r="AB83"/>
  <c r="AD83" s="1"/>
  <c r="Y83"/>
  <c r="W83" s="1"/>
  <c r="V83"/>
  <c r="X83" s="1"/>
  <c r="AE82"/>
  <c r="AC82" s="1"/>
  <c r="AB82"/>
  <c r="AD82" s="1"/>
  <c r="Y82"/>
  <c r="W82" s="1"/>
  <c r="V82"/>
  <c r="X82" s="1"/>
  <c r="AE81"/>
  <c r="AC81" s="1"/>
  <c r="AB81"/>
  <c r="AD81" s="1"/>
  <c r="Y81"/>
  <c r="W81" s="1"/>
  <c r="V81"/>
  <c r="X81" s="1"/>
  <c r="AG80"/>
  <c r="AE80" l="1"/>
  <c r="AC80" s="1"/>
  <c r="AB80"/>
  <c r="AD80" s="1"/>
  <c r="Y80"/>
  <c r="W80" s="1"/>
  <c r="V80"/>
  <c r="X80" s="1"/>
  <c r="AE79"/>
  <c r="AC79" s="1"/>
  <c r="AB79"/>
  <c r="AD79" s="1"/>
  <c r="Y79"/>
  <c r="W79" s="1"/>
  <c r="V79"/>
  <c r="X79" s="1"/>
  <c r="AE78"/>
  <c r="AC78" s="1"/>
  <c r="AB78"/>
  <c r="AD78" s="1"/>
  <c r="Y78"/>
  <c r="W78" s="1"/>
  <c r="V78"/>
  <c r="X78" s="1"/>
  <c r="AE77"/>
  <c r="AC77" s="1"/>
  <c r="AB77"/>
  <c r="AD77" s="1"/>
  <c r="Y77"/>
  <c r="W77" s="1"/>
  <c r="V77"/>
  <c r="X77" s="1"/>
  <c r="AE76"/>
  <c r="AC76" s="1"/>
  <c r="AB76"/>
  <c r="AD76" s="1"/>
  <c r="Y76"/>
  <c r="W76" s="1"/>
  <c r="V76"/>
  <c r="X76" s="1"/>
  <c r="AE75"/>
  <c r="AC75" s="1"/>
  <c r="AB75"/>
  <c r="AD75" s="1"/>
  <c r="Y75"/>
  <c r="W75" s="1"/>
  <c r="V75"/>
  <c r="X75" s="1"/>
  <c r="AE74"/>
  <c r="AC74" s="1"/>
  <c r="AB74"/>
  <c r="AD74" s="1"/>
  <c r="Y74"/>
  <c r="W74" s="1"/>
  <c r="V74"/>
  <c r="X74" s="1"/>
  <c r="AE73"/>
  <c r="AC73" s="1"/>
  <c r="AB73"/>
  <c r="AD73" s="1"/>
  <c r="Y73"/>
  <c r="W73" s="1"/>
  <c r="V73"/>
  <c r="X73" s="1"/>
  <c r="AE72"/>
  <c r="AC72" s="1"/>
  <c r="AB72"/>
  <c r="Y72"/>
  <c r="G45" i="9" s="1"/>
  <c r="V72" i="6"/>
  <c r="AE71"/>
  <c r="AC71" s="1"/>
  <c r="AB71"/>
  <c r="AD71" s="1"/>
  <c r="Y71"/>
  <c r="W71" s="1"/>
  <c r="V71"/>
  <c r="X71" s="1"/>
  <c r="AE70"/>
  <c r="AC70" s="1"/>
  <c r="AB70"/>
  <c r="AD70" s="1"/>
  <c r="Y70"/>
  <c r="W70" s="1"/>
  <c r="V70"/>
  <c r="X70" s="1"/>
  <c r="AE69"/>
  <c r="AC69" s="1"/>
  <c r="AB69"/>
  <c r="AD69" s="1"/>
  <c r="Y69"/>
  <c r="W69" s="1"/>
  <c r="V69"/>
  <c r="X69" s="1"/>
  <c r="AE68"/>
  <c r="AC68" s="1"/>
  <c r="AB68"/>
  <c r="AD68" s="1"/>
  <c r="Y68"/>
  <c r="W68" s="1"/>
  <c r="V68"/>
  <c r="X68" s="1"/>
  <c r="AE67"/>
  <c r="AC67" s="1"/>
  <c r="AB67"/>
  <c r="AD67" s="1"/>
  <c r="Y67"/>
  <c r="W67" s="1"/>
  <c r="V67"/>
  <c r="X67" s="1"/>
  <c r="AE66"/>
  <c r="AC66" s="1"/>
  <c r="AB66"/>
  <c r="AD66" s="1"/>
  <c r="Y66"/>
  <c r="W66" s="1"/>
  <c r="V66"/>
  <c r="X66" s="1"/>
  <c r="AE65"/>
  <c r="AC65" s="1"/>
  <c r="AB65"/>
  <c r="AD65" s="1"/>
  <c r="Y65"/>
  <c r="W65" s="1"/>
  <c r="V65"/>
  <c r="X65" s="1"/>
  <c r="AE64"/>
  <c r="AC64" s="1"/>
  <c r="AB64"/>
  <c r="AD64" s="1"/>
  <c r="Y64"/>
  <c r="W64" s="1"/>
  <c r="V64"/>
  <c r="X64" s="1"/>
  <c r="AE63"/>
  <c r="AC63" s="1"/>
  <c r="AB63"/>
  <c r="AD63" s="1"/>
  <c r="Y63"/>
  <c r="W63" s="1"/>
  <c r="V63"/>
  <c r="X63" s="1"/>
  <c r="AE62"/>
  <c r="AC62" s="1"/>
  <c r="AB62"/>
  <c r="AD62" s="1"/>
  <c r="Y62"/>
  <c r="W62" s="1"/>
  <c r="V62"/>
  <c r="X62" s="1"/>
  <c r="AE61"/>
  <c r="AC61" s="1"/>
  <c r="AB61"/>
  <c r="AD61" s="1"/>
  <c r="Y61"/>
  <c r="W61" s="1"/>
  <c r="V61"/>
  <c r="X61" s="1"/>
  <c r="AE60"/>
  <c r="AC60" s="1"/>
  <c r="AB60"/>
  <c r="AD60" s="1"/>
  <c r="Y60"/>
  <c r="W60" s="1"/>
  <c r="V60"/>
  <c r="X60" s="1"/>
  <c r="AE59"/>
  <c r="AC59" s="1"/>
  <c r="AB59"/>
  <c r="AD59" s="1"/>
  <c r="Y59"/>
  <c r="W59"/>
  <c r="V59"/>
  <c r="X59" s="1"/>
  <c r="AE58"/>
  <c r="AC58" s="1"/>
  <c r="AB58"/>
  <c r="AD58" s="1"/>
  <c r="Y58"/>
  <c r="W58" s="1"/>
  <c r="V58"/>
  <c r="X58" s="1"/>
  <c r="AE57"/>
  <c r="AC57" s="1"/>
  <c r="AB57"/>
  <c r="AD57" s="1"/>
  <c r="Y57"/>
  <c r="W57" s="1"/>
  <c r="V57"/>
  <c r="X57" s="1"/>
  <c r="AE56"/>
  <c r="AB56"/>
  <c r="Q44" i="9" s="1"/>
  <c r="Y56" i="6"/>
  <c r="V56"/>
  <c r="AE55"/>
  <c r="AC55" s="1"/>
  <c r="AB55"/>
  <c r="AD55" s="1"/>
  <c r="Y55"/>
  <c r="W55" s="1"/>
  <c r="V55"/>
  <c r="X55" s="1"/>
  <c r="AE54"/>
  <c r="AC54" s="1"/>
  <c r="AB54"/>
  <c r="AD54" s="1"/>
  <c r="Y54"/>
  <c r="W54" s="1"/>
  <c r="V54"/>
  <c r="X54" s="1"/>
  <c r="AE53"/>
  <c r="AC53" s="1"/>
  <c r="AB53"/>
  <c r="AD53" s="1"/>
  <c r="Y53"/>
  <c r="W53" s="1"/>
  <c r="V53"/>
  <c r="X53" s="1"/>
  <c r="AE52"/>
  <c r="AC52" s="1"/>
  <c r="AB52"/>
  <c r="AD52" s="1"/>
  <c r="Y52"/>
  <c r="W52" s="1"/>
  <c r="V52"/>
  <c r="X52" s="1"/>
  <c r="AE51"/>
  <c r="AC51" s="1"/>
  <c r="AB51"/>
  <c r="AD51" s="1"/>
  <c r="Y51"/>
  <c r="W51" s="1"/>
  <c r="V51"/>
  <c r="X51" s="1"/>
  <c r="AE50"/>
  <c r="AC50" s="1"/>
  <c r="AB50"/>
  <c r="AD50" s="1"/>
  <c r="Y50"/>
  <c r="W50" s="1"/>
  <c r="V50"/>
  <c r="X50" s="1"/>
  <c r="AE49"/>
  <c r="AC49" s="1"/>
  <c r="AB49"/>
  <c r="AD49" s="1"/>
  <c r="Y49"/>
  <c r="W49" s="1"/>
  <c r="V49"/>
  <c r="X49" s="1"/>
  <c r="AE48"/>
  <c r="AC48" s="1"/>
  <c r="AB48"/>
  <c r="AD48" s="1"/>
  <c r="Y48"/>
  <c r="W48" s="1"/>
  <c r="V48"/>
  <c r="X48" s="1"/>
  <c r="AE47"/>
  <c r="AC47" s="1"/>
  <c r="AB47"/>
  <c r="AD47" s="1"/>
  <c r="Y47"/>
  <c r="W47" s="1"/>
  <c r="V47"/>
  <c r="X47" s="1"/>
  <c r="AE46"/>
  <c r="AC46" s="1"/>
  <c r="AB46"/>
  <c r="AD46" s="1"/>
  <c r="Y46"/>
  <c r="W46" s="1"/>
  <c r="V46"/>
  <c r="X46" s="1"/>
  <c r="AE45"/>
  <c r="AC45" s="1"/>
  <c r="AB45"/>
  <c r="AD45" s="1"/>
  <c r="Y45"/>
  <c r="W45" s="1"/>
  <c r="V45"/>
  <c r="X45" s="1"/>
  <c r="AE44"/>
  <c r="AC44" s="1"/>
  <c r="AB44"/>
  <c r="AD44" s="1"/>
  <c r="Y44"/>
  <c r="W44" s="1"/>
  <c r="V44"/>
  <c r="X44" s="1"/>
  <c r="AE43"/>
  <c r="AC43" s="1"/>
  <c r="AB43"/>
  <c r="AD43" s="1"/>
  <c r="Y43"/>
  <c r="W43" s="1"/>
  <c r="V43"/>
  <c r="X43" s="1"/>
  <c r="AE42"/>
  <c r="AC42" s="1"/>
  <c r="AB42"/>
  <c r="AD42" s="1"/>
  <c r="Y42"/>
  <c r="W42" s="1"/>
  <c r="V42"/>
  <c r="X42" s="1"/>
  <c r="AE41"/>
  <c r="AC41" s="1"/>
  <c r="AB41"/>
  <c r="AD41" s="1"/>
  <c r="Y41"/>
  <c r="W41" s="1"/>
  <c r="V41"/>
  <c r="X41" s="1"/>
  <c r="AE40"/>
  <c r="AB40"/>
  <c r="Q43" i="9" s="1"/>
  <c r="Y40" i="6"/>
  <c r="V40"/>
  <c r="AE39"/>
  <c r="AC39" s="1"/>
  <c r="AB39"/>
  <c r="AD39" s="1"/>
  <c r="Y39"/>
  <c r="W39" s="1"/>
  <c r="V39"/>
  <c r="X39" s="1"/>
  <c r="AE38"/>
  <c r="AC38" s="1"/>
  <c r="AB38"/>
  <c r="AD38" s="1"/>
  <c r="Y38"/>
  <c r="W38" s="1"/>
  <c r="V38"/>
  <c r="X38" s="1"/>
  <c r="AE37"/>
  <c r="AC37" s="1"/>
  <c r="AB37"/>
  <c r="AD37" s="1"/>
  <c r="Y37"/>
  <c r="W37" s="1"/>
  <c r="V37"/>
  <c r="X37" s="1"/>
  <c r="AE36"/>
  <c r="AC36" s="1"/>
  <c r="AB36"/>
  <c r="AD36" s="1"/>
  <c r="Y36"/>
  <c r="W36" s="1"/>
  <c r="V36"/>
  <c r="X36" s="1"/>
  <c r="AE35"/>
  <c r="AC35" s="1"/>
  <c r="AB35"/>
  <c r="AD35" s="1"/>
  <c r="Y35"/>
  <c r="W35" s="1"/>
  <c r="V35"/>
  <c r="X35" s="1"/>
  <c r="AE34"/>
  <c r="AC34" s="1"/>
  <c r="AB34"/>
  <c r="AD34" s="1"/>
  <c r="Y34"/>
  <c r="W34" s="1"/>
  <c r="V34"/>
  <c r="X34" s="1"/>
  <c r="AE33"/>
  <c r="AC33" s="1"/>
  <c r="AB33"/>
  <c r="AD33" s="1"/>
  <c r="Y33"/>
  <c r="W33" s="1"/>
  <c r="V33"/>
  <c r="X33" s="1"/>
  <c r="AE32"/>
  <c r="AC32" s="1"/>
  <c r="AB32"/>
  <c r="AD32" s="1"/>
  <c r="Y32"/>
  <c r="W32" s="1"/>
  <c r="V32"/>
  <c r="X32" s="1"/>
  <c r="AE31"/>
  <c r="AC31" s="1"/>
  <c r="AB31"/>
  <c r="AD31" s="1"/>
  <c r="Y31"/>
  <c r="W31" s="1"/>
  <c r="V31"/>
  <c r="X31" s="1"/>
  <c r="AE30"/>
  <c r="AC30" s="1"/>
  <c r="AB30"/>
  <c r="AD30" s="1"/>
  <c r="Y30"/>
  <c r="W30" s="1"/>
  <c r="V30"/>
  <c r="X30" s="1"/>
  <c r="AE29"/>
  <c r="AC29" s="1"/>
  <c r="AB29"/>
  <c r="AD29" s="1"/>
  <c r="Y29"/>
  <c r="W29" s="1"/>
  <c r="V29"/>
  <c r="X29" s="1"/>
  <c r="AE28"/>
  <c r="AC28" s="1"/>
  <c r="AB28"/>
  <c r="AD28" s="1"/>
  <c r="Y28"/>
  <c r="W28" s="1"/>
  <c r="V28"/>
  <c r="X28" s="1"/>
  <c r="AE27"/>
  <c r="AC27" s="1"/>
  <c r="AB27"/>
  <c r="AD27" s="1"/>
  <c r="Y27"/>
  <c r="W27" s="1"/>
  <c r="V27"/>
  <c r="X27" s="1"/>
  <c r="AE26"/>
  <c r="AC26" s="1"/>
  <c r="AB26"/>
  <c r="AD26" s="1"/>
  <c r="Y26"/>
  <c r="W26" s="1"/>
  <c r="V26"/>
  <c r="X26" s="1"/>
  <c r="AE25"/>
  <c r="AC25" s="1"/>
  <c r="AB25"/>
  <c r="AD25" s="1"/>
  <c r="Y25"/>
  <c r="W25" s="1"/>
  <c r="V25"/>
  <c r="X25" s="1"/>
  <c r="AE24"/>
  <c r="AC24" s="1"/>
  <c r="AB24"/>
  <c r="AD24" s="1"/>
  <c r="Y24"/>
  <c r="W24" s="1"/>
  <c r="V24"/>
  <c r="X24" s="1"/>
  <c r="AE23"/>
  <c r="AC23" s="1"/>
  <c r="AB23"/>
  <c r="AD23" s="1"/>
  <c r="Y23"/>
  <c r="W23" s="1"/>
  <c r="V23"/>
  <c r="X23" s="1"/>
  <c r="AE22"/>
  <c r="AC22" s="1"/>
  <c r="AB22"/>
  <c r="AD22" s="1"/>
  <c r="Y22"/>
  <c r="W22" s="1"/>
  <c r="V22"/>
  <c r="X22" s="1"/>
  <c r="AE21"/>
  <c r="AC21" s="1"/>
  <c r="AB21"/>
  <c r="AD21" s="1"/>
  <c r="Y21"/>
  <c r="W21" s="1"/>
  <c r="V21"/>
  <c r="X21" s="1"/>
  <c r="AG72"/>
  <c r="AG64"/>
  <c r="AA32"/>
  <c r="AG36"/>
  <c r="AG48"/>
  <c r="AG52"/>
  <c r="AA40"/>
  <c r="AA28"/>
  <c r="AA24"/>
  <c r="AG40"/>
  <c r="AG56"/>
  <c r="AG44"/>
  <c r="AG68"/>
  <c r="AA44"/>
  <c r="AA60"/>
  <c r="AA52"/>
  <c r="AG76"/>
  <c r="AA64"/>
  <c r="AG24"/>
  <c r="AA72"/>
  <c r="AA48"/>
  <c r="AA36"/>
  <c r="AG28"/>
  <c r="AA76"/>
  <c r="AA68"/>
  <c r="AA80"/>
  <c r="AG60"/>
  <c r="AA56"/>
  <c r="AG32"/>
  <c r="AG20"/>
  <c r="G44" i="9" l="1"/>
  <c r="G43"/>
  <c r="F43"/>
  <c r="R43"/>
  <c r="F44"/>
  <c r="R44"/>
  <c r="W40" i="6"/>
  <c r="W56"/>
  <c r="S19" i="9"/>
  <c r="H18"/>
  <c r="H19"/>
  <c r="S21"/>
  <c r="S17"/>
  <c r="S18"/>
  <c r="H20"/>
  <c r="S20"/>
  <c r="R20"/>
  <c r="G18"/>
  <c r="G19"/>
  <c r="R17"/>
  <c r="R18"/>
  <c r="R19"/>
  <c r="G20"/>
  <c r="AD40" i="6"/>
  <c r="Q18" i="9" s="1"/>
  <c r="AD56" i="6"/>
  <c r="Q19" i="9" s="1"/>
  <c r="X72" i="6"/>
  <c r="F20" i="9" s="1"/>
  <c r="F45"/>
  <c r="X40" i="6"/>
  <c r="F18" i="9" s="1"/>
  <c r="X56" i="6"/>
  <c r="F19" i="9" s="1"/>
  <c r="AD72" i="6"/>
  <c r="Q20" i="9" s="1"/>
  <c r="Q45"/>
  <c r="AC40" i="6"/>
  <c r="AC56"/>
  <c r="W72"/>
  <c r="R45" i="9"/>
  <c r="AE20" i="6"/>
  <c r="R42" i="9" s="1"/>
  <c r="AB20" i="6"/>
  <c r="Q42" i="9" s="1"/>
  <c r="AA20" i="6"/>
  <c r="H21" i="9" l="1"/>
  <c r="H17"/>
  <c r="G17"/>
  <c r="R46"/>
  <c r="AC20" i="6"/>
  <c r="AD20"/>
  <c r="Q46" i="9"/>
  <c r="Y20" i="6"/>
  <c r="G42" i="9" s="1"/>
  <c r="V20" i="6"/>
  <c r="F42" i="9" s="1"/>
  <c r="AE83" i="5"/>
  <c r="AC83" s="1"/>
  <c r="AB83"/>
  <c r="AD83" s="1"/>
  <c r="Y83"/>
  <c r="W83" s="1"/>
  <c r="V83"/>
  <c r="X83" s="1"/>
  <c r="AE82"/>
  <c r="AC82" s="1"/>
  <c r="AB82"/>
  <c r="AD82" s="1"/>
  <c r="Y82"/>
  <c r="W82" s="1"/>
  <c r="V82"/>
  <c r="X82" s="1"/>
  <c r="AE81"/>
  <c r="AC81" s="1"/>
  <c r="AB81"/>
  <c r="AD81" s="1"/>
  <c r="Y81"/>
  <c r="W81" s="1"/>
  <c r="V81"/>
  <c r="X81" s="1"/>
  <c r="AG80"/>
  <c r="Q17" i="9" l="1"/>
  <c r="Q21"/>
  <c r="X20" i="6"/>
  <c r="W20"/>
  <c r="AE80" i="5"/>
  <c r="AC80" s="1"/>
  <c r="AB80"/>
  <c r="AD80" s="1"/>
  <c r="Y80"/>
  <c r="W80" s="1"/>
  <c r="V80"/>
  <c r="X80" s="1"/>
  <c r="AE79"/>
  <c r="AC79" s="1"/>
  <c r="AB79"/>
  <c r="AD79" s="1"/>
  <c r="Y79"/>
  <c r="W79" s="1"/>
  <c r="V79"/>
  <c r="X79" s="1"/>
  <c r="AE78"/>
  <c r="AC78" s="1"/>
  <c r="AB78"/>
  <c r="AD78" s="1"/>
  <c r="Y78"/>
  <c r="W78" s="1"/>
  <c r="V78"/>
  <c r="X78" s="1"/>
  <c r="AE77"/>
  <c r="AC77" s="1"/>
  <c r="AB77"/>
  <c r="AD77" s="1"/>
  <c r="Y77"/>
  <c r="W77" s="1"/>
  <c r="V77"/>
  <c r="X77" s="1"/>
  <c r="AE76"/>
  <c r="AC76" s="1"/>
  <c r="AB76"/>
  <c r="AD76" s="1"/>
  <c r="Y76"/>
  <c r="W76" s="1"/>
  <c r="V76"/>
  <c r="X76" s="1"/>
  <c r="AE75"/>
  <c r="AC75" s="1"/>
  <c r="AB75"/>
  <c r="AD75" s="1"/>
  <c r="Y75"/>
  <c r="W75" s="1"/>
  <c r="V75"/>
  <c r="X75" s="1"/>
  <c r="AE74"/>
  <c r="AC74" s="1"/>
  <c r="AB74"/>
  <c r="AD74" s="1"/>
  <c r="Y74"/>
  <c r="W74" s="1"/>
  <c r="V74"/>
  <c r="X74" s="1"/>
  <c r="AE73"/>
  <c r="AC73" s="1"/>
  <c r="AB73"/>
  <c r="AD73" s="1"/>
  <c r="Y73"/>
  <c r="W73" s="1"/>
  <c r="V73"/>
  <c r="X73" s="1"/>
  <c r="AE72"/>
  <c r="AB72"/>
  <c r="Y72"/>
  <c r="V72"/>
  <c r="AE71"/>
  <c r="AC71" s="1"/>
  <c r="AB71"/>
  <c r="AD71" s="1"/>
  <c r="Y71"/>
  <c r="W71" s="1"/>
  <c r="V71"/>
  <c r="X71" s="1"/>
  <c r="AE70"/>
  <c r="AC70" s="1"/>
  <c r="AB70"/>
  <c r="AD70" s="1"/>
  <c r="Y70"/>
  <c r="W70" s="1"/>
  <c r="V70"/>
  <c r="X70" s="1"/>
  <c r="AE69"/>
  <c r="AC69" s="1"/>
  <c r="AB69"/>
  <c r="AD69" s="1"/>
  <c r="Y69"/>
  <c r="W69" s="1"/>
  <c r="V69"/>
  <c r="X69" s="1"/>
  <c r="AE68"/>
  <c r="AC68" s="1"/>
  <c r="AB68"/>
  <c r="AD68" s="1"/>
  <c r="Y68"/>
  <c r="W68" s="1"/>
  <c r="V68"/>
  <c r="X68" s="1"/>
  <c r="AE67"/>
  <c r="AC67" s="1"/>
  <c r="AB67"/>
  <c r="AD67" s="1"/>
  <c r="Y67"/>
  <c r="W67" s="1"/>
  <c r="V67"/>
  <c r="X67" s="1"/>
  <c r="AE66"/>
  <c r="AC66" s="1"/>
  <c r="AB66"/>
  <c r="AD66" s="1"/>
  <c r="Y66"/>
  <c r="W66" s="1"/>
  <c r="V66"/>
  <c r="X66" s="1"/>
  <c r="AE65"/>
  <c r="AC65" s="1"/>
  <c r="AB65"/>
  <c r="AD65" s="1"/>
  <c r="Y65"/>
  <c r="W65" s="1"/>
  <c r="V65"/>
  <c r="X65" s="1"/>
  <c r="AE64"/>
  <c r="AC64" s="1"/>
  <c r="AB64"/>
  <c r="AD64" s="1"/>
  <c r="Y64"/>
  <c r="W64" s="1"/>
  <c r="V64"/>
  <c r="X64" s="1"/>
  <c r="AE63"/>
  <c r="AC63" s="1"/>
  <c r="AB63"/>
  <c r="AD63" s="1"/>
  <c r="Y63"/>
  <c r="W63" s="1"/>
  <c r="V63"/>
  <c r="X63" s="1"/>
  <c r="AE62"/>
  <c r="AC62" s="1"/>
  <c r="AB62"/>
  <c r="AD62" s="1"/>
  <c r="Y62"/>
  <c r="W62" s="1"/>
  <c r="V62"/>
  <c r="X62" s="1"/>
  <c r="AE61"/>
  <c r="AC61" s="1"/>
  <c r="AB61"/>
  <c r="AD61" s="1"/>
  <c r="Y61"/>
  <c r="W61" s="1"/>
  <c r="V61"/>
  <c r="X61" s="1"/>
  <c r="AE60"/>
  <c r="AC60"/>
  <c r="AB60"/>
  <c r="AD60" s="1"/>
  <c r="Y60"/>
  <c r="W60" s="1"/>
  <c r="V60"/>
  <c r="X60" s="1"/>
  <c r="AE59"/>
  <c r="AC59" s="1"/>
  <c r="AB59"/>
  <c r="AD59" s="1"/>
  <c r="Y59"/>
  <c r="W59" s="1"/>
  <c r="V59"/>
  <c r="X59" s="1"/>
  <c r="AE58"/>
  <c r="AC58" s="1"/>
  <c r="AB58"/>
  <c r="AD58" s="1"/>
  <c r="Y58"/>
  <c r="W58" s="1"/>
  <c r="V58"/>
  <c r="X58" s="1"/>
  <c r="AE57"/>
  <c r="AC57" s="1"/>
  <c r="AB57"/>
  <c r="AD57" s="1"/>
  <c r="Y57"/>
  <c r="W57" s="1"/>
  <c r="V57"/>
  <c r="X57" s="1"/>
  <c r="AE56"/>
  <c r="AB56"/>
  <c r="Y56"/>
  <c r="W56" s="1"/>
  <c r="V56"/>
  <c r="AE55"/>
  <c r="AC55" s="1"/>
  <c r="AB55"/>
  <c r="AD55" s="1"/>
  <c r="Y55"/>
  <c r="W55" s="1"/>
  <c r="V55"/>
  <c r="X55" s="1"/>
  <c r="AE54"/>
  <c r="AC54" s="1"/>
  <c r="AB54"/>
  <c r="AD54" s="1"/>
  <c r="Y54"/>
  <c r="W54" s="1"/>
  <c r="V54"/>
  <c r="X54" s="1"/>
  <c r="AE53"/>
  <c r="AC53" s="1"/>
  <c r="AB53"/>
  <c r="AD53" s="1"/>
  <c r="Y53"/>
  <c r="W53" s="1"/>
  <c r="V53"/>
  <c r="X53" s="1"/>
  <c r="AE52"/>
  <c r="AC52" s="1"/>
  <c r="AB52"/>
  <c r="AD52" s="1"/>
  <c r="Y52"/>
  <c r="W52" s="1"/>
  <c r="V52"/>
  <c r="X52" s="1"/>
  <c r="AE51"/>
  <c r="AC51" s="1"/>
  <c r="AB51"/>
  <c r="AD51" s="1"/>
  <c r="Y51"/>
  <c r="W51" s="1"/>
  <c r="V51"/>
  <c r="X51" s="1"/>
  <c r="AE50"/>
  <c r="AC50" s="1"/>
  <c r="AB50"/>
  <c r="AD50" s="1"/>
  <c r="Y50"/>
  <c r="W50" s="1"/>
  <c r="V50"/>
  <c r="X50" s="1"/>
  <c r="AE49"/>
  <c r="AC49" s="1"/>
  <c r="AB49"/>
  <c r="AD49" s="1"/>
  <c r="Y49"/>
  <c r="W49" s="1"/>
  <c r="V49"/>
  <c r="X49" s="1"/>
  <c r="AE48"/>
  <c r="AC48" s="1"/>
  <c r="AB48"/>
  <c r="AD48" s="1"/>
  <c r="Y48"/>
  <c r="W48" s="1"/>
  <c r="V48"/>
  <c r="X48" s="1"/>
  <c r="AE47"/>
  <c r="AC47" s="1"/>
  <c r="AB47"/>
  <c r="AD47" s="1"/>
  <c r="Y47"/>
  <c r="W47" s="1"/>
  <c r="V47"/>
  <c r="X47" s="1"/>
  <c r="AE46"/>
  <c r="AC46" s="1"/>
  <c r="AB46"/>
  <c r="AD46" s="1"/>
  <c r="Y46"/>
  <c r="W46" s="1"/>
  <c r="V46"/>
  <c r="X46" s="1"/>
  <c r="AE45"/>
  <c r="AC45" s="1"/>
  <c r="AB45"/>
  <c r="AD45" s="1"/>
  <c r="Y45"/>
  <c r="W45" s="1"/>
  <c r="V45"/>
  <c r="X45" s="1"/>
  <c r="AE44"/>
  <c r="AC44" s="1"/>
  <c r="AB44"/>
  <c r="AD44" s="1"/>
  <c r="Y44"/>
  <c r="W44" s="1"/>
  <c r="V44"/>
  <c r="X44" s="1"/>
  <c r="AE43"/>
  <c r="AC43" s="1"/>
  <c r="AB43"/>
  <c r="AD43" s="1"/>
  <c r="Y43"/>
  <c r="W43" s="1"/>
  <c r="V43"/>
  <c r="X43" s="1"/>
  <c r="AE42"/>
  <c r="AC42" s="1"/>
  <c r="AB42"/>
  <c r="AD42" s="1"/>
  <c r="Y42"/>
  <c r="W42" s="1"/>
  <c r="V42"/>
  <c r="X42" s="1"/>
  <c r="AE41"/>
  <c r="AC41" s="1"/>
  <c r="AB41"/>
  <c r="AD41" s="1"/>
  <c r="Y41"/>
  <c r="W41" s="1"/>
  <c r="V41"/>
  <c r="X41" s="1"/>
  <c r="AE40"/>
  <c r="O43" i="9" s="1"/>
  <c r="AB40" i="5"/>
  <c r="Y40"/>
  <c r="V40"/>
  <c r="AE39"/>
  <c r="AC39" s="1"/>
  <c r="AB39"/>
  <c r="AD39" s="1"/>
  <c r="Y39"/>
  <c r="W39" s="1"/>
  <c r="V39"/>
  <c r="X39" s="1"/>
  <c r="AE38"/>
  <c r="AC38" s="1"/>
  <c r="AB38"/>
  <c r="AD38" s="1"/>
  <c r="Y38"/>
  <c r="W38" s="1"/>
  <c r="V38"/>
  <c r="X38" s="1"/>
  <c r="AE37"/>
  <c r="AC37" s="1"/>
  <c r="AB37"/>
  <c r="AD37" s="1"/>
  <c r="Y37"/>
  <c r="W37" s="1"/>
  <c r="V37"/>
  <c r="X37" s="1"/>
  <c r="AE36"/>
  <c r="AC36" s="1"/>
  <c r="AB36"/>
  <c r="AD36" s="1"/>
  <c r="Y36"/>
  <c r="W36" s="1"/>
  <c r="V36"/>
  <c r="X36" s="1"/>
  <c r="AE35"/>
  <c r="AC35" s="1"/>
  <c r="AB35"/>
  <c r="AD35" s="1"/>
  <c r="Y35"/>
  <c r="W35" s="1"/>
  <c r="V35"/>
  <c r="X35" s="1"/>
  <c r="AE34"/>
  <c r="AC34" s="1"/>
  <c r="AB34"/>
  <c r="AD34" s="1"/>
  <c r="Y34"/>
  <c r="W34" s="1"/>
  <c r="V34"/>
  <c r="X34" s="1"/>
  <c r="AE33"/>
  <c r="AC33" s="1"/>
  <c r="AB33"/>
  <c r="AD33" s="1"/>
  <c r="Y33"/>
  <c r="W33" s="1"/>
  <c r="V33"/>
  <c r="X33" s="1"/>
  <c r="AE32"/>
  <c r="AC32" s="1"/>
  <c r="AB32"/>
  <c r="AD32" s="1"/>
  <c r="Y32"/>
  <c r="W32" s="1"/>
  <c r="V32"/>
  <c r="X32" s="1"/>
  <c r="AE31"/>
  <c r="AC31" s="1"/>
  <c r="AB31"/>
  <c r="AD31" s="1"/>
  <c r="Y31"/>
  <c r="W31" s="1"/>
  <c r="V31"/>
  <c r="X31" s="1"/>
  <c r="AE30"/>
  <c r="AC30" s="1"/>
  <c r="AB30"/>
  <c r="AD30" s="1"/>
  <c r="Y30"/>
  <c r="W30" s="1"/>
  <c r="V30"/>
  <c r="X30" s="1"/>
  <c r="AE29"/>
  <c r="AC29" s="1"/>
  <c r="AB29"/>
  <c r="AD29" s="1"/>
  <c r="Y29"/>
  <c r="W29" s="1"/>
  <c r="V29"/>
  <c r="X29" s="1"/>
  <c r="AE28"/>
  <c r="AC28" s="1"/>
  <c r="AB28"/>
  <c r="AD28" s="1"/>
  <c r="Y28"/>
  <c r="W28" s="1"/>
  <c r="V28"/>
  <c r="X28" s="1"/>
  <c r="AE27"/>
  <c r="AC27" s="1"/>
  <c r="AB27"/>
  <c r="AD27" s="1"/>
  <c r="Y27"/>
  <c r="W27" s="1"/>
  <c r="V27"/>
  <c r="X27" s="1"/>
  <c r="AE26"/>
  <c r="AC26" s="1"/>
  <c r="AB26"/>
  <c r="AD26" s="1"/>
  <c r="Y26"/>
  <c r="W26" s="1"/>
  <c r="V26"/>
  <c r="X26" s="1"/>
  <c r="AE25"/>
  <c r="AC25" s="1"/>
  <c r="AB25"/>
  <c r="AD25" s="1"/>
  <c r="Y25"/>
  <c r="W25" s="1"/>
  <c r="V25"/>
  <c r="X25" s="1"/>
  <c r="AE24"/>
  <c r="AC24" s="1"/>
  <c r="AB24"/>
  <c r="AD24" s="1"/>
  <c r="Y24"/>
  <c r="W24" s="1"/>
  <c r="V24"/>
  <c r="X24" s="1"/>
  <c r="AE23"/>
  <c r="AC23" s="1"/>
  <c r="AB23"/>
  <c r="AD23" s="1"/>
  <c r="Y23"/>
  <c r="W23" s="1"/>
  <c r="V23"/>
  <c r="X23" s="1"/>
  <c r="AE22"/>
  <c r="AC22" s="1"/>
  <c r="AB22"/>
  <c r="AD22" s="1"/>
  <c r="Y22"/>
  <c r="W22" s="1"/>
  <c r="V22"/>
  <c r="X22" s="1"/>
  <c r="AE21"/>
  <c r="AC21" s="1"/>
  <c r="AB21"/>
  <c r="AD21" s="1"/>
  <c r="Y21"/>
  <c r="W21" s="1"/>
  <c r="V21"/>
  <c r="X21" s="1"/>
  <c r="AG24"/>
  <c r="AG28"/>
  <c r="AA64"/>
  <c r="AA68"/>
  <c r="AA32"/>
  <c r="AG20"/>
  <c r="AG44"/>
  <c r="AG52"/>
  <c r="AG72"/>
  <c r="AG32"/>
  <c r="AA60"/>
  <c r="AA80"/>
  <c r="AG36"/>
  <c r="AA56"/>
  <c r="AG76"/>
  <c r="AG64"/>
  <c r="AG68"/>
  <c r="AA28"/>
  <c r="AA48"/>
  <c r="AA44"/>
  <c r="AA24"/>
  <c r="AG48"/>
  <c r="AA40"/>
  <c r="AA76"/>
  <c r="AA72"/>
  <c r="AG40"/>
  <c r="AG60"/>
  <c r="AA52"/>
  <c r="AG56"/>
  <c r="AA36"/>
  <c r="O45" i="9" l="1"/>
  <c r="O44"/>
  <c r="F17"/>
  <c r="F21"/>
  <c r="AC40" i="5"/>
  <c r="N43" i="9"/>
  <c r="N44"/>
  <c r="AC72" i="5"/>
  <c r="E20" i="9"/>
  <c r="P20"/>
  <c r="P19"/>
  <c r="P21"/>
  <c r="P17"/>
  <c r="P18"/>
  <c r="E19"/>
  <c r="E18"/>
  <c r="O20"/>
  <c r="O18"/>
  <c r="D19"/>
  <c r="D18"/>
  <c r="O19"/>
  <c r="D20"/>
  <c r="O17"/>
  <c r="X40" i="5"/>
  <c r="C18" i="9" s="1"/>
  <c r="AD40" i="5"/>
  <c r="N18" i="9" s="1"/>
  <c r="X56" i="5"/>
  <c r="C19" i="9" s="1"/>
  <c r="AC56" i="5"/>
  <c r="AD72"/>
  <c r="N20" i="9" s="1"/>
  <c r="N45"/>
  <c r="W72" i="5"/>
  <c r="W40"/>
  <c r="AD56"/>
  <c r="N19" i="9" s="1"/>
  <c r="X72" i="5"/>
  <c r="C20" i="9" s="1"/>
  <c r="AE20" i="5"/>
  <c r="O42" i="9" s="1"/>
  <c r="AB20" i="5"/>
  <c r="N42" i="9" s="1"/>
  <c r="AA20" i="5"/>
  <c r="E21" i="9" l="1"/>
  <c r="E17"/>
  <c r="D17"/>
  <c r="AD20" i="5"/>
  <c r="N46" i="9"/>
  <c r="O46"/>
  <c r="AC20" i="5"/>
  <c r="Y20"/>
  <c r="V20"/>
  <c r="AB20" i="3"/>
  <c r="Y20"/>
  <c r="V20"/>
  <c r="AE83"/>
  <c r="AC83" s="1"/>
  <c r="AB83"/>
  <c r="AD83" s="1"/>
  <c r="Y83"/>
  <c r="W83" s="1"/>
  <c r="V83"/>
  <c r="X83" s="1"/>
  <c r="AE82"/>
  <c r="AC82" s="1"/>
  <c r="AB82"/>
  <c r="AD82" s="1"/>
  <c r="Y82"/>
  <c r="W82" s="1"/>
  <c r="V82"/>
  <c r="X82" s="1"/>
  <c r="AE81"/>
  <c r="AC81" s="1"/>
  <c r="AB81"/>
  <c r="AD81" s="1"/>
  <c r="Y81"/>
  <c r="W81" s="1"/>
  <c r="V81"/>
  <c r="X81" s="1"/>
  <c r="AE80"/>
  <c r="AC80" s="1"/>
  <c r="AB80"/>
  <c r="AD80" s="1"/>
  <c r="Y80"/>
  <c r="W80" s="1"/>
  <c r="V80"/>
  <c r="X80" s="1"/>
  <c r="AE79"/>
  <c r="AC79" s="1"/>
  <c r="AB79"/>
  <c r="AD79" s="1"/>
  <c r="Y79"/>
  <c r="W79" s="1"/>
  <c r="V79"/>
  <c r="X79" s="1"/>
  <c r="AE78"/>
  <c r="AC78" s="1"/>
  <c r="AB78"/>
  <c r="AD78" s="1"/>
  <c r="Y78"/>
  <c r="W78" s="1"/>
  <c r="V78"/>
  <c r="X78" s="1"/>
  <c r="AE77"/>
  <c r="AC77" s="1"/>
  <c r="AB77"/>
  <c r="AD77" s="1"/>
  <c r="Y77"/>
  <c r="W77" s="1"/>
  <c r="V77"/>
  <c r="X77" s="1"/>
  <c r="AE76"/>
  <c r="AC76" s="1"/>
  <c r="AB76"/>
  <c r="AD76" s="1"/>
  <c r="Y76"/>
  <c r="W76" s="1"/>
  <c r="V76"/>
  <c r="X76" s="1"/>
  <c r="AE75"/>
  <c r="AC75" s="1"/>
  <c r="AB75"/>
  <c r="AD75" s="1"/>
  <c r="Y75"/>
  <c r="W75" s="1"/>
  <c r="V75"/>
  <c r="X75" s="1"/>
  <c r="AE74"/>
  <c r="AC74" s="1"/>
  <c r="AB74"/>
  <c r="AD74" s="1"/>
  <c r="Y74"/>
  <c r="W74" s="1"/>
  <c r="V74"/>
  <c r="X74" s="1"/>
  <c r="AE73"/>
  <c r="AC73" s="1"/>
  <c r="AB73"/>
  <c r="AD73" s="1"/>
  <c r="Y73"/>
  <c r="W73" s="1"/>
  <c r="V73"/>
  <c r="X73" s="1"/>
  <c r="AE72"/>
  <c r="AB72"/>
  <c r="Y72"/>
  <c r="G35" i="9" s="1"/>
  <c r="V72" i="3"/>
  <c r="AE71"/>
  <c r="AC71" s="1"/>
  <c r="AB71"/>
  <c r="AD71" s="1"/>
  <c r="Y71"/>
  <c r="W71" s="1"/>
  <c r="V71"/>
  <c r="X71" s="1"/>
  <c r="AE70"/>
  <c r="AC70" s="1"/>
  <c r="AB70"/>
  <c r="AD70" s="1"/>
  <c r="Y70"/>
  <c r="W70" s="1"/>
  <c r="V70"/>
  <c r="X70" s="1"/>
  <c r="AE69"/>
  <c r="AC69" s="1"/>
  <c r="AB69"/>
  <c r="AD69" s="1"/>
  <c r="Y69"/>
  <c r="W69" s="1"/>
  <c r="V69"/>
  <c r="X69" s="1"/>
  <c r="AE68"/>
  <c r="AC68" s="1"/>
  <c r="AB68"/>
  <c r="AD68" s="1"/>
  <c r="Y68"/>
  <c r="W68" s="1"/>
  <c r="V68"/>
  <c r="X68" s="1"/>
  <c r="AE67"/>
  <c r="AC67" s="1"/>
  <c r="AB67"/>
  <c r="AD67" s="1"/>
  <c r="Y67"/>
  <c r="W67" s="1"/>
  <c r="V67"/>
  <c r="X67" s="1"/>
  <c r="AE66"/>
  <c r="AC66" s="1"/>
  <c r="AB66"/>
  <c r="AD66" s="1"/>
  <c r="Y66"/>
  <c r="W66" s="1"/>
  <c r="V66"/>
  <c r="X66" s="1"/>
  <c r="AE65"/>
  <c r="AC65" s="1"/>
  <c r="AB65"/>
  <c r="AD65" s="1"/>
  <c r="Y65"/>
  <c r="W65" s="1"/>
  <c r="V65"/>
  <c r="X65" s="1"/>
  <c r="AE64"/>
  <c r="AC64" s="1"/>
  <c r="AB64"/>
  <c r="AD64" s="1"/>
  <c r="Y64"/>
  <c r="W64" s="1"/>
  <c r="V64"/>
  <c r="X64" s="1"/>
  <c r="AE63"/>
  <c r="AC63" s="1"/>
  <c r="AB63"/>
  <c r="AD63" s="1"/>
  <c r="Y63"/>
  <c r="W63" s="1"/>
  <c r="V63"/>
  <c r="X63" s="1"/>
  <c r="AE62"/>
  <c r="AC62" s="1"/>
  <c r="AB62"/>
  <c r="AD62" s="1"/>
  <c r="Y62"/>
  <c r="W62" s="1"/>
  <c r="V62"/>
  <c r="X62" s="1"/>
  <c r="AE61"/>
  <c r="AC61" s="1"/>
  <c r="AB61"/>
  <c r="AD61" s="1"/>
  <c r="Y61"/>
  <c r="W61" s="1"/>
  <c r="V61"/>
  <c r="X61" s="1"/>
  <c r="AE60"/>
  <c r="AC60" s="1"/>
  <c r="AB60"/>
  <c r="AD60" s="1"/>
  <c r="Y60"/>
  <c r="W60" s="1"/>
  <c r="V60"/>
  <c r="X60" s="1"/>
  <c r="AE59"/>
  <c r="AC59" s="1"/>
  <c r="AB59"/>
  <c r="AD59" s="1"/>
  <c r="Y59"/>
  <c r="W59" s="1"/>
  <c r="V59"/>
  <c r="X59" s="1"/>
  <c r="AE58"/>
  <c r="AC58" s="1"/>
  <c r="AB58"/>
  <c r="AD58" s="1"/>
  <c r="Y58"/>
  <c r="W58" s="1"/>
  <c r="V58"/>
  <c r="X58" s="1"/>
  <c r="AE57"/>
  <c r="AC57" s="1"/>
  <c r="AB57"/>
  <c r="AD57" s="1"/>
  <c r="Y57"/>
  <c r="W57" s="1"/>
  <c r="V57"/>
  <c r="X57" s="1"/>
  <c r="AE56"/>
  <c r="R34" i="9" s="1"/>
  <c r="AB56" i="3"/>
  <c r="Y56"/>
  <c r="G34" i="9" s="1"/>
  <c r="V56" i="3"/>
  <c r="AE55"/>
  <c r="AC55" s="1"/>
  <c r="AB55"/>
  <c r="AD55" s="1"/>
  <c r="Y55"/>
  <c r="W55" s="1"/>
  <c r="V55"/>
  <c r="X55" s="1"/>
  <c r="AE54"/>
  <c r="AC54" s="1"/>
  <c r="AB54"/>
  <c r="AD54" s="1"/>
  <c r="Y54"/>
  <c r="W54" s="1"/>
  <c r="V54"/>
  <c r="X54" s="1"/>
  <c r="AE53"/>
  <c r="AC53" s="1"/>
  <c r="AB53"/>
  <c r="AD53" s="1"/>
  <c r="Y53"/>
  <c r="W53" s="1"/>
  <c r="V53"/>
  <c r="X53" s="1"/>
  <c r="AE52"/>
  <c r="AC52" s="1"/>
  <c r="AB52"/>
  <c r="AD52" s="1"/>
  <c r="Y52"/>
  <c r="W52" s="1"/>
  <c r="V52"/>
  <c r="X52" s="1"/>
  <c r="AE51"/>
  <c r="AC51" s="1"/>
  <c r="AB51"/>
  <c r="AD51" s="1"/>
  <c r="Y51"/>
  <c r="W51" s="1"/>
  <c r="V51"/>
  <c r="X51" s="1"/>
  <c r="AE50"/>
  <c r="AC50" s="1"/>
  <c r="AB50"/>
  <c r="AD50" s="1"/>
  <c r="Y50"/>
  <c r="W50" s="1"/>
  <c r="V50"/>
  <c r="X50" s="1"/>
  <c r="AE49"/>
  <c r="AC49" s="1"/>
  <c r="AB49"/>
  <c r="AD49" s="1"/>
  <c r="Y49"/>
  <c r="W49" s="1"/>
  <c r="V49"/>
  <c r="X49" s="1"/>
  <c r="AE48"/>
  <c r="AC48" s="1"/>
  <c r="AB48"/>
  <c r="AD48" s="1"/>
  <c r="Y48"/>
  <c r="W48" s="1"/>
  <c r="V48"/>
  <c r="X48" s="1"/>
  <c r="AE47"/>
  <c r="AC47" s="1"/>
  <c r="AB47"/>
  <c r="AD47" s="1"/>
  <c r="Y47"/>
  <c r="W47" s="1"/>
  <c r="V47"/>
  <c r="X47" s="1"/>
  <c r="AE46"/>
  <c r="AC46" s="1"/>
  <c r="AB46"/>
  <c r="AD46" s="1"/>
  <c r="Y46"/>
  <c r="W46" s="1"/>
  <c r="V46"/>
  <c r="X46" s="1"/>
  <c r="AE45"/>
  <c r="AC45" s="1"/>
  <c r="AB45"/>
  <c r="AD45" s="1"/>
  <c r="Y45"/>
  <c r="W45" s="1"/>
  <c r="V45"/>
  <c r="X45" s="1"/>
  <c r="AE44"/>
  <c r="AC44" s="1"/>
  <c r="AB44"/>
  <c r="AD44" s="1"/>
  <c r="Y44"/>
  <c r="W44" s="1"/>
  <c r="V44"/>
  <c r="X44" s="1"/>
  <c r="AE43"/>
  <c r="AC43" s="1"/>
  <c r="AB43"/>
  <c r="AD43" s="1"/>
  <c r="Y43"/>
  <c r="W43" s="1"/>
  <c r="V43"/>
  <c r="X43" s="1"/>
  <c r="AE42"/>
  <c r="AC42" s="1"/>
  <c r="AB42"/>
  <c r="AD42" s="1"/>
  <c r="Y42"/>
  <c r="W42" s="1"/>
  <c r="V42"/>
  <c r="X42" s="1"/>
  <c r="AE41"/>
  <c r="AC41" s="1"/>
  <c r="AB41"/>
  <c r="AD41" s="1"/>
  <c r="Y41"/>
  <c r="W41" s="1"/>
  <c r="V41"/>
  <c r="X41" s="1"/>
  <c r="AE40"/>
  <c r="R33" i="9" s="1"/>
  <c r="AB40" i="3"/>
  <c r="Y40"/>
  <c r="V40"/>
  <c r="F33" i="9" s="1"/>
  <c r="AE39" i="3"/>
  <c r="AC39" s="1"/>
  <c r="AB39"/>
  <c r="AD39" s="1"/>
  <c r="Y39"/>
  <c r="W39" s="1"/>
  <c r="V39"/>
  <c r="X39" s="1"/>
  <c r="AE38"/>
  <c r="AC38" s="1"/>
  <c r="AB38"/>
  <c r="AD38" s="1"/>
  <c r="Y38"/>
  <c r="W38" s="1"/>
  <c r="V38"/>
  <c r="X38" s="1"/>
  <c r="AE37"/>
  <c r="AC37" s="1"/>
  <c r="AB37"/>
  <c r="AD37" s="1"/>
  <c r="Y37"/>
  <c r="W37" s="1"/>
  <c r="V37"/>
  <c r="X37" s="1"/>
  <c r="AE36"/>
  <c r="AC36" s="1"/>
  <c r="AB36"/>
  <c r="AD36" s="1"/>
  <c r="Y36"/>
  <c r="W36" s="1"/>
  <c r="V36"/>
  <c r="X36" s="1"/>
  <c r="AE35"/>
  <c r="AC35" s="1"/>
  <c r="AB35"/>
  <c r="AD35" s="1"/>
  <c r="Y35"/>
  <c r="W35" s="1"/>
  <c r="V35"/>
  <c r="X35" s="1"/>
  <c r="AE34"/>
  <c r="AC34" s="1"/>
  <c r="AB34"/>
  <c r="AD34" s="1"/>
  <c r="Y34"/>
  <c r="W34" s="1"/>
  <c r="V34"/>
  <c r="X34" s="1"/>
  <c r="AE33"/>
  <c r="AC33" s="1"/>
  <c r="AB33"/>
  <c r="AD33" s="1"/>
  <c r="Y33"/>
  <c r="W33" s="1"/>
  <c r="V33"/>
  <c r="X33" s="1"/>
  <c r="AE32"/>
  <c r="AC32" s="1"/>
  <c r="AB32"/>
  <c r="AD32" s="1"/>
  <c r="Y32"/>
  <c r="W32" s="1"/>
  <c r="V32"/>
  <c r="X32" s="1"/>
  <c r="AE31"/>
  <c r="AC31" s="1"/>
  <c r="AB31"/>
  <c r="AD31" s="1"/>
  <c r="Y31"/>
  <c r="W31" s="1"/>
  <c r="V31"/>
  <c r="X31" s="1"/>
  <c r="AE30"/>
  <c r="AC30" s="1"/>
  <c r="AB30"/>
  <c r="AD30" s="1"/>
  <c r="Y30"/>
  <c r="W30" s="1"/>
  <c r="V30"/>
  <c r="X30" s="1"/>
  <c r="AE29"/>
  <c r="AC29" s="1"/>
  <c r="AB29"/>
  <c r="AD29" s="1"/>
  <c r="Y29"/>
  <c r="W29" s="1"/>
  <c r="V29"/>
  <c r="X29" s="1"/>
  <c r="AE28"/>
  <c r="AC28" s="1"/>
  <c r="AB28"/>
  <c r="AD28" s="1"/>
  <c r="Y28"/>
  <c r="W28" s="1"/>
  <c r="V28"/>
  <c r="X28" s="1"/>
  <c r="AE27"/>
  <c r="AC27" s="1"/>
  <c r="AB27"/>
  <c r="AD27" s="1"/>
  <c r="Y27"/>
  <c r="W27" s="1"/>
  <c r="V27"/>
  <c r="X27" s="1"/>
  <c r="AE26"/>
  <c r="AC26" s="1"/>
  <c r="AB26"/>
  <c r="AD26" s="1"/>
  <c r="Y26"/>
  <c r="W26" s="1"/>
  <c r="X26"/>
  <c r="AE25"/>
  <c r="AC25" s="1"/>
  <c r="AB25"/>
  <c r="AD25" s="1"/>
  <c r="Y25"/>
  <c r="W25" s="1"/>
  <c r="V25"/>
  <c r="X25" s="1"/>
  <c r="AE24"/>
  <c r="AC24" s="1"/>
  <c r="AB24"/>
  <c r="AD24" s="1"/>
  <c r="Y24"/>
  <c r="W24" s="1"/>
  <c r="V24"/>
  <c r="X24" s="1"/>
  <c r="AE23"/>
  <c r="AC23" s="1"/>
  <c r="AB23"/>
  <c r="AD23" s="1"/>
  <c r="Y23"/>
  <c r="W23" s="1"/>
  <c r="V23"/>
  <c r="X23" s="1"/>
  <c r="AE22"/>
  <c r="AC22" s="1"/>
  <c r="AB22"/>
  <c r="AD22" s="1"/>
  <c r="Y22"/>
  <c r="W22" s="1"/>
  <c r="V22"/>
  <c r="X22" s="1"/>
  <c r="AE21"/>
  <c r="AC21" s="1"/>
  <c r="AB21"/>
  <c r="AD21" s="1"/>
  <c r="Y21"/>
  <c r="W21" s="1"/>
  <c r="V21"/>
  <c r="X21" s="1"/>
  <c r="AA32"/>
  <c r="AA60"/>
  <c r="AG56"/>
  <c r="AA52"/>
  <c r="AG28"/>
  <c r="AG48"/>
  <c r="AA72"/>
  <c r="AG32"/>
  <c r="AA76"/>
  <c r="AG60"/>
  <c r="AG68"/>
  <c r="AA68"/>
  <c r="AA24"/>
  <c r="AA44"/>
  <c r="AA36"/>
  <c r="AG72"/>
  <c r="AG24"/>
  <c r="AG20"/>
  <c r="AG36"/>
  <c r="AA80"/>
  <c r="AG80"/>
  <c r="AA48"/>
  <c r="AG52"/>
  <c r="AG40"/>
  <c r="AG64"/>
  <c r="AG44"/>
  <c r="AA56"/>
  <c r="AG76"/>
  <c r="AA40"/>
  <c r="AA28"/>
  <c r="AA64"/>
  <c r="AC40" l="1"/>
  <c r="Q33" i="9"/>
  <c r="F34"/>
  <c r="Q34"/>
  <c r="F35"/>
  <c r="R35"/>
  <c r="Q35"/>
  <c r="W20" i="5"/>
  <c r="F32" i="9"/>
  <c r="Q32"/>
  <c r="G33"/>
  <c r="AC56" i="3"/>
  <c r="AC72"/>
  <c r="G32" i="9"/>
  <c r="G36" s="1"/>
  <c r="S8"/>
  <c r="S10"/>
  <c r="S11"/>
  <c r="S7"/>
  <c r="S9"/>
  <c r="H10"/>
  <c r="H8"/>
  <c r="H9"/>
  <c r="N17"/>
  <c r="N21"/>
  <c r="R7"/>
  <c r="G10"/>
  <c r="R10"/>
  <c r="G7"/>
  <c r="R8"/>
  <c r="G9"/>
  <c r="R9"/>
  <c r="G8"/>
  <c r="AD40" i="3"/>
  <c r="Q8" i="9" s="1"/>
  <c r="AD56" i="3"/>
  <c r="Q9" i="9" s="1"/>
  <c r="AD72" i="3"/>
  <c r="Q10" i="9" s="1"/>
  <c r="X20" i="3"/>
  <c r="F7" i="9" s="1"/>
  <c r="AD20" i="3"/>
  <c r="W40"/>
  <c r="W56"/>
  <c r="W72"/>
  <c r="X40"/>
  <c r="F8" i="9" s="1"/>
  <c r="X56" i="3"/>
  <c r="F9" i="9" s="1"/>
  <c r="X72" i="3"/>
  <c r="F10" i="9" s="1"/>
  <c r="X20" i="5"/>
  <c r="AE20" i="3"/>
  <c r="R32" i="9" s="1"/>
  <c r="R36" s="1"/>
  <c r="AA20" i="3"/>
  <c r="Q36" i="9" l="1"/>
  <c r="F36"/>
  <c r="C17"/>
  <c r="C21"/>
  <c r="H11"/>
  <c r="H7"/>
  <c r="F11"/>
  <c r="Q7"/>
  <c r="Q11"/>
  <c r="AC20" i="3"/>
  <c r="AF20" i="2"/>
  <c r="AF36"/>
  <c r="AF76"/>
  <c r="AF44"/>
  <c r="AF68"/>
  <c r="AF24"/>
  <c r="AF28"/>
  <c r="AF56"/>
  <c r="AF52"/>
  <c r="AF40"/>
  <c r="Z80"/>
  <c r="AF32"/>
  <c r="AF60"/>
  <c r="AF48"/>
  <c r="AF80"/>
  <c r="AF72"/>
  <c r="AF64"/>
  <c r="P11" i="9" l="1"/>
  <c r="P7"/>
  <c r="P9"/>
  <c r="P10"/>
  <c r="P8"/>
  <c r="O9"/>
  <c r="O10"/>
  <c r="W20" i="3"/>
  <c r="AD21" i="2"/>
  <c r="AD22"/>
  <c r="AD23"/>
  <c r="AD24"/>
  <c r="AB24" s="1"/>
  <c r="AD25"/>
  <c r="AD26"/>
  <c r="AD27"/>
  <c r="AD28"/>
  <c r="AB28" s="1"/>
  <c r="AD29"/>
  <c r="AD30"/>
  <c r="AD31"/>
  <c r="AD32"/>
  <c r="AB32" s="1"/>
  <c r="AD33"/>
  <c r="AD34"/>
  <c r="AB34" s="1"/>
  <c r="AD35"/>
  <c r="AB35" s="1"/>
  <c r="AD36"/>
  <c r="AB36" s="1"/>
  <c r="AD37"/>
  <c r="AD38"/>
  <c r="AD39"/>
  <c r="AD40"/>
  <c r="AD41"/>
  <c r="AD42"/>
  <c r="AD43"/>
  <c r="AB43" s="1"/>
  <c r="AD44"/>
  <c r="AD45"/>
  <c r="AD46"/>
  <c r="AD47"/>
  <c r="AB47" s="1"/>
  <c r="AD48"/>
  <c r="AD49"/>
  <c r="AD50"/>
  <c r="AD51"/>
  <c r="AB51" s="1"/>
  <c r="AD52"/>
  <c r="AD53"/>
  <c r="AD54"/>
  <c r="AD55"/>
  <c r="AB55" s="1"/>
  <c r="AD56"/>
  <c r="AD57"/>
  <c r="AD58"/>
  <c r="AB58" s="1"/>
  <c r="AD59"/>
  <c r="AD60"/>
  <c r="AD61"/>
  <c r="AD62"/>
  <c r="AB62" s="1"/>
  <c r="AD63"/>
  <c r="AD64"/>
  <c r="AD65"/>
  <c r="AD66"/>
  <c r="AB66" s="1"/>
  <c r="AD67"/>
  <c r="AD68"/>
  <c r="AD69"/>
  <c r="AD70"/>
  <c r="AB70" s="1"/>
  <c r="AD71"/>
  <c r="AD72"/>
  <c r="AD73"/>
  <c r="AD74"/>
  <c r="AB74" s="1"/>
  <c r="AD75"/>
  <c r="AB75" s="1"/>
  <c r="AD76"/>
  <c r="AD77"/>
  <c r="AD78"/>
  <c r="AB78" s="1"/>
  <c r="AD79"/>
  <c r="AB79" s="1"/>
  <c r="AD80"/>
  <c r="AD81"/>
  <c r="AD82"/>
  <c r="AB82" s="1"/>
  <c r="AD83"/>
  <c r="AA21"/>
  <c r="AC21" s="1"/>
  <c r="AA22"/>
  <c r="AC22" s="1"/>
  <c r="AA23"/>
  <c r="AC23" s="1"/>
  <c r="AA24"/>
  <c r="AC24" s="1"/>
  <c r="AA25"/>
  <c r="AC25" s="1"/>
  <c r="AA26"/>
  <c r="AC26" s="1"/>
  <c r="AA27"/>
  <c r="AC27" s="1"/>
  <c r="AA28"/>
  <c r="AC28" s="1"/>
  <c r="AA29"/>
  <c r="AC29" s="1"/>
  <c r="AA30"/>
  <c r="AC30" s="1"/>
  <c r="AA31"/>
  <c r="AC31" s="1"/>
  <c r="AA32"/>
  <c r="AC32" s="1"/>
  <c r="AA33"/>
  <c r="AC33" s="1"/>
  <c r="AA34"/>
  <c r="AC34" s="1"/>
  <c r="AA35"/>
  <c r="AC35" s="1"/>
  <c r="AA36"/>
  <c r="AC36" s="1"/>
  <c r="AA37"/>
  <c r="AC37" s="1"/>
  <c r="AA38"/>
  <c r="AC38" s="1"/>
  <c r="AA39"/>
  <c r="AC39" s="1"/>
  <c r="AA40"/>
  <c r="AA41"/>
  <c r="AC41" s="1"/>
  <c r="AA42"/>
  <c r="AC42" s="1"/>
  <c r="AA43"/>
  <c r="AC43" s="1"/>
  <c r="AA44"/>
  <c r="AC44" s="1"/>
  <c r="AA45"/>
  <c r="AC45" s="1"/>
  <c r="AA46"/>
  <c r="AC46" s="1"/>
  <c r="AA47"/>
  <c r="AC47" s="1"/>
  <c r="AA48"/>
  <c r="AC48" s="1"/>
  <c r="AA49"/>
  <c r="AC49" s="1"/>
  <c r="AA50"/>
  <c r="AC50" s="1"/>
  <c r="AA51"/>
  <c r="AC51" s="1"/>
  <c r="AA52"/>
  <c r="AC52" s="1"/>
  <c r="AA53"/>
  <c r="AC53" s="1"/>
  <c r="AA54"/>
  <c r="AC54" s="1"/>
  <c r="AA55"/>
  <c r="AC55" s="1"/>
  <c r="AA56"/>
  <c r="AA57"/>
  <c r="AC57" s="1"/>
  <c r="AA58"/>
  <c r="AC58" s="1"/>
  <c r="AA59"/>
  <c r="AC59" s="1"/>
  <c r="AA60"/>
  <c r="AC60" s="1"/>
  <c r="AA61"/>
  <c r="AC61" s="1"/>
  <c r="AA62"/>
  <c r="AC62" s="1"/>
  <c r="AA63"/>
  <c r="AC63" s="1"/>
  <c r="AA64"/>
  <c r="AC64" s="1"/>
  <c r="AA65"/>
  <c r="AC65" s="1"/>
  <c r="AA66"/>
  <c r="AC66" s="1"/>
  <c r="AA67"/>
  <c r="AC67" s="1"/>
  <c r="AA68"/>
  <c r="AC68" s="1"/>
  <c r="AA69"/>
  <c r="AC69" s="1"/>
  <c r="AA70"/>
  <c r="AC70" s="1"/>
  <c r="AA71"/>
  <c r="AC71" s="1"/>
  <c r="AA72"/>
  <c r="AA73"/>
  <c r="AC73" s="1"/>
  <c r="AA74"/>
  <c r="AC74" s="1"/>
  <c r="AA75"/>
  <c r="AC75" s="1"/>
  <c r="AA76"/>
  <c r="AC76" s="1"/>
  <c r="AA77"/>
  <c r="AC77" s="1"/>
  <c r="AA78"/>
  <c r="AC78" s="1"/>
  <c r="AA79"/>
  <c r="AC79" s="1"/>
  <c r="AA80"/>
  <c r="AC80" s="1"/>
  <c r="AA81"/>
  <c r="AC81" s="1"/>
  <c r="AA82"/>
  <c r="AC82" s="1"/>
  <c r="AA83"/>
  <c r="AC83" s="1"/>
  <c r="AD20"/>
  <c r="AA20"/>
  <c r="U20"/>
  <c r="AB83"/>
  <c r="AB81"/>
  <c r="AB80"/>
  <c r="AB77"/>
  <c r="AB76"/>
  <c r="AB73"/>
  <c r="AB72"/>
  <c r="AB71"/>
  <c r="AB69"/>
  <c r="AB68"/>
  <c r="AB67"/>
  <c r="AB65"/>
  <c r="AB64"/>
  <c r="AB63"/>
  <c r="AB61"/>
  <c r="AB60"/>
  <c r="AB59"/>
  <c r="AB57"/>
  <c r="AB56"/>
  <c r="AB54"/>
  <c r="AB53"/>
  <c r="AB52"/>
  <c r="AB50"/>
  <c r="AB49"/>
  <c r="AB48"/>
  <c r="AB46"/>
  <c r="AB45"/>
  <c r="AB44"/>
  <c r="AB42"/>
  <c r="AB41"/>
  <c r="AB40"/>
  <c r="AB39"/>
  <c r="AB38"/>
  <c r="AB37"/>
  <c r="AB33"/>
  <c r="AB31"/>
  <c r="AB30"/>
  <c r="AB29"/>
  <c r="AB27"/>
  <c r="AB26"/>
  <c r="AB25"/>
  <c r="AB23"/>
  <c r="AB22"/>
  <c r="AB21"/>
  <c r="O32" i="9" l="1"/>
  <c r="AB20" i="2"/>
  <c r="N35" i="9"/>
  <c r="N34"/>
  <c r="N33"/>
  <c r="N32"/>
  <c r="O35"/>
  <c r="O34"/>
  <c r="O33"/>
  <c r="AC20" i="2"/>
  <c r="W20"/>
  <c r="AC72"/>
  <c r="N10" i="9" s="1"/>
  <c r="AC56" i="2"/>
  <c r="N9" i="9" s="1"/>
  <c r="AC40" i="2"/>
  <c r="N8" i="9" s="1"/>
  <c r="Z56" i="2"/>
  <c r="Z60"/>
  <c r="Z68"/>
  <c r="Z24"/>
  <c r="Z44"/>
  <c r="Z52"/>
  <c r="Z28"/>
  <c r="Z48"/>
  <c r="Z64"/>
  <c r="Z76"/>
  <c r="Z72"/>
  <c r="Z40"/>
  <c r="Z20"/>
  <c r="Z32"/>
  <c r="Z36"/>
  <c r="O36" i="9" l="1"/>
  <c r="N36"/>
  <c r="E11"/>
  <c r="E7"/>
  <c r="E10"/>
  <c r="E9"/>
  <c r="E8"/>
  <c r="N7"/>
  <c r="N11"/>
  <c r="U20" i="5"/>
  <c r="U21" i="2"/>
  <c r="T21" s="1"/>
  <c r="U22"/>
  <c r="W22" s="1"/>
  <c r="U23"/>
  <c r="W23" s="1"/>
  <c r="U24"/>
  <c r="W24" s="1"/>
  <c r="U25"/>
  <c r="W25" s="1"/>
  <c r="U26"/>
  <c r="W26" s="1"/>
  <c r="U27"/>
  <c r="W27" s="1"/>
  <c r="U28"/>
  <c r="U29"/>
  <c r="U30"/>
  <c r="U31"/>
  <c r="U32"/>
  <c r="U33"/>
  <c r="U34"/>
  <c r="U35"/>
  <c r="U36"/>
  <c r="U37"/>
  <c r="U38"/>
  <c r="U39"/>
  <c r="W39" s="1"/>
  <c r="U40"/>
  <c r="T40" s="1"/>
  <c r="U41"/>
  <c r="W41" s="1"/>
  <c r="U42"/>
  <c r="W42" s="1"/>
  <c r="U43"/>
  <c r="W43" s="1"/>
  <c r="U44"/>
  <c r="W44" s="1"/>
  <c r="U45"/>
  <c r="W45" s="1"/>
  <c r="U46"/>
  <c r="W46" s="1"/>
  <c r="U47"/>
  <c r="W47" s="1"/>
  <c r="U48"/>
  <c r="W48" s="1"/>
  <c r="U49"/>
  <c r="W49" s="1"/>
  <c r="U50"/>
  <c r="W50" s="1"/>
  <c r="U51"/>
  <c r="W51" s="1"/>
  <c r="U52"/>
  <c r="W52" s="1"/>
  <c r="U53"/>
  <c r="W53" s="1"/>
  <c r="U54"/>
  <c r="W54" s="1"/>
  <c r="U55"/>
  <c r="W55" s="1"/>
  <c r="U56"/>
  <c r="T56" s="1"/>
  <c r="U57"/>
  <c r="W57" s="1"/>
  <c r="U58"/>
  <c r="W58" s="1"/>
  <c r="U59"/>
  <c r="W59" s="1"/>
  <c r="U60"/>
  <c r="W60" s="1"/>
  <c r="U61"/>
  <c r="W61" s="1"/>
  <c r="U62"/>
  <c r="W62" s="1"/>
  <c r="U63"/>
  <c r="W63" s="1"/>
  <c r="U64"/>
  <c r="W64" s="1"/>
  <c r="U65"/>
  <c r="W65" s="1"/>
  <c r="U66"/>
  <c r="W66" s="1"/>
  <c r="U67"/>
  <c r="W67" s="1"/>
  <c r="U68"/>
  <c r="W68" s="1"/>
  <c r="U69"/>
  <c r="W69" s="1"/>
  <c r="U70"/>
  <c r="W70" s="1"/>
  <c r="U71"/>
  <c r="W71" s="1"/>
  <c r="U72"/>
  <c r="T72" s="1"/>
  <c r="U73"/>
  <c r="W73" s="1"/>
  <c r="U74"/>
  <c r="W74" s="1"/>
  <c r="U75"/>
  <c r="W75" s="1"/>
  <c r="U76"/>
  <c r="W76" s="1"/>
  <c r="U77"/>
  <c r="W77" s="1"/>
  <c r="U78"/>
  <c r="W78" s="1"/>
  <c r="U79"/>
  <c r="W79" s="1"/>
  <c r="U80"/>
  <c r="W80" s="1"/>
  <c r="U81"/>
  <c r="W81" s="1"/>
  <c r="U82"/>
  <c r="W82" s="1"/>
  <c r="U83"/>
  <c r="W83" s="1"/>
  <c r="X21"/>
  <c r="X22"/>
  <c r="V22" s="1"/>
  <c r="X23"/>
  <c r="V23" s="1"/>
  <c r="X24"/>
  <c r="V24" s="1"/>
  <c r="X25"/>
  <c r="X26"/>
  <c r="V26" s="1"/>
  <c r="X27"/>
  <c r="V27" s="1"/>
  <c r="X28"/>
  <c r="V28" s="1"/>
  <c r="X29"/>
  <c r="V29" s="1"/>
  <c r="X30"/>
  <c r="V30" s="1"/>
  <c r="X31"/>
  <c r="X32"/>
  <c r="V32" s="1"/>
  <c r="X33"/>
  <c r="V33" s="1"/>
  <c r="X34"/>
  <c r="V34" s="1"/>
  <c r="X35"/>
  <c r="V35" s="1"/>
  <c r="X36"/>
  <c r="V36" s="1"/>
  <c r="X37"/>
  <c r="V37" s="1"/>
  <c r="X38"/>
  <c r="V38" s="1"/>
  <c r="X39"/>
  <c r="V39" s="1"/>
  <c r="X40"/>
  <c r="X41"/>
  <c r="V41" s="1"/>
  <c r="X42"/>
  <c r="V42" s="1"/>
  <c r="X43"/>
  <c r="X44"/>
  <c r="V44" s="1"/>
  <c r="X45"/>
  <c r="V45" s="1"/>
  <c r="X46"/>
  <c r="V46" s="1"/>
  <c r="X47"/>
  <c r="X48"/>
  <c r="V48" s="1"/>
  <c r="X49"/>
  <c r="V49" s="1"/>
  <c r="X50"/>
  <c r="V50" s="1"/>
  <c r="X51"/>
  <c r="X52"/>
  <c r="V52" s="1"/>
  <c r="X53"/>
  <c r="V53" s="1"/>
  <c r="X54"/>
  <c r="V54" s="1"/>
  <c r="X55"/>
  <c r="X56"/>
  <c r="X57"/>
  <c r="X58"/>
  <c r="V58" s="1"/>
  <c r="X59"/>
  <c r="V59" s="1"/>
  <c r="X60"/>
  <c r="V60" s="1"/>
  <c r="X61"/>
  <c r="X62"/>
  <c r="V62" s="1"/>
  <c r="X63"/>
  <c r="V63" s="1"/>
  <c r="X64"/>
  <c r="V64" s="1"/>
  <c r="X65"/>
  <c r="X66"/>
  <c r="V66" s="1"/>
  <c r="X67"/>
  <c r="V67" s="1"/>
  <c r="X68"/>
  <c r="V68" s="1"/>
  <c r="X69"/>
  <c r="X70"/>
  <c r="V70" s="1"/>
  <c r="X71"/>
  <c r="V71" s="1"/>
  <c r="X72"/>
  <c r="X73"/>
  <c r="X74"/>
  <c r="V74" s="1"/>
  <c r="X75"/>
  <c r="X76"/>
  <c r="V76" s="1"/>
  <c r="X77"/>
  <c r="V77" s="1"/>
  <c r="X78"/>
  <c r="V78" s="1"/>
  <c r="X79"/>
  <c r="X80"/>
  <c r="V80" s="1"/>
  <c r="X81"/>
  <c r="X82"/>
  <c r="V82" s="1"/>
  <c r="X83"/>
  <c r="X20"/>
  <c r="T24"/>
  <c r="T42"/>
  <c r="T46"/>
  <c r="T50"/>
  <c r="T53"/>
  <c r="T54"/>
  <c r="T55"/>
  <c r="T57"/>
  <c r="T59"/>
  <c r="T61"/>
  <c r="T63"/>
  <c r="T65"/>
  <c r="T67"/>
  <c r="T74"/>
  <c r="T78"/>
  <c r="T82"/>
  <c r="V21"/>
  <c r="V25"/>
  <c r="V31"/>
  <c r="V43"/>
  <c r="V47"/>
  <c r="V51"/>
  <c r="V55"/>
  <c r="V57"/>
  <c r="V61"/>
  <c r="V65"/>
  <c r="V69"/>
  <c r="V73"/>
  <c r="V75"/>
  <c r="V79"/>
  <c r="V81"/>
  <c r="V83"/>
  <c r="T20"/>
  <c r="T76" l="1"/>
  <c r="T80"/>
  <c r="T44"/>
  <c r="T48"/>
  <c r="T51"/>
  <c r="T47"/>
  <c r="T43"/>
  <c r="T49"/>
  <c r="T45"/>
  <c r="T41"/>
  <c r="T69"/>
  <c r="T39"/>
  <c r="T22"/>
  <c r="T26"/>
  <c r="T77"/>
  <c r="T73"/>
  <c r="T79"/>
  <c r="T75"/>
  <c r="T83"/>
  <c r="T81"/>
  <c r="T68"/>
  <c r="T64"/>
  <c r="T60"/>
  <c r="T66"/>
  <c r="T62"/>
  <c r="T58"/>
  <c r="T71"/>
  <c r="T70"/>
  <c r="T52"/>
  <c r="T25"/>
  <c r="T27"/>
  <c r="T23"/>
  <c r="D9" i="9"/>
  <c r="D10"/>
  <c r="W72" i="2"/>
  <c r="C10" i="9" s="1"/>
  <c r="W56" i="2"/>
  <c r="C9" i="9" s="1"/>
  <c r="W40" i="2"/>
  <c r="C8" i="9" s="1"/>
  <c r="T38" i="2"/>
  <c r="W38"/>
  <c r="T36"/>
  <c r="W36"/>
  <c r="T34"/>
  <c r="W34"/>
  <c r="T32"/>
  <c r="W32"/>
  <c r="T30"/>
  <c r="W30"/>
  <c r="T28"/>
  <c r="W28"/>
  <c r="V20"/>
  <c r="V72"/>
  <c r="V56"/>
  <c r="V40"/>
  <c r="T37"/>
  <c r="W37"/>
  <c r="T35"/>
  <c r="W35"/>
  <c r="T33"/>
  <c r="W33"/>
  <c r="T31"/>
  <c r="W31"/>
  <c r="T29"/>
  <c r="W29"/>
  <c r="W21"/>
  <c r="P83" i="6"/>
  <c r="O83"/>
  <c r="N83"/>
  <c r="M83"/>
  <c r="P82"/>
  <c r="O82"/>
  <c r="N82"/>
  <c r="M82"/>
  <c r="P81"/>
  <c r="O81"/>
  <c r="N81"/>
  <c r="M81"/>
  <c r="P80"/>
  <c r="O80"/>
  <c r="N80"/>
  <c r="M80"/>
  <c r="P79"/>
  <c r="O79"/>
  <c r="N79"/>
  <c r="M79"/>
  <c r="P78"/>
  <c r="O78"/>
  <c r="N78"/>
  <c r="M78"/>
  <c r="P77"/>
  <c r="O77"/>
  <c r="N77"/>
  <c r="M77"/>
  <c r="P76"/>
  <c r="O76"/>
  <c r="N76"/>
  <c r="M76"/>
  <c r="P75"/>
  <c r="O75"/>
  <c r="N75"/>
  <c r="M75" s="1"/>
  <c r="P74"/>
  <c r="O74" s="1"/>
  <c r="N74"/>
  <c r="M74" s="1"/>
  <c r="P73"/>
  <c r="O73" s="1"/>
  <c r="N73"/>
  <c r="M73" s="1"/>
  <c r="P72"/>
  <c r="O72" s="1"/>
  <c r="N72"/>
  <c r="M72" s="1"/>
  <c r="P71"/>
  <c r="O71" s="1"/>
  <c r="N71"/>
  <c r="M71" s="1"/>
  <c r="P70"/>
  <c r="O70" s="1"/>
  <c r="N70"/>
  <c r="M70" s="1"/>
  <c r="P69"/>
  <c r="O69" s="1"/>
  <c r="N69"/>
  <c r="M69" s="1"/>
  <c r="P68"/>
  <c r="O68" s="1"/>
  <c r="N68"/>
  <c r="M68" s="1"/>
  <c r="P67"/>
  <c r="O67" s="1"/>
  <c r="N67"/>
  <c r="M67" s="1"/>
  <c r="P66"/>
  <c r="O66" s="1"/>
  <c r="N66"/>
  <c r="M66" s="1"/>
  <c r="P65"/>
  <c r="O65" s="1"/>
  <c r="N65"/>
  <c r="M65" s="1"/>
  <c r="P64"/>
  <c r="O64" s="1"/>
  <c r="N64"/>
  <c r="M64" s="1"/>
  <c r="P63"/>
  <c r="O63" s="1"/>
  <c r="N63"/>
  <c r="M63" s="1"/>
  <c r="P62"/>
  <c r="O62" s="1"/>
  <c r="N62"/>
  <c r="M62" s="1"/>
  <c r="P61"/>
  <c r="O61" s="1"/>
  <c r="N61"/>
  <c r="M61" s="1"/>
  <c r="P60"/>
  <c r="O60" s="1"/>
  <c r="N60"/>
  <c r="M60" s="1"/>
  <c r="P59"/>
  <c r="O59" s="1"/>
  <c r="N59"/>
  <c r="M59" s="1"/>
  <c r="P58"/>
  <c r="O58" s="1"/>
  <c r="N58"/>
  <c r="M58" s="1"/>
  <c r="P57"/>
  <c r="O57" s="1"/>
  <c r="N57"/>
  <c r="M57" s="1"/>
  <c r="P56"/>
  <c r="O56" s="1"/>
  <c r="N56"/>
  <c r="M56" s="1"/>
  <c r="P55"/>
  <c r="O55" s="1"/>
  <c r="N55"/>
  <c r="M55" s="1"/>
  <c r="P54"/>
  <c r="O54" s="1"/>
  <c r="N54"/>
  <c r="M54" s="1"/>
  <c r="P53"/>
  <c r="O53" s="1"/>
  <c r="N53"/>
  <c r="M53" s="1"/>
  <c r="P52"/>
  <c r="O52" s="1"/>
  <c r="N52"/>
  <c r="M52" s="1"/>
  <c r="P51"/>
  <c r="O51" s="1"/>
  <c r="N51"/>
  <c r="M51" s="1"/>
  <c r="P50"/>
  <c r="O50" s="1"/>
  <c r="N50"/>
  <c r="M50" s="1"/>
  <c r="P49"/>
  <c r="O49" s="1"/>
  <c r="N49"/>
  <c r="M49" s="1"/>
  <c r="P48"/>
  <c r="O48" s="1"/>
  <c r="N48"/>
  <c r="M48" s="1"/>
  <c r="P47"/>
  <c r="O47" s="1"/>
  <c r="N47"/>
  <c r="M47" s="1"/>
  <c r="P46"/>
  <c r="O46" s="1"/>
  <c r="N46"/>
  <c r="M46" s="1"/>
  <c r="P45"/>
  <c r="O45" s="1"/>
  <c r="N45"/>
  <c r="M45" s="1"/>
  <c r="P44"/>
  <c r="O44" s="1"/>
  <c r="N44"/>
  <c r="M44" s="1"/>
  <c r="P43"/>
  <c r="O43" s="1"/>
  <c r="N43"/>
  <c r="M43" s="1"/>
  <c r="P42"/>
  <c r="O42" s="1"/>
  <c r="N42"/>
  <c r="M42" s="1"/>
  <c r="P41"/>
  <c r="O41" s="1"/>
  <c r="N41"/>
  <c r="M41" s="1"/>
  <c r="P40"/>
  <c r="O40" s="1"/>
  <c r="N40"/>
  <c r="M40" s="1"/>
  <c r="P39"/>
  <c r="O39" s="1"/>
  <c r="N39"/>
  <c r="M39" s="1"/>
  <c r="P38"/>
  <c r="O38" s="1"/>
  <c r="N38"/>
  <c r="M38" s="1"/>
  <c r="P37"/>
  <c r="O37" s="1"/>
  <c r="N37"/>
  <c r="M37" s="1"/>
  <c r="P36"/>
  <c r="O36" s="1"/>
  <c r="N36"/>
  <c r="M36" s="1"/>
  <c r="P35"/>
  <c r="O35" s="1"/>
  <c r="N35"/>
  <c r="M35" s="1"/>
  <c r="P34"/>
  <c r="O34" s="1"/>
  <c r="N34"/>
  <c r="M34" s="1"/>
  <c r="P33"/>
  <c r="O33" s="1"/>
  <c r="N33"/>
  <c r="M33" s="1"/>
  <c r="P32"/>
  <c r="O32" s="1"/>
  <c r="N32"/>
  <c r="M32" s="1"/>
  <c r="P31"/>
  <c r="O31" s="1"/>
  <c r="N31"/>
  <c r="M31" s="1"/>
  <c r="P30"/>
  <c r="O30" s="1"/>
  <c r="N30"/>
  <c r="M30" s="1"/>
  <c r="P29"/>
  <c r="O29" s="1"/>
  <c r="N29"/>
  <c r="M29" s="1"/>
  <c r="P28"/>
  <c r="O28" s="1"/>
  <c r="N28"/>
  <c r="M28" s="1"/>
  <c r="P27"/>
  <c r="O27" s="1"/>
  <c r="N27"/>
  <c r="M27" s="1"/>
  <c r="P26"/>
  <c r="O26" s="1"/>
  <c r="N26"/>
  <c r="M26" s="1"/>
  <c r="P25"/>
  <c r="O25" s="1"/>
  <c r="N25"/>
  <c r="M25" s="1"/>
  <c r="P24"/>
  <c r="O24" s="1"/>
  <c r="N24"/>
  <c r="M24" s="1"/>
  <c r="P23"/>
  <c r="O23" s="1"/>
  <c r="N23"/>
  <c r="M23" s="1"/>
  <c r="P22"/>
  <c r="O22" s="1"/>
  <c r="N22"/>
  <c r="M22" s="1"/>
  <c r="P21"/>
  <c r="O21" s="1"/>
  <c r="N21"/>
  <c r="M21" s="1"/>
  <c r="P20"/>
  <c r="O20" s="1"/>
  <c r="N20"/>
  <c r="M20" s="1"/>
  <c r="P19"/>
  <c r="O19" s="1"/>
  <c r="N19"/>
  <c r="Y19" s="1"/>
  <c r="W19" s="1"/>
  <c r="AE19" s="1"/>
  <c r="AC19" s="1"/>
  <c r="P18"/>
  <c r="O18" s="1"/>
  <c r="N18"/>
  <c r="Y18" s="1"/>
  <c r="W18" s="1"/>
  <c r="AE18" s="1"/>
  <c r="AC18" s="1"/>
  <c r="P17"/>
  <c r="O17" s="1"/>
  <c r="N17"/>
  <c r="Y17" s="1"/>
  <c r="W17" s="1"/>
  <c r="AE17" s="1"/>
  <c r="AC17" s="1"/>
  <c r="P16"/>
  <c r="O16" s="1"/>
  <c r="N16"/>
  <c r="Y16" s="1"/>
  <c r="W16" s="1"/>
  <c r="AE16" s="1"/>
  <c r="AC16" s="1"/>
  <c r="P15"/>
  <c r="O15" s="1"/>
  <c r="N15"/>
  <c r="Y15" s="1"/>
  <c r="W15" s="1"/>
  <c r="AE15" s="1"/>
  <c r="AC15" s="1"/>
  <c r="P14"/>
  <c r="O14" s="1"/>
  <c r="N14"/>
  <c r="Y14" s="1"/>
  <c r="W14" s="1"/>
  <c r="AE14" s="1"/>
  <c r="AC14" s="1"/>
  <c r="P13"/>
  <c r="O13" s="1"/>
  <c r="N13"/>
  <c r="Y13" s="1"/>
  <c r="W13" s="1"/>
  <c r="AE13" s="1"/>
  <c r="AC13" s="1"/>
  <c r="P12"/>
  <c r="O12" s="1"/>
  <c r="N12"/>
  <c r="Y12" s="1"/>
  <c r="W12" s="1"/>
  <c r="AE12" s="1"/>
  <c r="AC12" s="1"/>
  <c r="P11"/>
  <c r="O11" s="1"/>
  <c r="N11"/>
  <c r="Y11" s="1"/>
  <c r="W11" s="1"/>
  <c r="AE11" s="1"/>
  <c r="AC11" s="1"/>
  <c r="P10"/>
  <c r="O10" s="1"/>
  <c r="N10"/>
  <c r="Y10" s="1"/>
  <c r="W10" s="1"/>
  <c r="AE10" s="1"/>
  <c r="AC10" s="1"/>
  <c r="P9"/>
  <c r="O9" s="1"/>
  <c r="N9"/>
  <c r="Y9" s="1"/>
  <c r="W9" s="1"/>
  <c r="AE9" s="1"/>
  <c r="AC9" s="1"/>
  <c r="P8"/>
  <c r="O8" s="1"/>
  <c r="N8"/>
  <c r="Y8" s="1"/>
  <c r="W8" s="1"/>
  <c r="AE8" s="1"/>
  <c r="AC8" s="1"/>
  <c r="P7"/>
  <c r="O7" s="1"/>
  <c r="N7"/>
  <c r="Y7" s="1"/>
  <c r="W7" s="1"/>
  <c r="AE7" s="1"/>
  <c r="AC7" s="1"/>
  <c r="P6"/>
  <c r="O6" s="1"/>
  <c r="N6"/>
  <c r="Y6" s="1"/>
  <c r="W6" s="1"/>
  <c r="AE6" s="1"/>
  <c r="AC6" s="1"/>
  <c r="P5"/>
  <c r="O5" s="1"/>
  <c r="N5"/>
  <c r="Y5" s="1"/>
  <c r="W5" s="1"/>
  <c r="AE5" s="1"/>
  <c r="AC5" s="1"/>
  <c r="P4"/>
  <c r="O4" s="1"/>
  <c r="N4"/>
  <c r="Y4" s="1"/>
  <c r="W4" s="1"/>
  <c r="AE4" s="1"/>
  <c r="AC4" s="1"/>
  <c r="P83" i="5"/>
  <c r="O83" s="1"/>
  <c r="N83"/>
  <c r="M83" s="1"/>
  <c r="P82"/>
  <c r="O82" s="1"/>
  <c r="N82"/>
  <c r="M82" s="1"/>
  <c r="P81"/>
  <c r="O81" s="1"/>
  <c r="N81"/>
  <c r="M81" s="1"/>
  <c r="P80"/>
  <c r="O80" s="1"/>
  <c r="N80"/>
  <c r="M80" s="1"/>
  <c r="P79"/>
  <c r="O79" s="1"/>
  <c r="N79"/>
  <c r="M79" s="1"/>
  <c r="P78"/>
  <c r="O78" s="1"/>
  <c r="N78"/>
  <c r="M78" s="1"/>
  <c r="P77"/>
  <c r="O77" s="1"/>
  <c r="N77"/>
  <c r="M77" s="1"/>
  <c r="P76"/>
  <c r="O76" s="1"/>
  <c r="N76"/>
  <c r="M76" s="1"/>
  <c r="P75"/>
  <c r="O75" s="1"/>
  <c r="N75"/>
  <c r="M75" s="1"/>
  <c r="P74"/>
  <c r="O74" s="1"/>
  <c r="N74"/>
  <c r="M74" s="1"/>
  <c r="P73"/>
  <c r="O73" s="1"/>
  <c r="N73"/>
  <c r="M73" s="1"/>
  <c r="P72"/>
  <c r="O72" s="1"/>
  <c r="N72"/>
  <c r="M72" s="1"/>
  <c r="P71"/>
  <c r="O71" s="1"/>
  <c r="N71"/>
  <c r="M71" s="1"/>
  <c r="P70"/>
  <c r="O70" s="1"/>
  <c r="N70"/>
  <c r="M70" s="1"/>
  <c r="P69"/>
  <c r="O69" s="1"/>
  <c r="N69"/>
  <c r="M69" s="1"/>
  <c r="P68"/>
  <c r="O68" s="1"/>
  <c r="N68"/>
  <c r="M68" s="1"/>
  <c r="P67"/>
  <c r="O67" s="1"/>
  <c r="N67"/>
  <c r="M67" s="1"/>
  <c r="P66"/>
  <c r="O66" s="1"/>
  <c r="N66"/>
  <c r="M66" s="1"/>
  <c r="P65"/>
  <c r="O65" s="1"/>
  <c r="N65"/>
  <c r="M65" s="1"/>
  <c r="P64"/>
  <c r="O64" s="1"/>
  <c r="N64"/>
  <c r="M64" s="1"/>
  <c r="P63"/>
  <c r="O63" s="1"/>
  <c r="N63"/>
  <c r="M63" s="1"/>
  <c r="P62"/>
  <c r="O62" s="1"/>
  <c r="N62"/>
  <c r="M62" s="1"/>
  <c r="P61"/>
  <c r="O61" s="1"/>
  <c r="N61"/>
  <c r="M61" s="1"/>
  <c r="P60"/>
  <c r="O60" s="1"/>
  <c r="N60"/>
  <c r="M60" s="1"/>
  <c r="P59"/>
  <c r="O59" s="1"/>
  <c r="N59"/>
  <c r="M59" s="1"/>
  <c r="P58"/>
  <c r="O58" s="1"/>
  <c r="N58"/>
  <c r="M58" s="1"/>
  <c r="P57"/>
  <c r="O57" s="1"/>
  <c r="N57"/>
  <c r="M57" s="1"/>
  <c r="P56"/>
  <c r="O56" s="1"/>
  <c r="N56"/>
  <c r="M56" s="1"/>
  <c r="P55"/>
  <c r="O55" s="1"/>
  <c r="N55"/>
  <c r="M55" s="1"/>
  <c r="P54"/>
  <c r="O54" s="1"/>
  <c r="N54"/>
  <c r="M54" s="1"/>
  <c r="P53"/>
  <c r="O53" s="1"/>
  <c r="N53"/>
  <c r="M53" s="1"/>
  <c r="P52"/>
  <c r="O52" s="1"/>
  <c r="N52"/>
  <c r="M52" s="1"/>
  <c r="P51"/>
  <c r="O51" s="1"/>
  <c r="N51"/>
  <c r="M51" s="1"/>
  <c r="P50"/>
  <c r="O50" s="1"/>
  <c r="N50"/>
  <c r="M50" s="1"/>
  <c r="P49"/>
  <c r="O49" s="1"/>
  <c r="N49"/>
  <c r="M49" s="1"/>
  <c r="P48"/>
  <c r="O48" s="1"/>
  <c r="N48"/>
  <c r="M48" s="1"/>
  <c r="P47"/>
  <c r="O47" s="1"/>
  <c r="N47"/>
  <c r="M47" s="1"/>
  <c r="P46"/>
  <c r="O46" s="1"/>
  <c r="N46"/>
  <c r="M46" s="1"/>
  <c r="P45"/>
  <c r="O45" s="1"/>
  <c r="N45"/>
  <c r="M45" s="1"/>
  <c r="P44"/>
  <c r="O44" s="1"/>
  <c r="N44"/>
  <c r="M44" s="1"/>
  <c r="P43"/>
  <c r="O43" s="1"/>
  <c r="N43"/>
  <c r="M43" s="1"/>
  <c r="P42"/>
  <c r="O42" s="1"/>
  <c r="N42"/>
  <c r="M42" s="1"/>
  <c r="P41"/>
  <c r="O41" s="1"/>
  <c r="N41"/>
  <c r="M41" s="1"/>
  <c r="P40"/>
  <c r="O40" s="1"/>
  <c r="N40"/>
  <c r="M40" s="1"/>
  <c r="P39"/>
  <c r="O39" s="1"/>
  <c r="N39"/>
  <c r="M39" s="1"/>
  <c r="P38"/>
  <c r="O38" s="1"/>
  <c r="N38"/>
  <c r="M38" s="1"/>
  <c r="P37"/>
  <c r="O37" s="1"/>
  <c r="N37"/>
  <c r="M37" s="1"/>
  <c r="P36"/>
  <c r="N36"/>
  <c r="M36"/>
  <c r="P35"/>
  <c r="O35"/>
  <c r="N35"/>
  <c r="M35"/>
  <c r="P34"/>
  <c r="O34" s="1"/>
  <c r="N34"/>
  <c r="M34" s="1"/>
  <c r="P33"/>
  <c r="O33" s="1"/>
  <c r="N33"/>
  <c r="M33" s="1"/>
  <c r="P32"/>
  <c r="O32" s="1"/>
  <c r="N32"/>
  <c r="M32" s="1"/>
  <c r="P31"/>
  <c r="O31" s="1"/>
  <c r="N31"/>
  <c r="M31" s="1"/>
  <c r="P30"/>
  <c r="O30"/>
  <c r="N30"/>
  <c r="M30" s="1"/>
  <c r="P29"/>
  <c r="O29" s="1"/>
  <c r="N29"/>
  <c r="M29" s="1"/>
  <c r="P28"/>
  <c r="O28" s="1"/>
  <c r="N28"/>
  <c r="M28"/>
  <c r="P27"/>
  <c r="O27"/>
  <c r="N27"/>
  <c r="M27" s="1"/>
  <c r="P26"/>
  <c r="O26" s="1"/>
  <c r="N26"/>
  <c r="M26"/>
  <c r="P25"/>
  <c r="O25"/>
  <c r="N25"/>
  <c r="M25" s="1"/>
  <c r="P24"/>
  <c r="O24" s="1"/>
  <c r="N24"/>
  <c r="M24" s="1"/>
  <c r="P23"/>
  <c r="O23" s="1"/>
  <c r="N23"/>
  <c r="M23" s="1"/>
  <c r="P22"/>
  <c r="O22" s="1"/>
  <c r="N22"/>
  <c r="M22" s="1"/>
  <c r="P21"/>
  <c r="O21" s="1"/>
  <c r="N21"/>
  <c r="M21" s="1"/>
  <c r="P20"/>
  <c r="O20" s="1"/>
  <c r="N20"/>
  <c r="M20" s="1"/>
  <c r="P19"/>
  <c r="O19" s="1"/>
  <c r="N19"/>
  <c r="Y19" s="1"/>
  <c r="W19" s="1"/>
  <c r="AE19" s="1"/>
  <c r="AC19" s="1"/>
  <c r="P18"/>
  <c r="O18" s="1"/>
  <c r="N18"/>
  <c r="Y18" s="1"/>
  <c r="W18" s="1"/>
  <c r="AE18" s="1"/>
  <c r="AC18" s="1"/>
  <c r="P17"/>
  <c r="O17" s="1"/>
  <c r="N17"/>
  <c r="Y17" s="1"/>
  <c r="W17" s="1"/>
  <c r="AE17" s="1"/>
  <c r="AC17" s="1"/>
  <c r="P16"/>
  <c r="O16" s="1"/>
  <c r="N16"/>
  <c r="Y16" s="1"/>
  <c r="W16" s="1"/>
  <c r="AE16" s="1"/>
  <c r="AC16" s="1"/>
  <c r="P15"/>
  <c r="O15" s="1"/>
  <c r="N15"/>
  <c r="Y15" s="1"/>
  <c r="W15" s="1"/>
  <c r="AE15" s="1"/>
  <c r="AC15" s="1"/>
  <c r="P14"/>
  <c r="O14" s="1"/>
  <c r="N14"/>
  <c r="Y14" s="1"/>
  <c r="W14" s="1"/>
  <c r="AE14" s="1"/>
  <c r="AC14" s="1"/>
  <c r="P13"/>
  <c r="O13" s="1"/>
  <c r="N13"/>
  <c r="Y13" s="1"/>
  <c r="W13" s="1"/>
  <c r="AE13" s="1"/>
  <c r="AC13" s="1"/>
  <c r="P12"/>
  <c r="O12" s="1"/>
  <c r="N12"/>
  <c r="Y12" s="1"/>
  <c r="W12" s="1"/>
  <c r="AE12" s="1"/>
  <c r="AC12" s="1"/>
  <c r="P11"/>
  <c r="O11" s="1"/>
  <c r="N11"/>
  <c r="Y11" s="1"/>
  <c r="W11" s="1"/>
  <c r="AE11" s="1"/>
  <c r="AC11" s="1"/>
  <c r="P10"/>
  <c r="O10" s="1"/>
  <c r="N10"/>
  <c r="Y10" s="1"/>
  <c r="W10" s="1"/>
  <c r="AE10" s="1"/>
  <c r="AC10" s="1"/>
  <c r="P9"/>
  <c r="O9" s="1"/>
  <c r="N9"/>
  <c r="Y9" s="1"/>
  <c r="W9" s="1"/>
  <c r="AE9" s="1"/>
  <c r="AC9" s="1"/>
  <c r="P8"/>
  <c r="O8" s="1"/>
  <c r="N8"/>
  <c r="Y8" s="1"/>
  <c r="W8" s="1"/>
  <c r="AE8" s="1"/>
  <c r="AC8" s="1"/>
  <c r="P7"/>
  <c r="O7" s="1"/>
  <c r="N7"/>
  <c r="Y7" s="1"/>
  <c r="W7" s="1"/>
  <c r="AE7" s="1"/>
  <c r="AC7" s="1"/>
  <c r="P6"/>
  <c r="O6" s="1"/>
  <c r="N6"/>
  <c r="Y6" s="1"/>
  <c r="W6" s="1"/>
  <c r="AE6" s="1"/>
  <c r="AC6" s="1"/>
  <c r="P5"/>
  <c r="O5" s="1"/>
  <c r="N5"/>
  <c r="Y5" s="1"/>
  <c r="W5" s="1"/>
  <c r="AE5" s="1"/>
  <c r="AC5" s="1"/>
  <c r="P4"/>
  <c r="O4" s="1"/>
  <c r="N4"/>
  <c r="Y4" s="1"/>
  <c r="W4" s="1"/>
  <c r="AE4" s="1"/>
  <c r="AC4" s="1"/>
  <c r="P83" i="3"/>
  <c r="O83" s="1"/>
  <c r="N83"/>
  <c r="M83" s="1"/>
  <c r="P82"/>
  <c r="O82"/>
  <c r="N82"/>
  <c r="M82" s="1"/>
  <c r="P81"/>
  <c r="O81" s="1"/>
  <c r="N81"/>
  <c r="M81" s="1"/>
  <c r="P80"/>
  <c r="O80"/>
  <c r="N80"/>
  <c r="M80" s="1"/>
  <c r="P79"/>
  <c r="O79" s="1"/>
  <c r="N79"/>
  <c r="M79" s="1"/>
  <c r="P78"/>
  <c r="O78"/>
  <c r="N78"/>
  <c r="M78" s="1"/>
  <c r="P77"/>
  <c r="O77" s="1"/>
  <c r="N77"/>
  <c r="M77" s="1"/>
  <c r="P76"/>
  <c r="O76"/>
  <c r="N76"/>
  <c r="M76" s="1"/>
  <c r="P75"/>
  <c r="O75" s="1"/>
  <c r="N75"/>
  <c r="M75" s="1"/>
  <c r="P74"/>
  <c r="O74"/>
  <c r="N74"/>
  <c r="M74" s="1"/>
  <c r="P73"/>
  <c r="O73" s="1"/>
  <c r="N73"/>
  <c r="M73" s="1"/>
  <c r="P72"/>
  <c r="O72"/>
  <c r="N72"/>
  <c r="P71"/>
  <c r="O71" s="1"/>
  <c r="N71"/>
  <c r="M71" s="1"/>
  <c r="P70"/>
  <c r="O70"/>
  <c r="N70"/>
  <c r="M70" s="1"/>
  <c r="P69"/>
  <c r="O69" s="1"/>
  <c r="N69"/>
  <c r="M69" s="1"/>
  <c r="P68"/>
  <c r="O68"/>
  <c r="N68"/>
  <c r="M68" s="1"/>
  <c r="P67"/>
  <c r="O67" s="1"/>
  <c r="N67"/>
  <c r="M67" s="1"/>
  <c r="P66"/>
  <c r="O66"/>
  <c r="N66"/>
  <c r="M66" s="1"/>
  <c r="P65"/>
  <c r="O65" s="1"/>
  <c r="N65"/>
  <c r="M65" s="1"/>
  <c r="P64"/>
  <c r="O64"/>
  <c r="N64"/>
  <c r="M64" s="1"/>
  <c r="P63"/>
  <c r="O63" s="1"/>
  <c r="N63"/>
  <c r="M63" s="1"/>
  <c r="P62"/>
  <c r="O62"/>
  <c r="N62"/>
  <c r="M62" s="1"/>
  <c r="P61"/>
  <c r="O61" s="1"/>
  <c r="N61"/>
  <c r="M61" s="1"/>
  <c r="P60"/>
  <c r="O60"/>
  <c r="N60"/>
  <c r="M60" s="1"/>
  <c r="P59"/>
  <c r="O59" s="1"/>
  <c r="N59"/>
  <c r="M59" s="1"/>
  <c r="P58"/>
  <c r="O58"/>
  <c r="N58"/>
  <c r="M58" s="1"/>
  <c r="P57"/>
  <c r="O57" s="1"/>
  <c r="N57"/>
  <c r="M57" s="1"/>
  <c r="P56"/>
  <c r="O56"/>
  <c r="N56"/>
  <c r="M56" s="1"/>
  <c r="P55"/>
  <c r="O55" s="1"/>
  <c r="N55"/>
  <c r="M55" s="1"/>
  <c r="P54"/>
  <c r="O54"/>
  <c r="N54"/>
  <c r="M54" s="1"/>
  <c r="P53"/>
  <c r="O53" s="1"/>
  <c r="N53"/>
  <c r="M53" s="1"/>
  <c r="P52"/>
  <c r="O52"/>
  <c r="N52"/>
  <c r="M52" s="1"/>
  <c r="P51"/>
  <c r="O51" s="1"/>
  <c r="N51"/>
  <c r="M51" s="1"/>
  <c r="P50"/>
  <c r="O50"/>
  <c r="N50"/>
  <c r="M50" s="1"/>
  <c r="P49"/>
  <c r="O49" s="1"/>
  <c r="N49"/>
  <c r="M49" s="1"/>
  <c r="P48"/>
  <c r="O48"/>
  <c r="N48"/>
  <c r="M48" s="1"/>
  <c r="P47"/>
  <c r="O47" s="1"/>
  <c r="N47"/>
  <c r="M47" s="1"/>
  <c r="P46"/>
  <c r="O46"/>
  <c r="N46"/>
  <c r="M46" s="1"/>
  <c r="P45"/>
  <c r="O45" s="1"/>
  <c r="N45"/>
  <c r="M45" s="1"/>
  <c r="P44"/>
  <c r="O44"/>
  <c r="N44"/>
  <c r="M44" s="1"/>
  <c r="P43"/>
  <c r="O43" s="1"/>
  <c r="N43"/>
  <c r="M43" s="1"/>
  <c r="P42"/>
  <c r="O42"/>
  <c r="N42"/>
  <c r="M42" s="1"/>
  <c r="P41"/>
  <c r="O41" s="1"/>
  <c r="N41"/>
  <c r="M41" s="1"/>
  <c r="P40"/>
  <c r="O40"/>
  <c r="N40"/>
  <c r="M40" s="1"/>
  <c r="P39"/>
  <c r="O39" s="1"/>
  <c r="N39"/>
  <c r="M39" s="1"/>
  <c r="P38"/>
  <c r="O38" s="1"/>
  <c r="N38"/>
  <c r="M38" s="1"/>
  <c r="P37"/>
  <c r="O37"/>
  <c r="N37"/>
  <c r="M37" s="1"/>
  <c r="P36"/>
  <c r="O36" s="1"/>
  <c r="N36"/>
  <c r="M36" s="1"/>
  <c r="P35"/>
  <c r="O35"/>
  <c r="N35"/>
  <c r="M35" s="1"/>
  <c r="P34"/>
  <c r="O34" s="1"/>
  <c r="N34"/>
  <c r="M34" s="1"/>
  <c r="P33"/>
  <c r="O33"/>
  <c r="N33"/>
  <c r="M33" s="1"/>
  <c r="P32"/>
  <c r="O32" s="1"/>
  <c r="N32"/>
  <c r="M32" s="1"/>
  <c r="P31"/>
  <c r="O31"/>
  <c r="N31"/>
  <c r="M31" s="1"/>
  <c r="P30"/>
  <c r="O30" s="1"/>
  <c r="N30"/>
  <c r="M30" s="1"/>
  <c r="P29"/>
  <c r="O29"/>
  <c r="N29"/>
  <c r="M29" s="1"/>
  <c r="P28"/>
  <c r="O28" s="1"/>
  <c r="N28"/>
  <c r="M28" s="1"/>
  <c r="P27"/>
  <c r="O27"/>
  <c r="N27"/>
  <c r="M27" s="1"/>
  <c r="P26"/>
  <c r="O26" s="1"/>
  <c r="N26"/>
  <c r="M26" s="1"/>
  <c r="P25"/>
  <c r="O25"/>
  <c r="N25"/>
  <c r="M25" s="1"/>
  <c r="P24"/>
  <c r="O24" s="1"/>
  <c r="N24"/>
  <c r="M24" s="1"/>
  <c r="P23"/>
  <c r="O23"/>
  <c r="N23"/>
  <c r="M23" s="1"/>
  <c r="P22"/>
  <c r="O22" s="1"/>
  <c r="N22"/>
  <c r="M22" s="1"/>
  <c r="P21"/>
  <c r="O21"/>
  <c r="N21"/>
  <c r="M21" s="1"/>
  <c r="P20"/>
  <c r="O20" s="1"/>
  <c r="N20"/>
  <c r="M20" s="1"/>
  <c r="P19"/>
  <c r="O19"/>
  <c r="N19"/>
  <c r="P18"/>
  <c r="O18" s="1"/>
  <c r="N18"/>
  <c r="P17"/>
  <c r="O17"/>
  <c r="N17"/>
  <c r="P16"/>
  <c r="O16" s="1"/>
  <c r="N16"/>
  <c r="P15"/>
  <c r="O15"/>
  <c r="N15"/>
  <c r="P14"/>
  <c r="O14" s="1"/>
  <c r="N14"/>
  <c r="P13"/>
  <c r="O13"/>
  <c r="N13"/>
  <c r="P12"/>
  <c r="O12" s="1"/>
  <c r="N12"/>
  <c r="P11"/>
  <c r="O11"/>
  <c r="N11"/>
  <c r="P10"/>
  <c r="O10" s="1"/>
  <c r="N10"/>
  <c r="P9"/>
  <c r="O9"/>
  <c r="N9"/>
  <c r="P8"/>
  <c r="O8" s="1"/>
  <c r="N8"/>
  <c r="P7"/>
  <c r="O7"/>
  <c r="N7"/>
  <c r="P6"/>
  <c r="O6" s="1"/>
  <c r="N6"/>
  <c r="P5"/>
  <c r="O5"/>
  <c r="N5"/>
  <c r="P4"/>
  <c r="O4" s="1"/>
  <c r="N4"/>
  <c r="O83" i="2"/>
  <c r="N83" s="1"/>
  <c r="M83"/>
  <c r="L83" s="1"/>
  <c r="O82"/>
  <c r="N82" s="1"/>
  <c r="M82"/>
  <c r="L82" s="1"/>
  <c r="O81"/>
  <c r="N81" s="1"/>
  <c r="M81"/>
  <c r="L81" s="1"/>
  <c r="O80"/>
  <c r="N80" s="1"/>
  <c r="M80"/>
  <c r="L80" s="1"/>
  <c r="O79"/>
  <c r="N79" s="1"/>
  <c r="M79"/>
  <c r="L79" s="1"/>
  <c r="O78"/>
  <c r="N78" s="1"/>
  <c r="M78"/>
  <c r="L78" s="1"/>
  <c r="O77"/>
  <c r="N77" s="1"/>
  <c r="M77"/>
  <c r="L77" s="1"/>
  <c r="O76"/>
  <c r="N76" s="1"/>
  <c r="M76"/>
  <c r="L76" s="1"/>
  <c r="O75"/>
  <c r="N75" s="1"/>
  <c r="M75"/>
  <c r="L75" s="1"/>
  <c r="O74"/>
  <c r="N74" s="1"/>
  <c r="M74"/>
  <c r="L74" s="1"/>
  <c r="O73"/>
  <c r="N73" s="1"/>
  <c r="M73"/>
  <c r="L73" s="1"/>
  <c r="O72"/>
  <c r="N72" s="1"/>
  <c r="M72"/>
  <c r="L72" s="1"/>
  <c r="O71"/>
  <c r="N71"/>
  <c r="M71"/>
  <c r="L71" s="1"/>
  <c r="O70"/>
  <c r="N70" s="1"/>
  <c r="M70"/>
  <c r="L70" s="1"/>
  <c r="O69"/>
  <c r="N69"/>
  <c r="M69"/>
  <c r="L69" s="1"/>
  <c r="O68"/>
  <c r="N68" s="1"/>
  <c r="M68"/>
  <c r="L68" s="1"/>
  <c r="O67"/>
  <c r="N67"/>
  <c r="M67"/>
  <c r="L67" s="1"/>
  <c r="O66"/>
  <c r="N66" s="1"/>
  <c r="M66"/>
  <c r="L66" s="1"/>
  <c r="O65"/>
  <c r="N65"/>
  <c r="M65"/>
  <c r="L65" s="1"/>
  <c r="O64"/>
  <c r="N64" s="1"/>
  <c r="M64"/>
  <c r="L64" s="1"/>
  <c r="O63"/>
  <c r="N63"/>
  <c r="M63"/>
  <c r="L63" s="1"/>
  <c r="O62"/>
  <c r="N62" s="1"/>
  <c r="M62"/>
  <c r="L62" s="1"/>
  <c r="O61"/>
  <c r="N61"/>
  <c r="M61"/>
  <c r="L61" s="1"/>
  <c r="O60"/>
  <c r="N60" s="1"/>
  <c r="M60"/>
  <c r="L60" s="1"/>
  <c r="O59"/>
  <c r="N59"/>
  <c r="M59"/>
  <c r="L59" s="1"/>
  <c r="O58"/>
  <c r="N58" s="1"/>
  <c r="M58"/>
  <c r="L58" s="1"/>
  <c r="O57"/>
  <c r="N57"/>
  <c r="M57"/>
  <c r="L57" s="1"/>
  <c r="O56"/>
  <c r="N56" s="1"/>
  <c r="M56"/>
  <c r="L56" s="1"/>
  <c r="O55"/>
  <c r="N55"/>
  <c r="M55"/>
  <c r="L55" s="1"/>
  <c r="O54"/>
  <c r="N54" s="1"/>
  <c r="M54"/>
  <c r="L54" s="1"/>
  <c r="O53"/>
  <c r="N53"/>
  <c r="M53"/>
  <c r="L53" s="1"/>
  <c r="O52"/>
  <c r="N52" s="1"/>
  <c r="M52"/>
  <c r="L52" s="1"/>
  <c r="O51"/>
  <c r="N51"/>
  <c r="M51"/>
  <c r="L51" s="1"/>
  <c r="O50"/>
  <c r="N50" s="1"/>
  <c r="M50"/>
  <c r="L50" s="1"/>
  <c r="O49"/>
  <c r="N49"/>
  <c r="M49"/>
  <c r="L49" s="1"/>
  <c r="O48"/>
  <c r="N48" s="1"/>
  <c r="M48"/>
  <c r="L48" s="1"/>
  <c r="O47"/>
  <c r="N47"/>
  <c r="M47"/>
  <c r="L47" s="1"/>
  <c r="O46"/>
  <c r="N46" s="1"/>
  <c r="M46"/>
  <c r="L46" s="1"/>
  <c r="O45"/>
  <c r="N45"/>
  <c r="M45"/>
  <c r="L45" s="1"/>
  <c r="O44"/>
  <c r="N44" s="1"/>
  <c r="M44"/>
  <c r="L44" s="1"/>
  <c r="O43"/>
  <c r="N43"/>
  <c r="M43"/>
  <c r="L43" s="1"/>
  <c r="O42"/>
  <c r="N42" s="1"/>
  <c r="M42"/>
  <c r="L42" s="1"/>
  <c r="O41"/>
  <c r="N41"/>
  <c r="M41"/>
  <c r="L41" s="1"/>
  <c r="O40"/>
  <c r="N40" s="1"/>
  <c r="M40"/>
  <c r="L40" s="1"/>
  <c r="O39"/>
  <c r="N39"/>
  <c r="M39"/>
  <c r="L39" s="1"/>
  <c r="O38"/>
  <c r="N38" s="1"/>
  <c r="M38"/>
  <c r="L38" s="1"/>
  <c r="O37"/>
  <c r="N37" s="1"/>
  <c r="M37"/>
  <c r="L37" s="1"/>
  <c r="O36"/>
  <c r="N36" s="1"/>
  <c r="M36"/>
  <c r="L36" s="1"/>
  <c r="O35"/>
  <c r="N35"/>
  <c r="M35"/>
  <c r="L35" s="1"/>
  <c r="O34"/>
  <c r="N34" s="1"/>
  <c r="M34"/>
  <c r="L34" s="1"/>
  <c r="O33"/>
  <c r="N33" s="1"/>
  <c r="M33"/>
  <c r="L33" s="1"/>
  <c r="O32"/>
  <c r="N32" s="1"/>
  <c r="M32"/>
  <c r="L32" s="1"/>
  <c r="O31"/>
  <c r="N31"/>
  <c r="M31"/>
  <c r="L31" s="1"/>
  <c r="O30"/>
  <c r="N30" s="1"/>
  <c r="M30"/>
  <c r="L30" s="1"/>
  <c r="O29"/>
  <c r="N29" s="1"/>
  <c r="M29"/>
  <c r="L29" s="1"/>
  <c r="O28"/>
  <c r="N28" s="1"/>
  <c r="M28"/>
  <c r="L28" s="1"/>
  <c r="O27"/>
  <c r="N27"/>
  <c r="M27"/>
  <c r="L27" s="1"/>
  <c r="O26"/>
  <c r="N26" s="1"/>
  <c r="M26"/>
  <c r="L26" s="1"/>
  <c r="O25"/>
  <c r="N25" s="1"/>
  <c r="M25"/>
  <c r="L25" s="1"/>
  <c r="O24"/>
  <c r="N24" s="1"/>
  <c r="M24"/>
  <c r="L24" s="1"/>
  <c r="O23"/>
  <c r="N23"/>
  <c r="M23"/>
  <c r="L23" s="1"/>
  <c r="O22"/>
  <c r="N22" s="1"/>
  <c r="M22"/>
  <c r="L22" s="1"/>
  <c r="O21"/>
  <c r="N21" s="1"/>
  <c r="M21"/>
  <c r="L21" s="1"/>
  <c r="O20"/>
  <c r="M20"/>
  <c r="L20" s="1"/>
  <c r="O19"/>
  <c r="N19" s="1"/>
  <c r="M19"/>
  <c r="X19" s="1"/>
  <c r="V19" s="1"/>
  <c r="AD19" s="1"/>
  <c r="AB19" s="1"/>
  <c r="L19"/>
  <c r="U19" s="1"/>
  <c r="O18"/>
  <c r="N18" s="1"/>
  <c r="M18"/>
  <c r="X18" s="1"/>
  <c r="V18" s="1"/>
  <c r="AD18" s="1"/>
  <c r="AB18" s="1"/>
  <c r="O17"/>
  <c r="N17" s="1"/>
  <c r="M17"/>
  <c r="X17" s="1"/>
  <c r="V17" s="1"/>
  <c r="AD17" s="1"/>
  <c r="AB17" s="1"/>
  <c r="L17"/>
  <c r="U17" s="1"/>
  <c r="O16"/>
  <c r="N16" s="1"/>
  <c r="M16"/>
  <c r="X16" s="1"/>
  <c r="V16" s="1"/>
  <c r="AD16" s="1"/>
  <c r="AB16" s="1"/>
  <c r="O15"/>
  <c r="N15" s="1"/>
  <c r="M15"/>
  <c r="X15" s="1"/>
  <c r="V15" s="1"/>
  <c r="AD15" s="1"/>
  <c r="AB15" s="1"/>
  <c r="L15"/>
  <c r="U15" s="1"/>
  <c r="O14"/>
  <c r="N14" s="1"/>
  <c r="M14"/>
  <c r="X14" s="1"/>
  <c r="V14" s="1"/>
  <c r="AD14" s="1"/>
  <c r="AB14" s="1"/>
  <c r="O13"/>
  <c r="N13" s="1"/>
  <c r="M13"/>
  <c r="X13" s="1"/>
  <c r="V13" s="1"/>
  <c r="AD13" s="1"/>
  <c r="AB13" s="1"/>
  <c r="L13"/>
  <c r="U13" s="1"/>
  <c r="O12"/>
  <c r="N12" s="1"/>
  <c r="M12"/>
  <c r="X12" s="1"/>
  <c r="V12" s="1"/>
  <c r="AD12" s="1"/>
  <c r="AB12" s="1"/>
  <c r="O11"/>
  <c r="N11" s="1"/>
  <c r="M11"/>
  <c r="X11" s="1"/>
  <c r="V11" s="1"/>
  <c r="AD11" s="1"/>
  <c r="AB11" s="1"/>
  <c r="L11"/>
  <c r="U11" s="1"/>
  <c r="O10"/>
  <c r="N10" s="1"/>
  <c r="M10"/>
  <c r="X10" s="1"/>
  <c r="V10" s="1"/>
  <c r="AD10" s="1"/>
  <c r="AB10" s="1"/>
  <c r="O9"/>
  <c r="N9" s="1"/>
  <c r="M9"/>
  <c r="X9" s="1"/>
  <c r="V9" s="1"/>
  <c r="AD9" s="1"/>
  <c r="AB9" s="1"/>
  <c r="L9"/>
  <c r="U9" s="1"/>
  <c r="O8"/>
  <c r="N8" s="1"/>
  <c r="M8"/>
  <c r="X8" s="1"/>
  <c r="V8" s="1"/>
  <c r="AD8" s="1"/>
  <c r="AB8" s="1"/>
  <c r="O7"/>
  <c r="N7" s="1"/>
  <c r="M7"/>
  <c r="X7" s="1"/>
  <c r="V7" s="1"/>
  <c r="AD7" s="1"/>
  <c r="AB7" s="1"/>
  <c r="L7"/>
  <c r="U7" s="1"/>
  <c r="O6"/>
  <c r="N6" s="1"/>
  <c r="M6"/>
  <c r="X6" s="1"/>
  <c r="V6" s="1"/>
  <c r="AD6" s="1"/>
  <c r="AB6" s="1"/>
  <c r="O5"/>
  <c r="N5" s="1"/>
  <c r="M5"/>
  <c r="X5" s="1"/>
  <c r="V5" s="1"/>
  <c r="AD5" s="1"/>
  <c r="AB5" s="1"/>
  <c r="L5"/>
  <c r="U5" s="1"/>
  <c r="O4"/>
  <c r="N4" s="1"/>
  <c r="M4"/>
  <c r="X4" s="1"/>
  <c r="V4" s="1"/>
  <c r="AD4" s="1"/>
  <c r="AB4" s="1"/>
  <c r="C11" i="9" l="1"/>
  <c r="M5" i="3"/>
  <c r="V5" s="1"/>
  <c r="Y5"/>
  <c r="W5" s="1"/>
  <c r="AE5" s="1"/>
  <c r="AC5" s="1"/>
  <c r="M7"/>
  <c r="V7" s="1"/>
  <c r="Y7"/>
  <c r="W7" s="1"/>
  <c r="AE7" s="1"/>
  <c r="AC7" s="1"/>
  <c r="M9"/>
  <c r="V9" s="1"/>
  <c r="Y9"/>
  <c r="W9" s="1"/>
  <c r="AE9" s="1"/>
  <c r="AC9" s="1"/>
  <c r="M11"/>
  <c r="V11" s="1"/>
  <c r="Y11"/>
  <c r="W11" s="1"/>
  <c r="AE11" s="1"/>
  <c r="AC11" s="1"/>
  <c r="M13"/>
  <c r="V13" s="1"/>
  <c r="Y13"/>
  <c r="W13" s="1"/>
  <c r="AE13" s="1"/>
  <c r="AC13" s="1"/>
  <c r="M15"/>
  <c r="V15" s="1"/>
  <c r="Y15"/>
  <c r="W15" s="1"/>
  <c r="AE15" s="1"/>
  <c r="AC15" s="1"/>
  <c r="M17"/>
  <c r="V17" s="1"/>
  <c r="Y17"/>
  <c r="W17" s="1"/>
  <c r="AE17" s="1"/>
  <c r="AC17" s="1"/>
  <c r="M19"/>
  <c r="V19" s="1"/>
  <c r="Y19"/>
  <c r="W19" s="1"/>
  <c r="AE19" s="1"/>
  <c r="AC19" s="1"/>
  <c r="L4" i="2"/>
  <c r="U4" s="1"/>
  <c r="L6"/>
  <c r="U6" s="1"/>
  <c r="L8"/>
  <c r="U8" s="1"/>
  <c r="L10"/>
  <c r="U10" s="1"/>
  <c r="L12"/>
  <c r="U12" s="1"/>
  <c r="L14"/>
  <c r="U14" s="1"/>
  <c r="L16"/>
  <c r="U16" s="1"/>
  <c r="L18"/>
  <c r="U18" s="1"/>
  <c r="M4" i="5"/>
  <c r="V4" s="1"/>
  <c r="M5"/>
  <c r="V5" s="1"/>
  <c r="M6"/>
  <c r="V6" s="1"/>
  <c r="M7"/>
  <c r="V7" s="1"/>
  <c r="M8"/>
  <c r="V8" s="1"/>
  <c r="M9"/>
  <c r="V9" s="1"/>
  <c r="M10"/>
  <c r="V10" s="1"/>
  <c r="M11"/>
  <c r="V11" s="1"/>
  <c r="M12"/>
  <c r="V12" s="1"/>
  <c r="M13"/>
  <c r="V13" s="1"/>
  <c r="M14"/>
  <c r="V14" s="1"/>
  <c r="M15"/>
  <c r="V15" s="1"/>
  <c r="M16"/>
  <c r="V16" s="1"/>
  <c r="M17"/>
  <c r="V17" s="1"/>
  <c r="M18"/>
  <c r="V18" s="1"/>
  <c r="M19"/>
  <c r="V19" s="1"/>
  <c r="M4" i="6"/>
  <c r="V4" s="1"/>
  <c r="AB4" s="1"/>
  <c r="M5"/>
  <c r="V5" s="1"/>
  <c r="AB5" s="1"/>
  <c r="M6"/>
  <c r="V6" s="1"/>
  <c r="AB6" s="1"/>
  <c r="M7"/>
  <c r="V7" s="1"/>
  <c r="AB7" s="1"/>
  <c r="M8"/>
  <c r="V8" s="1"/>
  <c r="AB8" s="1"/>
  <c r="M9"/>
  <c r="V9" s="1"/>
  <c r="AB9" s="1"/>
  <c r="M10"/>
  <c r="V10" s="1"/>
  <c r="AB10" s="1"/>
  <c r="M11"/>
  <c r="V11" s="1"/>
  <c r="AB11" s="1"/>
  <c r="M12"/>
  <c r="V12" s="1"/>
  <c r="AB12" s="1"/>
  <c r="M13"/>
  <c r="V13" s="1"/>
  <c r="AB13" s="1"/>
  <c r="M14"/>
  <c r="V14" s="1"/>
  <c r="AB14" s="1"/>
  <c r="M15"/>
  <c r="V15" s="1"/>
  <c r="AB15" s="1"/>
  <c r="M16"/>
  <c r="V16" s="1"/>
  <c r="AB16" s="1"/>
  <c r="M17"/>
  <c r="V17" s="1"/>
  <c r="AB17" s="1"/>
  <c r="M18"/>
  <c r="V18" s="1"/>
  <c r="AB18" s="1"/>
  <c r="M19"/>
  <c r="V19" s="1"/>
  <c r="AB19" s="1"/>
  <c r="T5" i="2"/>
  <c r="AA5"/>
  <c r="T7"/>
  <c r="AA7"/>
  <c r="T9"/>
  <c r="AA9"/>
  <c r="T11"/>
  <c r="AA11"/>
  <c r="T13"/>
  <c r="AA13"/>
  <c r="T15"/>
  <c r="AA15"/>
  <c r="T17"/>
  <c r="AA17"/>
  <c r="T19"/>
  <c r="AA19"/>
  <c r="M4" i="3"/>
  <c r="V4" s="1"/>
  <c r="Y4"/>
  <c r="W4" s="1"/>
  <c r="AE4" s="1"/>
  <c r="AC4" s="1"/>
  <c r="M6"/>
  <c r="V6" s="1"/>
  <c r="Y6"/>
  <c r="W6" s="1"/>
  <c r="AE6" s="1"/>
  <c r="AC6" s="1"/>
  <c r="M8"/>
  <c r="V8" s="1"/>
  <c r="Y8"/>
  <c r="W8" s="1"/>
  <c r="AE8" s="1"/>
  <c r="AC8" s="1"/>
  <c r="M10"/>
  <c r="V10" s="1"/>
  <c r="Y10"/>
  <c r="W10" s="1"/>
  <c r="AE10" s="1"/>
  <c r="AC10" s="1"/>
  <c r="M12"/>
  <c r="V12" s="1"/>
  <c r="Y12"/>
  <c r="W12" s="1"/>
  <c r="AE12" s="1"/>
  <c r="AC12" s="1"/>
  <c r="M14"/>
  <c r="V14" s="1"/>
  <c r="Y14"/>
  <c r="W14" s="1"/>
  <c r="AE14" s="1"/>
  <c r="AC14" s="1"/>
  <c r="M16"/>
  <c r="V16" s="1"/>
  <c r="Y16"/>
  <c r="W16" s="1"/>
  <c r="AE16" s="1"/>
  <c r="AC16" s="1"/>
  <c r="M18"/>
  <c r="V18" s="1"/>
  <c r="Y18"/>
  <c r="W18" s="1"/>
  <c r="AE18" s="1"/>
  <c r="AC18" s="1"/>
  <c r="C7" i="9"/>
  <c r="N20" i="2"/>
  <c r="O36" i="5"/>
  <c r="M72" i="3"/>
  <c r="G46" i="9"/>
  <c r="F46"/>
  <c r="AB19" i="5" l="1"/>
  <c r="U19"/>
  <c r="AB17"/>
  <c r="U17"/>
  <c r="AB15"/>
  <c r="U15"/>
  <c r="AB13"/>
  <c r="U13"/>
  <c r="AB11"/>
  <c r="U11"/>
  <c r="AB9"/>
  <c r="U9"/>
  <c r="AB7"/>
  <c r="U7"/>
  <c r="AB5"/>
  <c r="U5"/>
  <c r="T16" i="2"/>
  <c r="AA16"/>
  <c r="T12"/>
  <c r="AA12"/>
  <c r="T8"/>
  <c r="AA8"/>
  <c r="T4"/>
  <c r="AA4"/>
  <c r="AB19" i="3"/>
  <c r="U19"/>
  <c r="AB17"/>
  <c r="U17"/>
  <c r="AB15"/>
  <c r="U15"/>
  <c r="AB13"/>
  <c r="U13"/>
  <c r="AB11"/>
  <c r="U11"/>
  <c r="AB9"/>
  <c r="U9"/>
  <c r="AB7"/>
  <c r="U7"/>
  <c r="AB5"/>
  <c r="U5"/>
  <c r="AB18"/>
  <c r="U18"/>
  <c r="AB16"/>
  <c r="U16"/>
  <c r="AB14"/>
  <c r="U14"/>
  <c r="AB12"/>
  <c r="U12"/>
  <c r="AB10"/>
  <c r="U10"/>
  <c r="AB8"/>
  <c r="U8"/>
  <c r="AB6"/>
  <c r="U6"/>
  <c r="AB4"/>
  <c r="U4"/>
  <c r="AB18" i="5"/>
  <c r="U18"/>
  <c r="AB16"/>
  <c r="U16"/>
  <c r="AB14"/>
  <c r="U14"/>
  <c r="AB12"/>
  <c r="U12"/>
  <c r="AB10"/>
  <c r="U10"/>
  <c r="AB8"/>
  <c r="U8"/>
  <c r="AB6"/>
  <c r="U6"/>
  <c r="AB4"/>
  <c r="U4"/>
  <c r="T18" i="2"/>
  <c r="AA18"/>
  <c r="T14"/>
  <c r="AA14"/>
  <c r="T10"/>
  <c r="AA10"/>
  <c r="T6"/>
  <c r="AA6"/>
</calcChain>
</file>

<file path=xl/sharedStrings.xml><?xml version="1.0" encoding="utf-8"?>
<sst xmlns="http://schemas.openxmlformats.org/spreadsheetml/2006/main" count="500" uniqueCount="84">
  <si>
    <t>Traffic</t>
  </si>
  <si>
    <t>PeopleOnStreet</t>
  </si>
  <si>
    <t>QPISlice</t>
  </si>
  <si>
    <t>Class A</t>
  </si>
  <si>
    <t>4K</t>
  </si>
  <si>
    <t>Nebuta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</si>
  <si>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</si>
  <si>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</si>
  <si>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</si>
  <si>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</si>
  <si>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</si>
  <si>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</si>
  <si>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</si>
  <si>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</si>
  <si>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</si>
  <si>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</si>
  <si>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</si>
  <si>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</si>
  <si>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</si>
  <si>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</si>
  <si>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</si>
  <si>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</si>
  <si>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</si>
  <si>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</si>
  <si>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</si>
  <si>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</si>
  <si>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</si>
  <si>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</si>
  <si>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</si>
  <si>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</si>
  <si>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kbps</t>
  </si>
  <si>
    <t>Y psnr</t>
  </si>
  <si>
    <t>U psnr</t>
  </si>
  <si>
    <t>V psnr</t>
  </si>
  <si>
    <t>HM5.0</t>
    <phoneticPr fontId="1" type="noConversion"/>
  </si>
  <si>
    <t>ClassA</t>
  </si>
  <si>
    <t>ClassB</t>
  </si>
  <si>
    <t>ClassC</t>
  </si>
  <si>
    <t>ClassD</t>
  </si>
  <si>
    <t>Low delay</t>
  </si>
  <si>
    <t>Low delay P</t>
  </si>
  <si>
    <r>
      <t>Δ</t>
    </r>
    <r>
      <rPr>
        <sz val="11"/>
        <color theme="1"/>
        <rFont val="Times New Roman"/>
        <family val="1"/>
      </rPr>
      <t>kbps</t>
    </r>
  </si>
  <si>
    <r>
      <t>Δ</t>
    </r>
    <r>
      <rPr>
        <sz val="11"/>
        <color theme="1"/>
        <rFont val="Times New Roman"/>
        <family val="1"/>
      </rPr>
      <t>PSNR</t>
    </r>
  </si>
  <si>
    <t>Avg</t>
  </si>
  <si>
    <t>HE</t>
    <phoneticPr fontId="1" type="noConversion"/>
  </si>
  <si>
    <t>LC</t>
    <phoneticPr fontId="1" type="noConversion"/>
  </si>
  <si>
    <t>ABS(ΔKbps)</t>
    <phoneticPr fontId="1" type="noConversion"/>
  </si>
  <si>
    <r>
      <t>ABS(ΔY-</t>
    </r>
    <r>
      <rPr>
        <sz val="7.7"/>
        <color theme="1"/>
        <rFont val="맑은 고딕"/>
        <family val="3"/>
        <charset val="129"/>
      </rPr>
      <t>PSNR)</t>
    </r>
    <phoneticPr fontId="1" type="noConversion"/>
  </si>
  <si>
    <t>ΔKbps</t>
    <phoneticPr fontId="1" type="noConversion"/>
  </si>
  <si>
    <r>
      <t>ΔY-</t>
    </r>
    <r>
      <rPr>
        <sz val="7.7"/>
        <color theme="1"/>
        <rFont val="맑은 고딕"/>
        <family val="3"/>
        <charset val="129"/>
      </rPr>
      <t>PSNR</t>
    </r>
    <phoneticPr fontId="1" type="noConversion"/>
  </si>
  <si>
    <t>H213</t>
    <phoneticPr fontId="1" type="noConversion"/>
  </si>
  <si>
    <t xml:space="preserve">proposed </t>
    <phoneticPr fontId="1" type="noConversion"/>
  </si>
  <si>
    <t>proposed</t>
    <phoneticPr fontId="1" type="noConversion"/>
  </si>
  <si>
    <t>BasketballDrill</t>
    <phoneticPr fontId="1" type="noConversion"/>
  </si>
  <si>
    <t>PartyScene</t>
    <phoneticPr fontId="1" type="noConversion"/>
  </si>
  <si>
    <t>BD-PSNR</t>
    <phoneticPr fontId="1" type="noConversion"/>
  </si>
  <si>
    <t>BD-Rate</t>
    <phoneticPr fontId="1" type="noConversion"/>
  </si>
  <si>
    <t>vs H213</t>
    <phoneticPr fontId="1" type="noConversion"/>
  </si>
  <si>
    <t>vs HM5.0</t>
    <phoneticPr fontId="1" type="noConversion"/>
  </si>
  <si>
    <t xml:space="preserve"> </t>
    <phoneticPr fontId="1" type="noConversion"/>
  </si>
  <si>
    <t>BD-Rate</t>
    <phoneticPr fontId="1" type="noConversion"/>
  </si>
  <si>
    <t>BD-PSNR</t>
    <phoneticPr fontId="1" type="noConversion"/>
  </si>
  <si>
    <r>
      <t>ΔY-</t>
    </r>
    <r>
      <rPr>
        <sz val="7.7"/>
        <color theme="1"/>
        <rFont val="맑은 고딕"/>
        <family val="3"/>
        <charset val="129"/>
      </rPr>
      <t>PSNR</t>
    </r>
    <phoneticPr fontId="1" type="noConversion"/>
  </si>
  <si>
    <t>HM5.0</t>
    <phoneticPr fontId="1" type="noConversion"/>
  </si>
  <si>
    <t xml:space="preserve"> </t>
    <phoneticPr fontId="1" type="noConversion"/>
  </si>
  <si>
    <t>vs H213</t>
    <phoneticPr fontId="1" type="noConversion"/>
  </si>
  <si>
    <t>vs HM5.0</t>
    <phoneticPr fontId="1" type="noConversion"/>
  </si>
  <si>
    <t>HM5.0</t>
    <phoneticPr fontId="1" type="noConversion"/>
  </si>
  <si>
    <t>ABS(ΔKbps)</t>
    <phoneticPr fontId="1" type="noConversion"/>
  </si>
  <si>
    <t>ΔKbps</t>
    <phoneticPr fontId="1" type="noConversion"/>
  </si>
  <si>
    <r>
      <t>ABS(ΔY-</t>
    </r>
    <r>
      <rPr>
        <sz val="7.7"/>
        <color theme="1"/>
        <rFont val="맑은 고딕"/>
        <family val="3"/>
        <charset val="129"/>
      </rPr>
      <t>PSNR)</t>
    </r>
    <phoneticPr fontId="1" type="noConversion"/>
  </si>
  <si>
    <r>
      <t>ΔY-</t>
    </r>
    <r>
      <rPr>
        <sz val="7.7"/>
        <color theme="1"/>
        <rFont val="맑은 고딕"/>
        <family val="3"/>
        <charset val="129"/>
      </rPr>
      <t>PSNR</t>
    </r>
    <phoneticPr fontId="1" type="noConversion"/>
  </si>
  <si>
    <t>BD-PSNR</t>
    <phoneticPr fontId="1" type="noConversion"/>
  </si>
  <si>
    <t>BD-Rate</t>
    <phoneticPr fontId="1" type="noConversion"/>
  </si>
  <si>
    <t>Random Access_loose</t>
    <phoneticPr fontId="1" type="noConversion"/>
  </si>
  <si>
    <t>accuracy</t>
    <phoneticPr fontId="1" type="noConversion"/>
  </si>
  <si>
    <t>BD-PSNR</t>
    <phoneticPr fontId="1" type="noConversion"/>
  </si>
  <si>
    <t>BD-RATE</t>
    <phoneticPr fontId="1" type="noConversion"/>
  </si>
  <si>
    <t>Random Access_noVBV</t>
    <phoneticPr fontId="1" type="noConversion"/>
  </si>
  <si>
    <t>HE</t>
    <phoneticPr fontId="1" type="noConversion"/>
  </si>
  <si>
    <t>LC</t>
    <phoneticPr fontId="1" type="noConversion"/>
  </si>
  <si>
    <t>Random Access</t>
    <phoneticPr fontId="1" type="noConversion"/>
  </si>
  <si>
    <t>H0213</t>
    <phoneticPr fontId="1" type="noConversion"/>
  </si>
  <si>
    <t>proposed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</si>
</sst>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0_);[Red]\(0.0000\)"/>
  </numFmts>
  <fonts count="12">
    <font>
      <sz val="11"/>
      <color theme="1"/>
      <name val="宋体"/>
      <family val="2"/>
      <scheme val="minor"/>
    </font>
    <font>
      <sz val="8"/>
      <name val="宋体"/>
      <family val="3"/>
      <charset val="129"/>
      <scheme val="minor"/>
    </font>
    <font>
      <sz val="9"/>
      <color indexed="8"/>
      <name val="Arial"/>
      <family val="2"/>
    </font>
    <font>
      <sz val="11"/>
      <color theme="1"/>
      <name val="맑은 고딕"/>
      <family val="3"/>
      <charset val="129"/>
    </font>
    <font>
      <sz val="7.7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sz val="11"/>
      <color theme="1"/>
      <name val="Times New Roman"/>
      <family val="1"/>
    </font>
    <font>
      <sz val="9"/>
      <color rgb="FFFF0000"/>
      <name val="맑은 고딕"/>
      <family val="3"/>
      <charset val="129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Arial"/>
      <family val="2"/>
    </font>
    <font>
      <sz val="9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2" fillId="0" borderId="3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2" fillId="0" borderId="9" xfId="0" applyFont="1" applyBorder="1"/>
    <xf numFmtId="0" fontId="2" fillId="0" borderId="10" xfId="0" applyFont="1" applyFill="1" applyBorder="1"/>
    <xf numFmtId="0" fontId="2" fillId="0" borderId="4" xfId="0" applyFont="1" applyFill="1" applyBorder="1"/>
    <xf numFmtId="0" fontId="2" fillId="0" borderId="12" xfId="0" applyFont="1" applyFill="1" applyBorder="1"/>
    <xf numFmtId="0" fontId="2" fillId="0" borderId="5" xfId="0" applyFont="1" applyFill="1" applyBorder="1"/>
    <xf numFmtId="0" fontId="2" fillId="0" borderId="6" xfId="0" applyFont="1" applyFill="1" applyBorder="1"/>
    <xf numFmtId="0" fontId="2" fillId="0" borderId="9" xfId="0" applyFont="1" applyFill="1" applyBorder="1"/>
    <xf numFmtId="176" fontId="2" fillId="2" borderId="10" xfId="0" applyNumberFormat="1" applyFont="1" applyFill="1" applyBorder="1" applyAlignment="1"/>
    <xf numFmtId="176" fontId="2" fillId="2" borderId="11" xfId="0" applyNumberFormat="1" applyFont="1" applyFill="1" applyBorder="1" applyAlignment="1"/>
    <xf numFmtId="176" fontId="2" fillId="2" borderId="12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2" borderId="9" xfId="0" applyNumberFormat="1" applyFont="1" applyFill="1" applyBorder="1" applyAlignment="1"/>
    <xf numFmtId="176" fontId="2" fillId="2" borderId="7" xfId="0" applyNumberFormat="1" applyFont="1" applyFill="1" applyBorder="1" applyAlignment="1"/>
    <xf numFmtId="0" fontId="2" fillId="0" borderId="14" xfId="0" applyFont="1" applyBorder="1"/>
    <xf numFmtId="0" fontId="2" fillId="0" borderId="15" xfId="0" applyFont="1" applyBorder="1"/>
    <xf numFmtId="0" fontId="2" fillId="0" borderId="13" xfId="0" applyFont="1" applyBorder="1"/>
    <xf numFmtId="0" fontId="2" fillId="3" borderId="0" xfId="0" applyFont="1" applyFill="1" applyBorder="1" applyAlignment="1">
      <alignment horizontal="center"/>
    </xf>
    <xf numFmtId="176" fontId="2" fillId="2" borderId="13" xfId="0" applyNumberFormat="1" applyFont="1" applyFill="1" applyBorder="1" applyAlignment="1"/>
    <xf numFmtId="176" fontId="2" fillId="2" borderId="14" xfId="0" applyNumberFormat="1" applyFont="1" applyFill="1" applyBorder="1" applyAlignment="1"/>
    <xf numFmtId="176" fontId="2" fillId="2" borderId="15" xfId="0" applyNumberFormat="1" applyFont="1" applyFill="1" applyBorder="1" applyAlignment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76" fontId="2" fillId="0" borderId="9" xfId="0" applyNumberFormat="1" applyFont="1" applyBorder="1" applyAlignment="1">
      <alignment horizontal="center"/>
    </xf>
    <xf numFmtId="176" fontId="2" fillId="0" borderId="7" xfId="0" applyNumberFormat="1" applyFont="1" applyBorder="1" applyAlignment="1">
      <alignment horizontal="center"/>
    </xf>
    <xf numFmtId="177" fontId="0" fillId="0" borderId="0" xfId="0" applyNumberFormat="1"/>
    <xf numFmtId="177" fontId="2" fillId="0" borderId="1" xfId="0" applyNumberFormat="1" applyFont="1" applyBorder="1" applyAlignment="1">
      <alignment horizontal="center"/>
    </xf>
    <xf numFmtId="177" fontId="2" fillId="0" borderId="2" xfId="0" applyNumberFormat="1" applyFont="1" applyBorder="1" applyAlignment="1">
      <alignment horizontal="center"/>
    </xf>
    <xf numFmtId="177" fontId="2" fillId="3" borderId="0" xfId="0" applyNumberFormat="1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3" borderId="12" xfId="0" applyNumberFormat="1" applyFont="1" applyFill="1" applyBorder="1" applyAlignment="1">
      <alignment horizontal="center"/>
    </xf>
    <xf numFmtId="177" fontId="2" fillId="3" borderId="14" xfId="0" applyNumberFormat="1" applyFont="1" applyFill="1" applyBorder="1" applyAlignment="1">
      <alignment horizontal="center"/>
    </xf>
    <xf numFmtId="176" fontId="2" fillId="4" borderId="9" xfId="0" applyNumberFormat="1" applyFont="1" applyFill="1" applyBorder="1" applyAlignment="1"/>
    <xf numFmtId="176" fontId="2" fillId="4" borderId="7" xfId="0" applyNumberFormat="1" applyFont="1" applyFill="1" applyBorder="1" applyAlignment="1"/>
    <xf numFmtId="176" fontId="2" fillId="4" borderId="15" xfId="0" applyNumberFormat="1" applyFont="1" applyFill="1" applyBorder="1" applyAlignment="1"/>
    <xf numFmtId="176" fontId="2" fillId="4" borderId="7" xfId="0" applyNumberFormat="1" applyFont="1" applyFill="1" applyBorder="1" applyAlignment="1">
      <alignment wrapText="1"/>
    </xf>
    <xf numFmtId="10" fontId="5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0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10" fontId="6" fillId="0" borderId="0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0" fontId="6" fillId="0" borderId="16" xfId="0" applyNumberFormat="1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10" fontId="6" fillId="5" borderId="16" xfId="0" applyNumberFormat="1" applyFont="1" applyFill="1" applyBorder="1" applyAlignment="1">
      <alignment horizontal="center" vertical="center" wrapText="1"/>
    </xf>
    <xf numFmtId="176" fontId="6" fillId="5" borderId="16" xfId="0" applyNumberFormat="1" applyFont="1" applyFill="1" applyBorder="1" applyAlignment="1">
      <alignment horizontal="center" vertical="center" wrapText="1"/>
    </xf>
    <xf numFmtId="176" fontId="2" fillId="4" borderId="7" xfId="0" applyNumberFormat="1" applyFont="1" applyFill="1" applyBorder="1" applyAlignment="1">
      <alignment horizontal="center"/>
    </xf>
    <xf numFmtId="176" fontId="2" fillId="4" borderId="15" xfId="0" applyNumberFormat="1" applyFont="1" applyFill="1" applyBorder="1" applyAlignment="1">
      <alignment horizontal="center"/>
    </xf>
    <xf numFmtId="10" fontId="2" fillId="4" borderId="15" xfId="0" applyNumberFormat="1" applyFont="1" applyFill="1" applyBorder="1" applyAlignment="1"/>
    <xf numFmtId="2" fontId="5" fillId="0" borderId="8" xfId="0" applyNumberFormat="1" applyFont="1" applyBorder="1" applyAlignment="1">
      <alignment horizontal="center" vertical="center"/>
    </xf>
    <xf numFmtId="0" fontId="0" fillId="0" borderId="0" xfId="0" applyBorder="1"/>
    <xf numFmtId="10" fontId="5" fillId="4" borderId="8" xfId="0" applyNumberFormat="1" applyFont="1" applyFill="1" applyBorder="1" applyAlignment="1">
      <alignment horizontal="center" vertical="center"/>
    </xf>
    <xf numFmtId="2" fontId="5" fillId="4" borderId="8" xfId="0" applyNumberFormat="1" applyFont="1" applyFill="1" applyBorder="1" applyAlignment="1">
      <alignment horizontal="center" vertical="center"/>
    </xf>
    <xf numFmtId="176" fontId="5" fillId="4" borderId="8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0" fontId="7" fillId="0" borderId="8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0" fontId="7" fillId="4" borderId="8" xfId="0" applyNumberFormat="1" applyFont="1" applyFill="1" applyBorder="1" applyAlignment="1">
      <alignment horizontal="center" vertical="center"/>
    </xf>
    <xf numFmtId="176" fontId="7" fillId="4" borderId="8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10" fontId="2" fillId="4" borderId="8" xfId="0" applyNumberFormat="1" applyFont="1" applyFill="1" applyBorder="1" applyAlignment="1"/>
    <xf numFmtId="176" fontId="2" fillId="2" borderId="12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0" borderId="9" xfId="0" applyNumberFormat="1" applyFont="1" applyBorder="1" applyAlignment="1">
      <alignment horizontal="center"/>
    </xf>
    <xf numFmtId="176" fontId="2" fillId="0" borderId="7" xfId="0" applyNumberFormat="1" applyFont="1" applyBorder="1" applyAlignment="1">
      <alignment horizontal="center"/>
    </xf>
    <xf numFmtId="10" fontId="5" fillId="4" borderId="8" xfId="0" applyNumberFormat="1" applyFont="1" applyFill="1" applyBorder="1" applyAlignment="1">
      <alignment horizontal="center" vertical="center"/>
    </xf>
    <xf numFmtId="176" fontId="5" fillId="4" borderId="8" xfId="0" applyNumberFormat="1" applyFont="1" applyFill="1" applyBorder="1" applyAlignment="1">
      <alignment horizontal="center" vertical="center"/>
    </xf>
    <xf numFmtId="176" fontId="2" fillId="4" borderId="12" xfId="0" applyNumberFormat="1" applyFont="1" applyFill="1" applyBorder="1" applyAlignment="1"/>
    <xf numFmtId="176" fontId="2" fillId="4" borderId="0" xfId="0" applyNumberFormat="1" applyFont="1" applyFill="1" applyBorder="1" applyAlignment="1"/>
    <xf numFmtId="176" fontId="2" fillId="4" borderId="14" xfId="0" applyNumberFormat="1" applyFont="1" applyFill="1" applyBorder="1" applyAlignment="1"/>
    <xf numFmtId="176" fontId="2" fillId="4" borderId="10" xfId="0" applyNumberFormat="1" applyFont="1" applyFill="1" applyBorder="1" applyAlignment="1"/>
    <xf numFmtId="176" fontId="2" fillId="4" borderId="11" xfId="0" applyNumberFormat="1" applyFont="1" applyFill="1" applyBorder="1" applyAlignment="1"/>
    <xf numFmtId="176" fontId="2" fillId="4" borderId="13" xfId="0" applyNumberFormat="1" applyFont="1" applyFill="1" applyBorder="1" applyAlignment="1"/>
    <xf numFmtId="176" fontId="2" fillId="0" borderId="10" xfId="0" applyNumberFormat="1" applyFont="1" applyBorder="1" applyAlignment="1">
      <alignment horizontal="center"/>
    </xf>
    <xf numFmtId="176" fontId="2" fillId="0" borderId="11" xfId="0" applyNumberFormat="1" applyFont="1" applyBorder="1" applyAlignment="1">
      <alignment horizontal="center"/>
    </xf>
    <xf numFmtId="176" fontId="2" fillId="0" borderId="13" xfId="0" applyNumberFormat="1" applyFont="1" applyBorder="1" applyAlignment="1">
      <alignment horizontal="center"/>
    </xf>
    <xf numFmtId="176" fontId="2" fillId="0" borderId="15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76" fontId="2" fillId="0" borderId="14" xfId="0" applyNumberFormat="1" applyFont="1" applyBorder="1" applyAlignment="1">
      <alignment horizontal="center"/>
    </xf>
    <xf numFmtId="176" fontId="2" fillId="0" borderId="10" xfId="0" applyNumberFormat="1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/>
    </xf>
    <xf numFmtId="176" fontId="2" fillId="0" borderId="13" xfId="0" applyNumberFormat="1" applyFont="1" applyFill="1" applyBorder="1" applyAlignment="1">
      <alignment horizontal="center"/>
    </xf>
    <xf numFmtId="176" fontId="2" fillId="0" borderId="9" xfId="0" applyNumberFormat="1" applyFont="1" applyFill="1" applyBorder="1" applyAlignment="1">
      <alignment horizontal="center"/>
    </xf>
    <xf numFmtId="176" fontId="2" fillId="0" borderId="7" xfId="0" applyNumberFormat="1" applyFont="1" applyFill="1" applyBorder="1" applyAlignment="1">
      <alignment horizontal="center"/>
    </xf>
    <xf numFmtId="176" fontId="2" fillId="0" borderId="15" xfId="0" applyNumberFormat="1" applyFont="1" applyFill="1" applyBorder="1" applyAlignment="1">
      <alignment horizontal="center"/>
    </xf>
    <xf numFmtId="176" fontId="2" fillId="0" borderId="12" xfId="0" applyNumberFormat="1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center"/>
    </xf>
    <xf numFmtId="176" fontId="2" fillId="0" borderId="14" xfId="0" applyNumberFormat="1" applyFont="1" applyFill="1" applyBorder="1" applyAlignment="1">
      <alignment horizontal="center"/>
    </xf>
    <xf numFmtId="176" fontId="2" fillId="2" borderId="17" xfId="0" applyNumberFormat="1" applyFont="1" applyFill="1" applyBorder="1" applyAlignment="1"/>
    <xf numFmtId="176" fontId="2" fillId="2" borderId="12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4" borderId="9" xfId="0" applyNumberFormat="1" applyFont="1" applyFill="1" applyBorder="1" applyAlignment="1"/>
    <xf numFmtId="176" fontId="2" fillId="4" borderId="7" xfId="0" applyNumberFormat="1" applyFont="1" applyFill="1" applyBorder="1" applyAlignment="1"/>
    <xf numFmtId="176" fontId="2" fillId="4" borderId="15" xfId="0" applyNumberFormat="1" applyFont="1" applyFill="1" applyBorder="1" applyAlignment="1"/>
    <xf numFmtId="176" fontId="2" fillId="4" borderId="12" xfId="0" applyNumberFormat="1" applyFont="1" applyFill="1" applyBorder="1" applyAlignment="1"/>
    <xf numFmtId="176" fontId="2" fillId="4" borderId="0" xfId="0" applyNumberFormat="1" applyFont="1" applyFill="1" applyBorder="1" applyAlignment="1"/>
    <xf numFmtId="176" fontId="2" fillId="4" borderId="14" xfId="0" applyNumberFormat="1" applyFont="1" applyFill="1" applyBorder="1" applyAlignment="1"/>
    <xf numFmtId="176" fontId="2" fillId="4" borderId="10" xfId="0" applyNumberFormat="1" applyFont="1" applyFill="1" applyBorder="1" applyAlignment="1"/>
    <xf numFmtId="176" fontId="2" fillId="4" borderId="11" xfId="0" applyNumberFormat="1" applyFont="1" applyFill="1" applyBorder="1" applyAlignment="1"/>
    <xf numFmtId="176" fontId="2" fillId="4" borderId="13" xfId="0" applyNumberFormat="1" applyFont="1" applyFill="1" applyBorder="1" applyAlignment="1"/>
    <xf numFmtId="176" fontId="2" fillId="0" borderId="9" xfId="0" applyNumberFormat="1" applyFont="1" applyBorder="1" applyAlignment="1">
      <alignment horizontal="center"/>
    </xf>
    <xf numFmtId="176" fontId="2" fillId="0" borderId="7" xfId="0" applyNumberFormat="1" applyFont="1" applyBorder="1" applyAlignment="1">
      <alignment horizontal="center"/>
    </xf>
    <xf numFmtId="10" fontId="5" fillId="0" borderId="8" xfId="0" applyNumberFormat="1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176" fontId="2" fillId="0" borderId="10" xfId="0" applyNumberFormat="1" applyFont="1" applyBorder="1" applyAlignment="1">
      <alignment horizontal="center"/>
    </xf>
    <xf numFmtId="176" fontId="2" fillId="0" borderId="11" xfId="0" applyNumberFormat="1" applyFont="1" applyBorder="1" applyAlignment="1">
      <alignment horizontal="center"/>
    </xf>
    <xf numFmtId="176" fontId="2" fillId="0" borderId="13" xfId="0" applyNumberFormat="1" applyFont="1" applyBorder="1" applyAlignment="1">
      <alignment horizontal="center"/>
    </xf>
    <xf numFmtId="176" fontId="2" fillId="0" borderId="15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6" fontId="2" fillId="0" borderId="0" xfId="0" applyNumberFormat="1" applyFont="1" applyBorder="1" applyAlignment="1">
      <alignment horizontal="center"/>
    </xf>
    <xf numFmtId="176" fontId="2" fillId="0" borderId="14" xfId="0" applyNumberFormat="1" applyFont="1" applyBorder="1" applyAlignment="1">
      <alignment horizontal="center"/>
    </xf>
    <xf numFmtId="176" fontId="10" fillId="0" borderId="10" xfId="0" applyNumberFormat="1" applyFont="1" applyBorder="1" applyAlignment="1">
      <alignment horizontal="center"/>
    </xf>
    <xf numFmtId="176" fontId="10" fillId="0" borderId="11" xfId="0" applyNumberFormat="1" applyFont="1" applyBorder="1" applyAlignment="1">
      <alignment horizontal="center"/>
    </xf>
    <xf numFmtId="176" fontId="10" fillId="0" borderId="13" xfId="0" applyNumberFormat="1" applyFont="1" applyBorder="1" applyAlignment="1">
      <alignment horizontal="center"/>
    </xf>
    <xf numFmtId="0" fontId="0" fillId="6" borderId="0" xfId="0" applyFill="1"/>
    <xf numFmtId="0" fontId="0" fillId="0" borderId="1" xfId="0" applyBorder="1"/>
    <xf numFmtId="0" fontId="0" fillId="0" borderId="2" xfId="0" applyBorder="1"/>
    <xf numFmtId="176" fontId="2" fillId="4" borderId="11" xfId="0" applyNumberFormat="1" applyFont="1" applyFill="1" applyBorder="1" applyAlignment="1">
      <alignment horizontal="center"/>
    </xf>
    <xf numFmtId="176" fontId="2" fillId="4" borderId="0" xfId="0" applyNumberFormat="1" applyFont="1" applyFill="1" applyBorder="1" applyAlignment="1">
      <alignment horizontal="center"/>
    </xf>
    <xf numFmtId="176" fontId="2" fillId="4" borderId="14" xfId="0" applyNumberFormat="1" applyFont="1" applyFill="1" applyBorder="1" applyAlignment="1">
      <alignment horizontal="center"/>
    </xf>
    <xf numFmtId="176" fontId="3" fillId="0" borderId="4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/>
    </xf>
    <xf numFmtId="176" fontId="6" fillId="0" borderId="2" xfId="0" applyNumberFormat="1" applyFont="1" applyBorder="1"/>
    <xf numFmtId="176" fontId="6" fillId="0" borderId="4" xfId="0" applyNumberFormat="1" applyFont="1" applyBorder="1"/>
    <xf numFmtId="176" fontId="6" fillId="0" borderId="5" xfId="0" applyNumberFormat="1" applyFont="1" applyBorder="1"/>
    <xf numFmtId="176" fontId="6" fillId="0" borderId="6" xfId="0" applyNumberFormat="1" applyFont="1" applyBorder="1"/>
    <xf numFmtId="176" fontId="6" fillId="0" borderId="0" xfId="0" applyNumberFormat="1" applyFont="1"/>
    <xf numFmtId="0" fontId="3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0" fillId="0" borderId="0" xfId="0" applyNumberFormat="1"/>
    <xf numFmtId="10" fontId="11" fillId="4" borderId="8" xfId="0" applyNumberFormat="1" applyFont="1" applyFill="1" applyBorder="1" applyAlignment="1">
      <alignment horizontal="center" vertical="center"/>
    </xf>
    <xf numFmtId="0" fontId="0" fillId="4" borderId="0" xfId="0" applyFill="1"/>
    <xf numFmtId="176" fontId="0" fillId="4" borderId="0" xfId="0" applyNumberFormat="1" applyFill="1"/>
    <xf numFmtId="0" fontId="2" fillId="4" borderId="15" xfId="0" applyFont="1" applyFill="1" applyBorder="1"/>
    <xf numFmtId="0" fontId="2" fillId="4" borderId="6" xfId="0" applyFont="1" applyFill="1" applyBorder="1"/>
    <xf numFmtId="0" fontId="2" fillId="4" borderId="14" xfId="0" applyFont="1" applyFill="1" applyBorder="1"/>
    <xf numFmtId="0" fontId="2" fillId="4" borderId="5" xfId="0" applyFont="1" applyFill="1" applyBorder="1"/>
    <xf numFmtId="0" fontId="2" fillId="4" borderId="13" xfId="0" applyFont="1" applyFill="1" applyBorder="1"/>
    <xf numFmtId="0" fontId="2" fillId="4" borderId="4" xfId="0" applyFont="1" applyFill="1" applyBorder="1"/>
    <xf numFmtId="0" fontId="2" fillId="4" borderId="12" xfId="0" applyFont="1" applyFill="1" applyBorder="1"/>
    <xf numFmtId="0" fontId="2" fillId="4" borderId="10" xfId="0" applyFont="1" applyFill="1" applyBorder="1"/>
    <xf numFmtId="0" fontId="2" fillId="4" borderId="9" xfId="0" applyFont="1" applyFill="1" applyBorder="1"/>
    <xf numFmtId="176" fontId="11" fillId="4" borderId="8" xfId="0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/>
    <xf numFmtId="0" fontId="2" fillId="4" borderId="1" xfId="0" applyFont="1" applyFill="1" applyBorder="1"/>
    <xf numFmtId="0" fontId="3" fillId="4" borderId="4" xfId="0" applyFont="1" applyFill="1" applyBorder="1" applyAlignment="1">
      <alignment horizontal="center" vertical="center"/>
    </xf>
    <xf numFmtId="0" fontId="0" fillId="4" borderId="11" xfId="0" applyFill="1" applyBorder="1"/>
    <xf numFmtId="0" fontId="0" fillId="4" borderId="10" xfId="0" applyFill="1" applyBorder="1"/>
    <xf numFmtId="0" fontId="0" fillId="4" borderId="3" xfId="0" applyFill="1" applyBorder="1"/>
    <xf numFmtId="0" fontId="0" fillId="4" borderId="2" xfId="0" applyFill="1" applyBorder="1"/>
    <xf numFmtId="0" fontId="9" fillId="4" borderId="2" xfId="0" applyFont="1" applyFill="1" applyBorder="1"/>
    <xf numFmtId="0" fontId="0" fillId="4" borderId="1" xfId="0" applyFill="1" applyBorder="1"/>
    <xf numFmtId="176" fontId="6" fillId="4" borderId="2" xfId="0" applyNumberFormat="1" applyFont="1" applyFill="1" applyBorder="1"/>
    <xf numFmtId="176" fontId="2" fillId="4" borderId="13" xfId="0" applyNumberFormat="1" applyFont="1" applyFill="1" applyBorder="1" applyAlignment="1">
      <alignment horizontal="center"/>
    </xf>
    <xf numFmtId="176" fontId="6" fillId="4" borderId="4" xfId="0" applyNumberFormat="1" applyFont="1" applyFill="1" applyBorder="1"/>
    <xf numFmtId="176" fontId="6" fillId="4" borderId="5" xfId="0" applyNumberFormat="1" applyFont="1" applyFill="1" applyBorder="1"/>
    <xf numFmtId="176" fontId="6" fillId="4" borderId="6" xfId="0" applyNumberFormat="1" applyFont="1" applyFill="1" applyBorder="1"/>
    <xf numFmtId="10" fontId="5" fillId="4" borderId="5" xfId="0" applyNumberFormat="1" applyFont="1" applyFill="1" applyBorder="1" applyAlignment="1">
      <alignment horizontal="center" vertical="center"/>
    </xf>
    <xf numFmtId="10" fontId="5" fillId="4" borderId="0" xfId="0" applyNumberFormat="1" applyFont="1" applyFill="1" applyBorder="1" applyAlignment="1">
      <alignment horizontal="center" vertical="center"/>
    </xf>
    <xf numFmtId="176" fontId="6" fillId="4" borderId="0" xfId="0" applyNumberFormat="1" applyFont="1" applyFill="1"/>
    <xf numFmtId="10" fontId="6" fillId="4" borderId="16" xfId="0" applyNumberFormat="1" applyFont="1" applyFill="1" applyBorder="1" applyAlignment="1">
      <alignment horizontal="center" vertical="center" wrapText="1"/>
    </xf>
    <xf numFmtId="10" fontId="6" fillId="7" borderId="16" xfId="0" applyNumberFormat="1" applyFont="1" applyFill="1" applyBorder="1" applyAlignment="1">
      <alignment horizontal="center" vertical="center" wrapText="1"/>
    </xf>
    <xf numFmtId="176" fontId="6" fillId="7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18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76" fontId="6" fillId="4" borderId="4" xfId="0" applyNumberFormat="1" applyFont="1" applyFill="1" applyBorder="1" applyAlignment="1">
      <alignment horizontal="center" vertical="center"/>
    </xf>
    <xf numFmtId="176" fontId="6" fillId="4" borderId="6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177" fontId="0" fillId="0" borderId="2" xfId="0" applyNumberFormat="1" applyBorder="1" applyAlignment="1">
      <alignment horizontal="center"/>
    </xf>
    <xf numFmtId="177" fontId="0" fillId="0" borderId="3" xfId="0" applyNumberFormat="1" applyBorder="1" applyAlignment="1">
      <alignment horizontal="center"/>
    </xf>
    <xf numFmtId="176" fontId="6" fillId="0" borderId="4" xfId="0" applyNumberFormat="1" applyFont="1" applyBorder="1" applyAlignment="1">
      <alignment horizontal="center" vertical="center"/>
    </xf>
    <xf numFmtId="176" fontId="6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76" fontId="2" fillId="4" borderId="4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DE10B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e\VCEG-AE07_BJM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1"/>
      <sheetName val="Feuil1"/>
      <sheetName val="Feuil2"/>
      <sheetName val="Feuil3"/>
    </sheetNames>
    <definedNames>
      <definedName name="BJM"/>
    </definedNames>
    <sheetDataSet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68"/>
  <sheetViews>
    <sheetView tabSelected="1" workbookViewId="0">
      <selection activeCell="J25" sqref="J25"/>
    </sheetView>
  </sheetViews>
  <sheetFormatPr defaultRowHeight="13.5"/>
  <cols>
    <col min="1" max="1" width="6.875" customWidth="1"/>
    <col min="2" max="2" width="7.625" customWidth="1"/>
    <col min="3" max="3" width="8.75" hidden="1" customWidth="1"/>
    <col min="4" max="4" width="8.25" customWidth="1"/>
    <col min="5" max="5" width="8" customWidth="1"/>
    <col min="6" max="6" width="8.75" hidden="1" customWidth="1"/>
    <col min="7" max="8" width="8.25" customWidth="1"/>
    <col min="9" max="9" width="9.25" hidden="1" customWidth="1"/>
    <col min="10" max="12" width="8.125" customWidth="1"/>
    <col min="13" max="13" width="7.625" customWidth="1"/>
    <col min="14" max="14" width="8.875" customWidth="1"/>
    <col min="15" max="15" width="8.625" customWidth="1"/>
    <col min="16" max="16" width="8.375" customWidth="1"/>
    <col min="17" max="17" width="8.875" customWidth="1"/>
    <col min="18" max="18" width="8.375" customWidth="1"/>
    <col min="19" max="19" width="8.125" customWidth="1"/>
    <col min="20" max="20" width="8.625" customWidth="1"/>
    <col min="21" max="21" width="9.125" customWidth="1"/>
    <col min="22" max="22" width="8.375" customWidth="1"/>
    <col min="23" max="23" width="0" hidden="1" customWidth="1"/>
    <col min="24" max="24" width="11.5" hidden="1" customWidth="1"/>
    <col min="25" max="25" width="0" hidden="1" customWidth="1"/>
  </cols>
  <sheetData>
    <row r="2" spans="2:22" ht="15">
      <c r="B2" s="206"/>
      <c r="C2" s="71"/>
      <c r="D2" s="71"/>
      <c r="E2" s="71"/>
      <c r="F2" s="71"/>
      <c r="G2" s="71"/>
      <c r="H2" s="71"/>
      <c r="N2" s="170"/>
      <c r="O2" s="170"/>
      <c r="P2" s="170"/>
      <c r="Q2" s="170"/>
      <c r="R2" s="170"/>
      <c r="S2" s="170"/>
      <c r="T2" s="170"/>
      <c r="V2" s="170"/>
    </row>
    <row r="3" spans="2:22" s="170" customFormat="1" ht="13.5" customHeight="1">
      <c r="B3" s="223" t="s">
        <v>44</v>
      </c>
      <c r="C3" s="226" t="s">
        <v>57</v>
      </c>
      <c r="D3" s="230"/>
      <c r="E3" s="230"/>
      <c r="F3" s="230"/>
      <c r="G3" s="230"/>
      <c r="H3" s="230"/>
      <c r="I3" s="230"/>
      <c r="J3" s="230"/>
      <c r="K3" s="231"/>
      <c r="L3" s="218"/>
      <c r="M3" s="223" t="s">
        <v>79</v>
      </c>
      <c r="N3" s="226" t="s">
        <v>58</v>
      </c>
      <c r="O3" s="227" t="s">
        <v>58</v>
      </c>
      <c r="P3" s="227"/>
      <c r="Q3" s="227"/>
      <c r="R3" s="227"/>
      <c r="S3" s="227"/>
      <c r="T3" s="227"/>
      <c r="U3" s="227"/>
      <c r="V3" s="228"/>
    </row>
    <row r="4" spans="2:22" ht="15" customHeight="1">
      <c r="B4" s="224"/>
      <c r="C4" s="220" t="s">
        <v>39</v>
      </c>
      <c r="D4" s="221"/>
      <c r="E4" s="222"/>
      <c r="F4" s="220" t="s">
        <v>40</v>
      </c>
      <c r="G4" s="221"/>
      <c r="H4" s="222"/>
      <c r="I4" s="220" t="s">
        <v>81</v>
      </c>
      <c r="J4" s="221"/>
      <c r="K4" s="222"/>
      <c r="L4" s="218"/>
      <c r="M4" s="224"/>
      <c r="N4" s="220" t="s">
        <v>39</v>
      </c>
      <c r="O4" s="221"/>
      <c r="P4" s="222"/>
      <c r="Q4" s="220" t="s">
        <v>40</v>
      </c>
      <c r="R4" s="221"/>
      <c r="S4" s="222"/>
      <c r="T4" s="220" t="s">
        <v>81</v>
      </c>
      <c r="U4" s="221"/>
      <c r="V4" s="222"/>
    </row>
    <row r="5" spans="2:22">
      <c r="B5" s="225"/>
      <c r="C5" s="165" t="s">
        <v>75</v>
      </c>
      <c r="D5" s="165" t="s">
        <v>76</v>
      </c>
      <c r="E5" s="207" t="s">
        <v>77</v>
      </c>
      <c r="F5" s="165" t="s">
        <v>75</v>
      </c>
      <c r="G5" s="165" t="s">
        <v>76</v>
      </c>
      <c r="H5" s="207" t="s">
        <v>77</v>
      </c>
      <c r="I5" s="165" t="s">
        <v>75</v>
      </c>
      <c r="J5" s="165" t="s">
        <v>76</v>
      </c>
      <c r="K5" s="207" t="s">
        <v>77</v>
      </c>
      <c r="L5" s="218"/>
      <c r="M5" s="225"/>
      <c r="N5" s="165" t="s">
        <v>75</v>
      </c>
      <c r="O5" s="165" t="s">
        <v>76</v>
      </c>
      <c r="P5" s="207" t="s">
        <v>77</v>
      </c>
      <c r="Q5" s="165" t="s">
        <v>75</v>
      </c>
      <c r="R5" s="165" t="s">
        <v>76</v>
      </c>
      <c r="S5" s="207" t="s">
        <v>77</v>
      </c>
      <c r="T5" s="165" t="s">
        <v>75</v>
      </c>
      <c r="U5" s="165" t="s">
        <v>76</v>
      </c>
      <c r="V5" s="207" t="s">
        <v>77</v>
      </c>
    </row>
    <row r="6" spans="2:22" ht="15">
      <c r="B6" s="62" t="s">
        <v>35</v>
      </c>
      <c r="C6" s="65"/>
      <c r="D6" s="66"/>
      <c r="E6" s="66"/>
      <c r="F6" s="65"/>
      <c r="G6" s="66"/>
      <c r="H6" s="66"/>
      <c r="I6" s="63">
        <f>AVERAGE('RA-HE'!V4:V11)</f>
        <v>1.2207446719467928E-2</v>
      </c>
      <c r="J6" s="64">
        <f>AVERAGE('RA-HE'!X4:X11)</f>
        <v>0.2922201351176173</v>
      </c>
      <c r="K6" s="64">
        <f>AVERAGE('RA-HE'!Y4:Y11)</f>
        <v>-7.6819297036267056</v>
      </c>
      <c r="L6" s="218"/>
      <c r="M6" s="62" t="s">
        <v>35</v>
      </c>
      <c r="N6" s="65"/>
      <c r="O6" s="66"/>
      <c r="P6" s="66"/>
      <c r="Q6" s="65"/>
      <c r="R6" s="66"/>
      <c r="S6" s="66"/>
      <c r="T6" s="63">
        <f>AVERAGE('RA-HE'!AA4:AA11)</f>
        <v>9.765187586508968E-3</v>
      </c>
      <c r="U6" s="64">
        <f>AVERAGE('RA-HE'!AC4:AC11)</f>
        <v>-0.22641577709599489</v>
      </c>
      <c r="V6" s="64">
        <f>AVERAGE('RA-HE'!AD4:AD11)</f>
        <v>6.1972620816782005</v>
      </c>
    </row>
    <row r="7" spans="2:22" ht="15">
      <c r="B7" s="62" t="s">
        <v>36</v>
      </c>
      <c r="C7" s="63">
        <f>AVERAGE('LB-HE'!W20:W39)</f>
        <v>1.3675126508778137E-2</v>
      </c>
      <c r="D7" s="64">
        <f>AVERAGE('LB-HE'!Y20:Y39)</f>
        <v>0.81155884306898951</v>
      </c>
      <c r="E7" s="64">
        <f>AVERAGE('LB-HE'!Z20:Z39)</f>
        <v>-28.94511511257199</v>
      </c>
      <c r="F7" s="63">
        <f>AVERAGE('LP-HE'!X20:X39)</f>
        <v>1.0577800108931657E-2</v>
      </c>
      <c r="G7" s="64">
        <f>AVERAGE('LP-HE'!Z20:Z39)</f>
        <v>0.39434928822506976</v>
      </c>
      <c r="H7" s="64">
        <f>AVERAGE('LP-HE'!AA20:AA39)</f>
        <v>-15.265276729171575</v>
      </c>
      <c r="I7" s="63">
        <f>AVERAGE('RA-HE'!V20:V39)</f>
        <v>7.5528481486777281E-3</v>
      </c>
      <c r="J7" s="64">
        <f>AVERAGE('RA-HE'!X20:X39)</f>
        <v>0.37737696402814869</v>
      </c>
      <c r="K7" s="64">
        <f>AVERAGE('RA-HE'!Y20:Y39)</f>
        <v>-15.314746686975122</v>
      </c>
      <c r="L7" s="218"/>
      <c r="M7" s="62" t="s">
        <v>36</v>
      </c>
      <c r="N7" s="63">
        <f>AVERAGE('LB-HE'!AC20:AC39)</f>
        <v>3.1729690368857942E-3</v>
      </c>
      <c r="O7" s="64">
        <f>AVERAGE('LB-HE'!AE20:AE39)</f>
        <v>9.2553016572865826E-2</v>
      </c>
      <c r="P7" s="64">
        <f>AVERAGE('LB-HE'!AF20:AF39)</f>
        <v>-3.3957730773611927</v>
      </c>
      <c r="Q7" s="63">
        <f>AVERAGE('LP-HE'!AD20:AD39)</f>
        <v>2.494538516305927E-3</v>
      </c>
      <c r="R7" s="64">
        <f>AVERAGE('LP-HE'!AF20:AF39)</f>
        <v>9.3779911930994372E-2</v>
      </c>
      <c r="S7" s="64">
        <f>AVERAGE('LP-HE'!AG20:AG39)</f>
        <v>-3.0292036772621338</v>
      </c>
      <c r="T7" s="63">
        <f>AVERAGE('RA-HE'!AA20:AA39)</f>
        <v>1.3962803830102963E-2</v>
      </c>
      <c r="U7" s="64">
        <f>AVERAGE('RA-HE'!AC20:AC39)</f>
        <v>-7.3545464568002039E-2</v>
      </c>
      <c r="V7" s="64">
        <f>AVERAGE('RA-HE'!AD20:AD39)</f>
        <v>1.644189899328246</v>
      </c>
    </row>
    <row r="8" spans="2:22" ht="15">
      <c r="B8" s="62" t="s">
        <v>37</v>
      </c>
      <c r="C8" s="63">
        <f>AVERAGE('LB-HE'!W40:W55)</f>
        <v>3.7764168709709927E-3</v>
      </c>
      <c r="D8" s="64">
        <f>AVERAGE('LB-HE'!Y40:Y55)</f>
        <v>0.56391871248899739</v>
      </c>
      <c r="E8" s="64">
        <f>AVERAGE('LB-HE'!Z40:Z55)</f>
        <v>-13.727170734402225</v>
      </c>
      <c r="F8" s="63">
        <f>AVERAGE('LP-HE'!X40:X55)</f>
        <v>4.394175167773756E-3</v>
      </c>
      <c r="G8" s="64">
        <f>AVERAGE('LP-HE'!Z40:Z55)</f>
        <v>0.30829450273787207</v>
      </c>
      <c r="H8" s="64">
        <f>AVERAGE('LP-HE'!AA40:AA55)</f>
        <v>-7.7590060517123476</v>
      </c>
      <c r="I8" s="63">
        <f>AVERAGE('RA-HE'!V40:V55)</f>
        <v>5.6600111227332241E-3</v>
      </c>
      <c r="J8" s="64">
        <f>AVERAGE('RA-HE'!X40:X55)</f>
        <v>0.4590053121280307</v>
      </c>
      <c r="K8" s="64">
        <f>AVERAGE('RA-HE'!Y40:Y55)</f>
        <v>-10.780933891514644</v>
      </c>
      <c r="L8" s="218"/>
      <c r="M8" s="62" t="s">
        <v>37</v>
      </c>
      <c r="N8" s="63">
        <f>AVERAGE('LB-HE'!AC40:AC55)</f>
        <v>2.7462010945244115E-3</v>
      </c>
      <c r="O8" s="64">
        <f>AVERAGE('LB-HE'!AE40:AE55)</f>
        <v>2.6148211017977974E-4</v>
      </c>
      <c r="P8" s="64">
        <f>AVERAGE('LB-HE'!AF40:AF55)</f>
        <v>5.0915366965553766E-3</v>
      </c>
      <c r="Q8" s="63">
        <f>AVERAGE('LP-HE'!AD40:AD55)</f>
        <v>2.7081437979691362E-3</v>
      </c>
      <c r="R8" s="64">
        <f>AVERAGE('LP-HE'!AF40:AF55)</f>
        <v>1.141800853117745E-3</v>
      </c>
      <c r="S8" s="64">
        <f>AVERAGE('LP-HE'!AG40:AG55)</f>
        <v>-2.2104448894624817E-2</v>
      </c>
      <c r="T8" s="63">
        <f>AVERAGE('RA-HE'!AA40:AA55)</f>
        <v>5.8803017896219547E-3</v>
      </c>
      <c r="U8" s="64">
        <f>AVERAGE('RA-HE'!AC40:AC55)</f>
        <v>0.11418795461987814</v>
      </c>
      <c r="V8" s="64">
        <f>AVERAGE('RA-HE'!AD40:AD55)</f>
        <v>-2.7395764162975347</v>
      </c>
    </row>
    <row r="9" spans="2:22" ht="15">
      <c r="B9" s="62" t="s">
        <v>38</v>
      </c>
      <c r="C9" s="63">
        <f>AVERAGE('LB-HE'!W56:W71)</f>
        <v>4.3257673540965068E-3</v>
      </c>
      <c r="D9" s="64">
        <f>AVERAGE('LB-HE'!Y56:Y71)</f>
        <v>0.56520354353038793</v>
      </c>
      <c r="E9" s="64">
        <f>AVERAGE('LB-HE'!Z56:Z71)</f>
        <v>-13.625154483610283</v>
      </c>
      <c r="F9" s="63">
        <f>AVERAGE('LP-HE'!X56:X71)</f>
        <v>4.7082578620986264E-3</v>
      </c>
      <c r="G9" s="64">
        <f>AVERAGE('LP-HE'!Z56:Z71)</f>
        <v>0.3688158574211024</v>
      </c>
      <c r="H9" s="64">
        <f>AVERAGE('LP-HE'!AA56:AA71)</f>
        <v>-9.5865535315662882</v>
      </c>
      <c r="I9" s="63">
        <f>AVERAGE('RA-HE'!V56:V71)</f>
        <v>6.6890340878116754E-3</v>
      </c>
      <c r="J9" s="64">
        <f>AVERAGE('RA-HE'!X56:X71)</f>
        <v>0.5010059037810618</v>
      </c>
      <c r="K9" s="64">
        <f>AVERAGE('RA-HE'!Y56:Y71)</f>
        <v>-11.419517586592207</v>
      </c>
      <c r="L9" s="218"/>
      <c r="M9" s="62" t="s">
        <v>38</v>
      </c>
      <c r="N9" s="63">
        <f>AVERAGE('LB-HE'!AC56:AC71)</f>
        <v>4.8966012050987535E-3</v>
      </c>
      <c r="O9" s="64">
        <f>AVERAGE('LB-HE'!AE56:AE71)</f>
        <v>4.5774420739222166E-2</v>
      </c>
      <c r="P9" s="64">
        <f>AVERAGE('LB-HE'!AF56:AF71)</f>
        <v>-1.2719023967126875</v>
      </c>
      <c r="Q9" s="63">
        <f>AVERAGE('LP-HE'!AD56:AD71)</f>
        <v>4.3403887428146984E-3</v>
      </c>
      <c r="R9" s="64">
        <f>AVERAGE('LP-HE'!AF56:AF71)</f>
        <v>3.7927688414555842E-2</v>
      </c>
      <c r="S9" s="64">
        <f>AVERAGE('LP-HE'!AG56:AG71)</f>
        <v>-1.1681637997633332</v>
      </c>
      <c r="T9" s="63">
        <f>AVERAGE('RA-HE'!AA56:AA71)</f>
        <v>7.0860959879610079E-3</v>
      </c>
      <c r="U9" s="64">
        <f>AVERAGE('RA-HE'!AC56:AC71)</f>
        <v>0.10317553841134039</v>
      </c>
      <c r="V9" s="64">
        <f>AVERAGE('RA-HE'!AD56:AD71)</f>
        <v>-2.576168585398614</v>
      </c>
    </row>
    <row r="10" spans="2:22" ht="15">
      <c r="B10" s="62" t="s">
        <v>25</v>
      </c>
      <c r="C10" s="63">
        <f>AVERAGE('LB-HE'!W72:W83)</f>
        <v>8.8235714823589623E-3</v>
      </c>
      <c r="D10" s="64">
        <f>AVERAGE('LB-HE'!Y72:Y83)</f>
        <v>0.5762123643324274</v>
      </c>
      <c r="E10" s="64">
        <f>AVERAGE('LB-HE'!Z72:Z83)</f>
        <v>-16.356689131160444</v>
      </c>
      <c r="F10" s="63">
        <f>AVERAGE('LP-HE'!X72:X83)</f>
        <v>6.6284310089942408E-3</v>
      </c>
      <c r="G10" s="64">
        <f>AVERAGE('LP-HE'!Z72:Z83)</f>
        <v>0.20962542549681853</v>
      </c>
      <c r="H10" s="64">
        <f>AVERAGE('LP-HE'!AA72:AA83)</f>
        <v>-6.7553819735588974</v>
      </c>
      <c r="I10" s="65"/>
      <c r="J10" s="65"/>
      <c r="K10" s="65"/>
      <c r="L10" s="218"/>
      <c r="M10" s="62" t="s">
        <v>25</v>
      </c>
      <c r="N10" s="63">
        <f>AVERAGE('LB-HE'!AC72:AC83)</f>
        <v>3.796872090976702E-3</v>
      </c>
      <c r="O10" s="64">
        <f>AVERAGE('LB-HE'!AE72:AE83)</f>
        <v>1.2465338296607212E-2</v>
      </c>
      <c r="P10" s="64">
        <f>AVERAGE('LB-HE'!AF72:AF83)</f>
        <v>-0.79410922187729271</v>
      </c>
      <c r="Q10" s="63">
        <f>AVERAGE('LP-HE'!AD72:AD83)</f>
        <v>3.3070178922094753E-3</v>
      </c>
      <c r="R10" s="64">
        <f>AVERAGE('LP-HE'!AF72:AF83)</f>
        <v>3.6922871231897358E-2</v>
      </c>
      <c r="S10" s="64">
        <f>AVERAGE('LP-HE'!AG72:AG83)</f>
        <v>-1.4278460153039314</v>
      </c>
      <c r="T10" s="65"/>
      <c r="U10" s="66"/>
      <c r="V10" s="66"/>
    </row>
    <row r="11" spans="2:22" ht="15">
      <c r="B11" s="62" t="s">
        <v>43</v>
      </c>
      <c r="C11" s="63">
        <f>AVERAGE('LB-HE'!W20:W83)</f>
        <v>7.9534427432023467E-3</v>
      </c>
      <c r="D11" s="64">
        <f>AVERAGE('LB-HE'!Y20:Y83)</f>
        <v>0.64393252077623564</v>
      </c>
      <c r="E11" s="64">
        <f>AVERAGE('LB-HE'!Z20:Z83)</f>
        <v>-18.950308989274458</v>
      </c>
      <c r="F11" s="63">
        <f>AVERAGE('LP-HE'!X20:X83)</f>
        <v>6.8240016056956591E-3</v>
      </c>
      <c r="G11" s="64">
        <f>AVERAGE('LP-HE'!Z20:Z83)</f>
        <v>0.33181650989073147</v>
      </c>
      <c r="H11" s="64">
        <f>AVERAGE('LP-HE'!AA20:AA83)</f>
        <v>-10.373422993728068</v>
      </c>
      <c r="I11" s="63">
        <f>AVERAGE('RA-HE'!V4:V71)</f>
        <v>6.5632538249708276E-3</v>
      </c>
      <c r="J11" s="64">
        <f>AVERAGE('RA-HE'!X4:X71)</f>
        <v>0.42075799693415655</v>
      </c>
      <c r="K11" s="64">
        <f>AVERAGE('RA-HE'!Y4:Y71)</f>
        <v>-12.049293250303764</v>
      </c>
      <c r="L11" s="218"/>
      <c r="M11" s="62" t="s">
        <v>43</v>
      </c>
      <c r="N11" s="63">
        <f>AVERAGE('LB-HE'!AC20:AC83)</f>
        <v>3.614166915990734E-3</v>
      </c>
      <c r="O11" s="64">
        <f>AVERAGE('LB-HE'!AE20:AE83)</f>
        <v>4.2769044321984917E-2</v>
      </c>
      <c r="P11" s="64">
        <f>AVERAGE('LB-HE'!AF20:AF83)</f>
        <v>-1.526777280781398</v>
      </c>
      <c r="Q11" s="63">
        <f>AVERAGE('LP-HE'!AD20:AD83)</f>
        <v>3.1617422763308362E-3</v>
      </c>
      <c r="R11" s="64">
        <f>AVERAGE('LP-HE'!AF20:AF83)</f>
        <v>4.5996633151334898E-2</v>
      </c>
      <c r="S11" s="64">
        <f>AVERAGE('LP-HE'!AG20:AG83)</f>
        <v>-1.5119143391783936</v>
      </c>
      <c r="T11" s="63">
        <f>AVERAGE('RA-HE'!AA4:AA71)</f>
        <v>8.3064697314038025E-3</v>
      </c>
      <c r="U11" s="64">
        <f>AVERAGE('RA-HE'!AC4:AC71)</f>
        <v>3.2596730061916048E-3</v>
      </c>
      <c r="V11" s="64">
        <f>AVERAGE('RA-HE'!AD4:AD71)</f>
        <v>-4.3167089785797447E-2</v>
      </c>
    </row>
    <row r="12" spans="2:22">
      <c r="L12" s="218"/>
    </row>
    <row r="13" spans="2:22" s="170" customFormat="1" ht="13.5" customHeight="1">
      <c r="B13" s="223" t="s">
        <v>45</v>
      </c>
      <c r="C13" s="226" t="s">
        <v>57</v>
      </c>
      <c r="D13" s="230"/>
      <c r="E13" s="230"/>
      <c r="F13" s="230"/>
      <c r="G13" s="230"/>
      <c r="H13" s="230"/>
      <c r="I13" s="230"/>
      <c r="J13" s="230"/>
      <c r="K13" s="231"/>
      <c r="L13" s="218"/>
      <c r="M13" s="223" t="s">
        <v>80</v>
      </c>
      <c r="N13" s="226" t="s">
        <v>58</v>
      </c>
      <c r="O13" s="227" t="s">
        <v>58</v>
      </c>
      <c r="P13" s="227"/>
      <c r="Q13" s="227"/>
      <c r="R13" s="227"/>
      <c r="S13" s="227"/>
      <c r="T13" s="227"/>
      <c r="U13" s="227"/>
      <c r="V13" s="228"/>
    </row>
    <row r="14" spans="2:22" ht="15" customHeight="1">
      <c r="B14" s="224"/>
      <c r="C14" s="220" t="s">
        <v>39</v>
      </c>
      <c r="D14" s="221"/>
      <c r="E14" s="222"/>
      <c r="F14" s="220" t="s">
        <v>40</v>
      </c>
      <c r="G14" s="221"/>
      <c r="H14" s="222"/>
      <c r="I14" s="220" t="s">
        <v>81</v>
      </c>
      <c r="J14" s="221"/>
      <c r="K14" s="222"/>
      <c r="L14" s="218"/>
      <c r="M14" s="224"/>
      <c r="N14" s="220" t="s">
        <v>39</v>
      </c>
      <c r="O14" s="221"/>
      <c r="P14" s="222"/>
      <c r="Q14" s="220" t="s">
        <v>40</v>
      </c>
      <c r="R14" s="221"/>
      <c r="S14" s="222"/>
      <c r="T14" s="220" t="s">
        <v>81</v>
      </c>
      <c r="U14" s="221"/>
      <c r="V14" s="222"/>
    </row>
    <row r="15" spans="2:22">
      <c r="B15" s="225"/>
      <c r="C15" s="209" t="s">
        <v>75</v>
      </c>
      <c r="D15" s="209" t="s">
        <v>55</v>
      </c>
      <c r="E15" s="209" t="s">
        <v>77</v>
      </c>
      <c r="F15" s="209" t="s">
        <v>75</v>
      </c>
      <c r="G15" s="209" t="s">
        <v>55</v>
      </c>
      <c r="H15" s="209" t="s">
        <v>77</v>
      </c>
      <c r="I15" s="209" t="s">
        <v>75</v>
      </c>
      <c r="J15" s="209" t="s">
        <v>55</v>
      </c>
      <c r="K15" s="209" t="s">
        <v>77</v>
      </c>
      <c r="L15" s="218"/>
      <c r="M15" s="225"/>
      <c r="N15" s="209" t="s">
        <v>75</v>
      </c>
      <c r="O15" s="209" t="s">
        <v>55</v>
      </c>
      <c r="P15" s="209" t="s">
        <v>77</v>
      </c>
      <c r="Q15" s="209" t="s">
        <v>75</v>
      </c>
      <c r="R15" s="209" t="s">
        <v>55</v>
      </c>
      <c r="S15" s="209" t="s">
        <v>77</v>
      </c>
      <c r="T15" s="209" t="s">
        <v>75</v>
      </c>
      <c r="U15" s="209" t="s">
        <v>55</v>
      </c>
      <c r="V15" s="209" t="s">
        <v>77</v>
      </c>
    </row>
    <row r="16" spans="2:22" ht="15">
      <c r="B16" s="62" t="s">
        <v>35</v>
      </c>
      <c r="C16" s="65"/>
      <c r="D16" s="66"/>
      <c r="E16" s="66"/>
      <c r="F16" s="65"/>
      <c r="G16" s="66"/>
      <c r="H16" s="66"/>
      <c r="I16" s="63">
        <f>AVERAGE('RA-LC'!U4:U11)</f>
        <v>1.1336836872150303E-2</v>
      </c>
      <c r="J16" s="64">
        <f>AVERAGE('RA-LC'!W4:W11)</f>
        <v>0.37923620580074502</v>
      </c>
      <c r="K16" s="64">
        <f>AVERAGE('RA-LC'!X4:X11)</f>
        <v>-9.5868808447827085</v>
      </c>
      <c r="L16" s="218"/>
      <c r="M16" s="62" t="s">
        <v>35</v>
      </c>
      <c r="N16" s="65"/>
      <c r="O16" s="66"/>
      <c r="P16" s="66"/>
      <c r="Q16" s="65"/>
      <c r="R16" s="66"/>
      <c r="S16" s="66"/>
      <c r="T16" s="63">
        <f>AVERAGE('RA-LC'!Z4:Z11)</f>
        <v>1.0569066081529891E-2</v>
      </c>
      <c r="U16" s="64">
        <f>AVERAGE('RA-LC'!AB4:AB11)</f>
        <v>-0.17283882976379195</v>
      </c>
      <c r="V16" s="64">
        <f>AVERAGE('RA-LC'!AC4:AC11)</f>
        <v>4.7347555959383891</v>
      </c>
    </row>
    <row r="17" spans="2:24" ht="15">
      <c r="B17" s="62" t="s">
        <v>36</v>
      </c>
      <c r="C17" s="63">
        <f>AVERAGE('LB-LC'!X20:X39)</f>
        <v>1.135604137650722E-2</v>
      </c>
      <c r="D17" s="64">
        <f>AVERAGE('LB-LC'!Z20:Z39)</f>
        <v>0.8254786756496818</v>
      </c>
      <c r="E17" s="64">
        <f>AVERAGE('LB-LC'!AA20:AA39)</f>
        <v>-28.993682016133228</v>
      </c>
      <c r="F17" s="63">
        <f>AVERAGE('LP-LC'!X20:X39)</f>
        <v>1.0292994283995971E-2</v>
      </c>
      <c r="G17" s="64">
        <f>AVERAGE('LP-LC'!Z20:Z39)</f>
        <v>0.42205142707964055</v>
      </c>
      <c r="H17" s="64">
        <f>AVERAGE('LP-LC'!AA20:AA39)</f>
        <v>-16.299800670458342</v>
      </c>
      <c r="I17" s="63">
        <f>AVERAGE('RA-LC'!U20:U39)</f>
        <v>7.553227365664647E-3</v>
      </c>
      <c r="J17" s="64">
        <f>AVERAGE('RA-LC'!W20:W39)</f>
        <v>0.42878720149028854</v>
      </c>
      <c r="K17" s="64">
        <f>AVERAGE('RA-LC'!X20:X39)</f>
        <v>-17.339385791780533</v>
      </c>
      <c r="L17" s="218"/>
      <c r="M17" s="62" t="s">
        <v>36</v>
      </c>
      <c r="N17" s="63">
        <f>AVERAGE('LB-LC'!AD20:AD39)</f>
        <v>2.8696927243899092E-3</v>
      </c>
      <c r="O17" s="64">
        <f>AVERAGE('LB-LC'!AF20:AF39)</f>
        <v>0.10469805646278278</v>
      </c>
      <c r="P17" s="64">
        <f>AVERAGE('LB-LC'!AG20:AG39)</f>
        <v>-3.9132535908154198</v>
      </c>
      <c r="Q17" s="63">
        <f>AVERAGE('LP-LC'!AD20:AD39)</f>
        <v>2.761279612643002E-3</v>
      </c>
      <c r="R17" s="64">
        <f>AVERAGE('LP-LC'!AF20:AF39)</f>
        <v>0.10292611043892663</v>
      </c>
      <c r="S17" s="64">
        <f>AVERAGE('LP-LC'!AG20:AG39)</f>
        <v>-3.7281990733178034</v>
      </c>
      <c r="T17" s="63">
        <f>AVERAGE('RA-LC'!Z20:Z39)</f>
        <v>1.3863129035329722E-2</v>
      </c>
      <c r="U17" s="64">
        <f>AVERAGE('RA-LC'!AB20:AB39)</f>
        <v>-4.3307476908561286E-2</v>
      </c>
      <c r="V17" s="64">
        <f>AVERAGE('RA-LC'!AC20:AC39)</f>
        <v>0.3488929361733174</v>
      </c>
    </row>
    <row r="18" spans="2:24" ht="15">
      <c r="B18" s="62" t="s">
        <v>37</v>
      </c>
      <c r="C18" s="63">
        <f>AVERAGE('LB-LC'!X40:X55)</f>
        <v>3.6224265447736318E-3</v>
      </c>
      <c r="D18" s="64">
        <f>AVERAGE('LB-LC'!Z40:Z55)</f>
        <v>0.58105078751253025</v>
      </c>
      <c r="E18" s="64">
        <f>AVERAGE('LB-LC'!AA40:AA55)</f>
        <v>-14.272258448683711</v>
      </c>
      <c r="F18" s="63">
        <f>AVERAGE('LP-LC'!X40:X55)</f>
        <v>5.0312284766026354E-3</v>
      </c>
      <c r="G18" s="64">
        <f>AVERAGE('LP-LC'!Z40:Z55)</f>
        <v>0.18201757819410144</v>
      </c>
      <c r="H18" s="64">
        <f>AVERAGE('LP-LC'!AA40:AA55)</f>
        <v>-4.6448490418167756</v>
      </c>
      <c r="I18" s="63">
        <f>AVERAGE('RA-LC'!U40:U55)</f>
        <v>5.4766483887425466E-3</v>
      </c>
      <c r="J18" s="64">
        <f>AVERAGE('RA-LC'!W40:W55)</f>
        <v>0.4707435784602671</v>
      </c>
      <c r="K18" s="64">
        <f>AVERAGE('RA-LC'!X40:X55)</f>
        <v>-11.268612261678527</v>
      </c>
      <c r="L18" s="218"/>
      <c r="M18" s="62" t="s">
        <v>37</v>
      </c>
      <c r="N18" s="63">
        <f>AVERAGE('LB-LC'!AD40:AD55)</f>
        <v>3.1619854404306411E-3</v>
      </c>
      <c r="O18" s="64">
        <f>AVERAGE('LB-LC'!AF40:AF55)</f>
        <v>2.9872649504270495E-2</v>
      </c>
      <c r="P18" s="64">
        <f>AVERAGE('LB-LC'!AG40:AG55)</f>
        <v>-0.77358885711890091</v>
      </c>
      <c r="Q18" s="63">
        <f>AVERAGE('LP-LC'!AD40:AD55)</f>
        <v>3.0036849542792545E-3</v>
      </c>
      <c r="R18" s="64">
        <f>AVERAGE('LP-LC'!AF40:AF55)</f>
        <v>2.3846436233136009E-2</v>
      </c>
      <c r="S18" s="64">
        <f>AVERAGE('LP-LC'!AG40:AG55)</f>
        <v>-0.62152276057849953</v>
      </c>
      <c r="T18" s="63">
        <f>AVERAGE('RA-LC'!Z40:Z55)</f>
        <v>5.1210122638118789E-3</v>
      </c>
      <c r="U18" s="64">
        <f>AVERAGE('RA-LC'!AB40:AB55)</f>
        <v>0.11678532312898576</v>
      </c>
      <c r="V18" s="64">
        <f>AVERAGE('RA-LC'!AC40:AC55)</f>
        <v>-2.8584048046003341</v>
      </c>
    </row>
    <row r="19" spans="2:24" ht="15">
      <c r="B19" s="62" t="s">
        <v>38</v>
      </c>
      <c r="C19" s="63">
        <f>AVERAGE('LB-LC'!X56:X71)</f>
        <v>5.4214276921677471E-3</v>
      </c>
      <c r="D19" s="64">
        <f>AVERAGE('LB-LC'!Z56:Z71)</f>
        <v>0.52374182349080345</v>
      </c>
      <c r="E19" s="64">
        <f>AVERAGE('LB-LC'!AA56:AA71)</f>
        <v>-12.953366855148914</v>
      </c>
      <c r="F19" s="63">
        <f>AVERAGE('LP-LC'!X56:X71)</f>
        <v>5.3850239373582614E-3</v>
      </c>
      <c r="G19" s="64">
        <f>AVERAGE('LP-LC'!Z56:Z71)</f>
        <v>0.3660287061697084</v>
      </c>
      <c r="H19" s="64">
        <f>AVERAGE('LP-LC'!AA56:AA71)</f>
        <v>-9.5967820044732015</v>
      </c>
      <c r="I19" s="63">
        <f>AVERAGE('RA-LC'!U56:U71)</f>
        <v>7.0301290314390375E-3</v>
      </c>
      <c r="J19" s="64">
        <f>AVERAGE('RA-LC'!W56:W71)</f>
        <v>0.45856098019239833</v>
      </c>
      <c r="K19" s="64">
        <f>AVERAGE('RA-LC'!X56:X71)</f>
        <v>-10.769869574646588</v>
      </c>
      <c r="L19" s="218"/>
      <c r="M19" s="62" t="s">
        <v>38</v>
      </c>
      <c r="N19" s="63">
        <f>AVERAGE('LB-LC'!AD56:AD71)</f>
        <v>4.8911324051320428E-3</v>
      </c>
      <c r="O19" s="64">
        <f>AVERAGE('LB-LC'!AF56:AF71)</f>
        <v>4.7294612758852696E-2</v>
      </c>
      <c r="P19" s="64">
        <f>AVERAGE('LB-LC'!AG56:AG71)</f>
        <v>-1.4053008843872365</v>
      </c>
      <c r="Q19" s="63">
        <f>AVERAGE('LP-LC'!AD56:AD71)</f>
        <v>4.4263490989252729E-3</v>
      </c>
      <c r="R19" s="64">
        <f>AVERAGE('LP-LC'!AF56:AF71)</f>
        <v>5.4492655738106743E-2</v>
      </c>
      <c r="S19" s="64">
        <f>AVERAGE('LP-LC'!AG56:AG71)</f>
        <v>-1.6473958046433841</v>
      </c>
      <c r="T19" s="63">
        <f>AVERAGE('RA-LC'!Z56:Z71)</f>
        <v>8.0511263705732063E-3</v>
      </c>
      <c r="U19" s="64">
        <f>AVERAGE('RA-LC'!AB56:AB71)</f>
        <v>9.3915032670976395E-2</v>
      </c>
      <c r="V19" s="64">
        <f>AVERAGE('RA-LC'!AC56:AC71)</f>
        <v>-2.3938267524774846</v>
      </c>
    </row>
    <row r="20" spans="2:24" ht="15">
      <c r="B20" s="62" t="s">
        <v>25</v>
      </c>
      <c r="C20" s="63">
        <f>AVERAGE('LB-LC'!X72:X83)</f>
        <v>6.5693812597999073E-3</v>
      </c>
      <c r="D20" s="64">
        <f>AVERAGE('LB-LC'!Z72:Z83)</f>
        <v>0.55796461580917966</v>
      </c>
      <c r="E20" s="64">
        <f>AVERAGE('LB-LC'!AA72:AA83)</f>
        <v>-15.52456130931445</v>
      </c>
      <c r="F20" s="63">
        <f>AVERAGE('LP-LC'!X72:X83)</f>
        <v>5.1446718575905949E-3</v>
      </c>
      <c r="G20" s="64">
        <f>AVERAGE('LP-LC'!Z72:Z83)</f>
        <v>0.20123827544351433</v>
      </c>
      <c r="H20" s="64">
        <f>AVERAGE('LP-LC'!AA72:AA83)</f>
        <v>-6.1062317431245603</v>
      </c>
      <c r="I20" s="65"/>
      <c r="J20" s="66"/>
      <c r="K20" s="66"/>
      <c r="L20" s="218"/>
      <c r="M20" s="62" t="s">
        <v>25</v>
      </c>
      <c r="N20" s="63">
        <f>AVERAGE('LB-LC'!AD72:AD83)</f>
        <v>2.798749866060869E-3</v>
      </c>
      <c r="O20" s="64">
        <f>AVERAGE('LB-LC'!AF72:AF83)</f>
        <v>2.1625952471687606E-2</v>
      </c>
      <c r="P20" s="64">
        <f>AVERAGE('LB-LC'!AG72:AG83)</f>
        <v>-0.78981578286376386</v>
      </c>
      <c r="Q20" s="63">
        <f>AVERAGE('LP-LC'!AD72:AD83)</f>
        <v>3.5710906363251474E-3</v>
      </c>
      <c r="R20" s="64">
        <f>AVERAGE('LP-LC'!AF72:AF83)</f>
        <v>3.3156441653622977E-2</v>
      </c>
      <c r="S20" s="64">
        <f>AVERAGE('LP-LC'!AG72:AG83)</f>
        <v>-1.9079242221808086</v>
      </c>
      <c r="T20" s="65"/>
      <c r="U20" s="65"/>
      <c r="V20" s="65"/>
    </row>
    <row r="21" spans="2:24" ht="15">
      <c r="B21" s="62" t="s">
        <v>43</v>
      </c>
      <c r="C21" s="63">
        <f>AVERAGE('LB-LC'!X20:X83)</f>
        <v>7.0414854756063339E-3</v>
      </c>
      <c r="D21" s="64">
        <f>AVERAGE('LB-LC'!Z20:Z83)</f>
        <v>0.6387786043555802</v>
      </c>
      <c r="E21" s="64">
        <f>AVERAGE('LB-LC'!AA20:AA83)</f>
        <v>-18.777787201496253</v>
      </c>
      <c r="F21" s="63">
        <f>AVERAGE('LP-LC'!X20:X83)</f>
        <v>6.7852497905372018E-3</v>
      </c>
      <c r="G21" s="64">
        <f>AVERAGE('LP-LC'!Z20:Z83)</f>
        <v>0.30663481869899911</v>
      </c>
      <c r="H21" s="64">
        <f>AVERAGE('LP-LC'!AA20:AA83)</f>
        <v>-9.7990139229265782</v>
      </c>
      <c r="I21" s="63">
        <f>AVERAGE('RA-LC'!U4:U71)</f>
        <v>7.3644613502233452E-3</v>
      </c>
      <c r="J21" s="64">
        <f>AVERAGE('RA-LC'!W4:W71)</f>
        <v>0.44130844357757293</v>
      </c>
      <c r="K21" s="64">
        <f>AVERAGE('RA-LC'!X4:X71)</f>
        <v>-12.934974532917904</v>
      </c>
      <c r="L21" s="218"/>
      <c r="M21" s="62" t="s">
        <v>43</v>
      </c>
      <c r="N21" s="63">
        <f>AVERAGE('LB-LC'!AD20:AD83)</f>
        <v>3.4348240376489312E-3</v>
      </c>
      <c r="O21" s="64">
        <f>AVERAGE('LB-LC'!AF20:AF83)</f>
        <v>5.6064824298841839E-2</v>
      </c>
      <c r="P21" s="64">
        <f>AVERAGE('LB-LC'!AG20:AG83)</f>
        <v>-1.915704641793309</v>
      </c>
      <c r="Q21" s="63">
        <f>AVERAGE('LP-LC'!AD20:AD83)</f>
        <v>3.3899878865630362E-3</v>
      </c>
      <c r="R21" s="64">
        <f>AVERAGE('LP-LC'!AF20:AF83)</f>
        <v>5.7966015315029561E-2</v>
      </c>
      <c r="S21" s="64">
        <f>AVERAGE('LP-LC'!AG20:AG83)</f>
        <v>-2.0900276433761857</v>
      </c>
      <c r="T21" s="63">
        <f>AVERAGE('RA-LC'!Z4:Z71)</f>
        <v>9.5428221251499176E-3</v>
      </c>
      <c r="U21" s="64">
        <f>AVERAGE('RA-LC'!AB4:AB71)</f>
        <v>1.8705758608630552E-2</v>
      </c>
      <c r="V21" s="64">
        <f>AVERAGE('RA-LC'!AC4:AC71)</f>
        <v>-0.65299669037119423</v>
      </c>
    </row>
    <row r="27" spans="2:24" ht="15" customHeight="1">
      <c r="G27" s="219"/>
      <c r="J27" s="219"/>
    </row>
    <row r="28" spans="2:24" ht="13.5" hidden="1" customHeight="1"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 t="s">
        <v>58</v>
      </c>
      <c r="P28" s="152"/>
      <c r="Q28" s="152"/>
      <c r="R28" s="152"/>
      <c r="S28" s="152"/>
      <c r="T28" s="152"/>
      <c r="U28" s="152"/>
      <c r="V28" s="152"/>
      <c r="W28" s="152"/>
      <c r="X28" s="152"/>
    </row>
    <row r="29" spans="2:24" ht="17.25" hidden="1" customHeight="1">
      <c r="E29" s="208"/>
      <c r="F29" s="220" t="s">
        <v>40</v>
      </c>
      <c r="G29" s="229"/>
      <c r="H29" s="208"/>
      <c r="I29" s="220" t="s">
        <v>78</v>
      </c>
      <c r="J29" s="229"/>
      <c r="K29" s="208"/>
      <c r="L29" s="212"/>
      <c r="M29" s="210"/>
      <c r="N29" s="220" t="s">
        <v>39</v>
      </c>
      <c r="O29" s="229"/>
      <c r="P29" s="208"/>
      <c r="Q29" s="220" t="s">
        <v>40</v>
      </c>
      <c r="R29" s="229"/>
      <c r="S29" s="208"/>
      <c r="T29" s="220" t="s">
        <v>78</v>
      </c>
      <c r="U29" s="229"/>
      <c r="V29" s="208"/>
      <c r="W29" s="232" t="s">
        <v>74</v>
      </c>
      <c r="X29" s="232"/>
    </row>
    <row r="30" spans="2:24" ht="15" hidden="1" customHeight="1">
      <c r="E30" s="208"/>
      <c r="F30" s="208" t="s">
        <v>41</v>
      </c>
      <c r="G30" s="208" t="s">
        <v>42</v>
      </c>
      <c r="H30" s="208"/>
      <c r="I30" s="208" t="s">
        <v>41</v>
      </c>
      <c r="J30" s="208" t="s">
        <v>42</v>
      </c>
      <c r="K30" s="208"/>
      <c r="L30" s="213"/>
      <c r="M30" s="211"/>
      <c r="N30" s="208" t="s">
        <v>41</v>
      </c>
      <c r="O30" s="208" t="s">
        <v>42</v>
      </c>
      <c r="P30" s="208"/>
      <c r="Q30" s="208" t="s">
        <v>41</v>
      </c>
      <c r="R30" s="208" t="s">
        <v>42</v>
      </c>
      <c r="S30" s="208"/>
      <c r="T30" s="208" t="s">
        <v>41</v>
      </c>
      <c r="U30" s="208" t="s">
        <v>42</v>
      </c>
      <c r="V30" s="208"/>
      <c r="W30" s="165" t="s">
        <v>41</v>
      </c>
      <c r="X30" s="165" t="s">
        <v>42</v>
      </c>
    </row>
    <row r="31" spans="2:24" ht="15" hidden="1" customHeight="1">
      <c r="E31" s="66"/>
      <c r="F31" s="65"/>
      <c r="G31" s="66"/>
      <c r="H31" s="66"/>
      <c r="I31" s="203">
        <f>AVERAGE('RA-HE'!U4:U11)</f>
        <v>-9.8219141065153653E-3</v>
      </c>
      <c r="J31" s="64">
        <f>AVERAGE('RA-HE'!W4:W11)</f>
        <v>0.24247499999999933</v>
      </c>
      <c r="K31" s="64"/>
      <c r="L31" s="64"/>
      <c r="M31" s="64"/>
      <c r="N31" s="65"/>
      <c r="O31" s="66"/>
      <c r="P31" s="66"/>
      <c r="Q31" s="65"/>
      <c r="R31" s="66"/>
      <c r="S31" s="66"/>
      <c r="T31" s="203">
        <f>AVERAGE('RA-HE'!Z4:Z11)</f>
        <v>-3.2217696865617898E-3</v>
      </c>
      <c r="U31" s="64">
        <f>AVERAGE('RA-HE'!AB4:AB11)</f>
        <v>-0.23291250000000163</v>
      </c>
      <c r="V31" s="64"/>
      <c r="W31" s="203">
        <f>AVERAGE('RA-HE'!Z4:Z11)</f>
        <v>-3.2217696865617898E-3</v>
      </c>
      <c r="X31" s="64">
        <f>AVERAGE('RA-HE'!AB4:AB11)</f>
        <v>-0.23291250000000163</v>
      </c>
    </row>
    <row r="32" spans="2:24" ht="15" hidden="1" customHeight="1">
      <c r="E32" s="64"/>
      <c r="F32" s="63">
        <f>AVERAGE('LP-HE'!V20:V39)</f>
        <v>-9.0217101383821482E-3</v>
      </c>
      <c r="G32" s="64">
        <f>AVERAGE('LP-HE'!Y20:Y39)</f>
        <v>0.4939050000000007</v>
      </c>
      <c r="H32" s="64"/>
      <c r="I32" s="203">
        <f>AVERAGE('RA-HE'!U20:U39)</f>
        <v>-1.8008605741896132E-3</v>
      </c>
      <c r="J32" s="64">
        <f>AVERAGE('RA-HE'!W20:W39)</f>
        <v>0.36196000000000039</v>
      </c>
      <c r="K32" s="64"/>
      <c r="L32" s="64"/>
      <c r="M32" s="64"/>
      <c r="N32" s="63">
        <f>AVERAGE('LB-HE'!AA20:AA39)</f>
        <v>-1.6006837195050114E-3</v>
      </c>
      <c r="O32" s="64">
        <f>AVERAGE('LB-HE'!AD20:AD39)</f>
        <v>-9.09799999999997E-2</v>
      </c>
      <c r="P32" s="64"/>
      <c r="Q32" s="63">
        <f>AVERAGE('LP-HE'!AB20:AB39)</f>
        <v>1.5587753927551309E-4</v>
      </c>
      <c r="R32" s="64">
        <f>AVERAGE('LP-HE'!AE20:AE39)</f>
        <v>-9.3779999999999392E-2</v>
      </c>
      <c r="S32" s="64"/>
      <c r="T32" s="203">
        <f>AVERAGE('RA-HE'!Z20:Z39)</f>
        <v>-1.2461086179654199E-2</v>
      </c>
      <c r="U32" s="64">
        <f>AVERAGE('RA-HE'!AB20:AB39)</f>
        <v>-9.3780000000000641E-2</v>
      </c>
      <c r="V32" s="64"/>
      <c r="W32" s="203">
        <f>AVERAGE('RA-HE'!Z20:Z39)</f>
        <v>-1.2461086179654199E-2</v>
      </c>
      <c r="X32" s="64">
        <f>AVERAGE('RA-HE'!AB20:AB39)</f>
        <v>-9.3780000000000641E-2</v>
      </c>
    </row>
    <row r="33" spans="5:24" ht="15" hidden="1" customHeight="1">
      <c r="E33" s="64"/>
      <c r="F33" s="63">
        <f>AVERAGE('LP-HE'!V40:V55)</f>
        <v>-3.6668329774964493E-3</v>
      </c>
      <c r="G33" s="64">
        <f>AVERAGE('LP-HE'!Y40:Y55)</f>
        <v>0.34244375000000016</v>
      </c>
      <c r="H33" s="64"/>
      <c r="I33" s="203">
        <f>AVERAGE('RA-HE'!U40:U55)</f>
        <v>1.5856725557988809E-3</v>
      </c>
      <c r="J33" s="64">
        <f>AVERAGE('RA-HE'!W40:W55)</f>
        <v>0.4725625</v>
      </c>
      <c r="K33" s="64"/>
      <c r="L33" s="64"/>
      <c r="M33" s="64"/>
      <c r="N33" s="63">
        <f>AVERAGE('LB-HE'!AA40:AA55)</f>
        <v>2.0868863297186361E-3</v>
      </c>
      <c r="O33" s="64">
        <f>AVERAGE('LB-HE'!AD40:AD55)</f>
        <v>5.5374999999995289E-3</v>
      </c>
      <c r="P33" s="64"/>
      <c r="Q33" s="63">
        <f>AVERAGE('LP-HE'!AB40:AB55)</f>
        <v>1.5500793539332124E-3</v>
      </c>
      <c r="R33" s="64">
        <f>AVERAGE('LP-HE'!AE40:AE55)</f>
        <v>-2.0062499999995431E-3</v>
      </c>
      <c r="S33" s="64"/>
      <c r="T33" s="203">
        <f>AVERAGE('RA-HE'!Z40:Z55)</f>
        <v>-1.1499623451917173E-3</v>
      </c>
      <c r="U33" s="64">
        <f>AVERAGE('RA-HE'!AB40:AB55)</f>
        <v>0.11261875000000021</v>
      </c>
      <c r="V33" s="64"/>
      <c r="W33" s="203">
        <f>AVERAGE('RA-HE'!Z40:Z55)</f>
        <v>-1.1499623451917173E-3</v>
      </c>
      <c r="X33" s="64">
        <f>AVERAGE('RA-HE'!AB40:AB55)</f>
        <v>0.11261875000000021</v>
      </c>
    </row>
    <row r="34" spans="5:24" ht="15" hidden="1" customHeight="1">
      <c r="E34" s="64"/>
      <c r="F34" s="63">
        <f>AVERAGE('LP-HE'!V56:V71)</f>
        <v>-7.5428448636916849E-4</v>
      </c>
      <c r="G34" s="64">
        <f>AVERAGE('LP-HE'!Y56:Y71)</f>
        <v>0.31056875000000006</v>
      </c>
      <c r="H34" s="64"/>
      <c r="I34" s="203">
        <f>AVERAGE('RA-HE'!U56:U71)</f>
        <v>2.5441853778111582E-3</v>
      </c>
      <c r="J34" s="64">
        <f>AVERAGE('RA-HE'!W56:W71)</f>
        <v>0.50416874999999961</v>
      </c>
      <c r="K34" s="64"/>
      <c r="L34" s="64"/>
      <c r="M34" s="64"/>
      <c r="N34" s="63">
        <f>AVERAGE('LB-HE'!AA56:AA71)</f>
        <v>4.4005070060479596E-3</v>
      </c>
      <c r="O34" s="64">
        <f>AVERAGE('LB-HE'!AD56:AD71)</f>
        <v>-3.3062499999999551E-2</v>
      </c>
      <c r="P34" s="64"/>
      <c r="Q34" s="63">
        <f>AVERAGE('LP-HE'!AB56:AB71)</f>
        <v>3.8930649487699275E-3</v>
      </c>
      <c r="R34" s="64">
        <f>AVERAGE('LP-HE'!AE56:AE71)</f>
        <v>-2.727500000000016E-2</v>
      </c>
      <c r="S34" s="64"/>
      <c r="T34" s="203">
        <f>AVERAGE('RA-HE'!Z56:Z71)</f>
        <v>2.9318493422934122E-3</v>
      </c>
      <c r="U34" s="64">
        <f>AVERAGE('RA-HE'!AB56:AB71)</f>
        <v>0.12651874999999979</v>
      </c>
      <c r="V34" s="64"/>
      <c r="W34" s="203">
        <f>AVERAGE('RA-HE'!Z56:Z71)</f>
        <v>2.9318493422934122E-3</v>
      </c>
      <c r="X34" s="64">
        <f>AVERAGE('RA-HE'!AB56:AB71)</f>
        <v>0.12651874999999979</v>
      </c>
    </row>
    <row r="35" spans="5:24" ht="15" hidden="1" customHeight="1">
      <c r="E35" s="64"/>
      <c r="F35" s="63">
        <f>AVERAGE('LP-HE'!V72:V83)</f>
        <v>1.636996381614383E-3</v>
      </c>
      <c r="G35" s="64">
        <f>AVERAGE('LP-HE'!Y72:Y83)</f>
        <v>0.28806666666666797</v>
      </c>
      <c r="H35" s="64"/>
      <c r="I35" s="204"/>
      <c r="J35" s="205"/>
      <c r="K35" s="205"/>
      <c r="L35" s="205"/>
      <c r="M35" s="205"/>
      <c r="N35" s="63">
        <f>AVERAGE('LB-HE'!AA72:AA83)</f>
        <v>2.8024457297986661E-3</v>
      </c>
      <c r="O35" s="64">
        <f>AVERAGE('LB-HE'!AD72:AD83)</f>
        <v>3.4658333333333381E-2</v>
      </c>
      <c r="P35" s="64"/>
      <c r="Q35" s="63">
        <f>AVERAGE('LP-HE'!AB72:AB83)</f>
        <v>2.9211122084232296E-3</v>
      </c>
      <c r="R35" s="64">
        <f>AVERAGE('LP-HE'!AE72:AE83)</f>
        <v>2.3583333333340542E-3</v>
      </c>
      <c r="S35" s="64"/>
      <c r="T35" s="204"/>
      <c r="U35" s="205"/>
      <c r="V35" s="205"/>
      <c r="W35" s="204"/>
      <c r="X35" s="205"/>
    </row>
    <row r="36" spans="5:24" ht="15" hidden="1" customHeight="1">
      <c r="E36" s="64"/>
      <c r="F36" s="63">
        <f>AVERAGE(F32:F35)</f>
        <v>-2.951457805158346E-3</v>
      </c>
      <c r="G36" s="64">
        <f>AVERAGE(G32:G35)</f>
        <v>0.35874604166666724</v>
      </c>
      <c r="H36" s="64"/>
      <c r="I36" s="63">
        <f>AVERAGE(I31:I34)</f>
        <v>-1.8732291867737351E-3</v>
      </c>
      <c r="J36" s="64">
        <f>AVERAGE('RA-HE'!W4:W71)</f>
        <v>0.36480441176470579</v>
      </c>
      <c r="K36" s="64"/>
      <c r="L36" s="64"/>
      <c r="M36" s="64"/>
      <c r="N36" s="63">
        <f>AVERAGE(N32:N35)</f>
        <v>1.9222888365150628E-3</v>
      </c>
      <c r="O36" s="64">
        <f>AVERAGE(O32:O35)</f>
        <v>-2.0961666666666587E-2</v>
      </c>
      <c r="P36" s="64"/>
      <c r="Q36" s="63">
        <f>AVERAGE(Q32:Q35)</f>
        <v>2.1300335126004707E-3</v>
      </c>
      <c r="R36" s="64">
        <f>AVERAGE(R32:R35)</f>
        <v>-3.0175729166666259E-2</v>
      </c>
      <c r="S36" s="64"/>
      <c r="T36" s="63">
        <f>AVERAGE(T31:T34)</f>
        <v>-3.4752422172785735E-3</v>
      </c>
      <c r="U36" s="64">
        <f>AVERAGE('RA-HE'!AB4:AB71)</f>
        <v>1.2838235294113849E-3</v>
      </c>
      <c r="V36" s="64"/>
      <c r="W36" s="63">
        <f>AVERAGE(W31:W34)</f>
        <v>-3.4752422172785735E-3</v>
      </c>
      <c r="X36" s="64">
        <f>AVERAGE(X31:X34)</f>
        <v>-2.1888750000000567E-2</v>
      </c>
    </row>
    <row r="37" spans="5:24" ht="13.5" hidden="1" customHeight="1"/>
    <row r="38" spans="5:24" ht="13.5" hidden="1" customHeight="1"/>
    <row r="39" spans="5:24" ht="15" hidden="1" customHeight="1">
      <c r="E39" s="208"/>
      <c r="F39" s="220" t="s">
        <v>40</v>
      </c>
      <c r="G39" s="229"/>
      <c r="H39" s="208"/>
      <c r="I39" s="220" t="s">
        <v>78</v>
      </c>
      <c r="J39" s="229"/>
      <c r="K39" s="208"/>
      <c r="L39" s="212"/>
      <c r="M39" s="210"/>
      <c r="N39" s="220" t="s">
        <v>39</v>
      </c>
      <c r="O39" s="229"/>
      <c r="P39" s="208"/>
      <c r="Q39" s="220" t="s">
        <v>40</v>
      </c>
      <c r="R39" s="229"/>
      <c r="S39" s="208"/>
      <c r="T39" s="220" t="s">
        <v>78</v>
      </c>
      <c r="U39" s="229"/>
      <c r="V39" s="208"/>
      <c r="W39" s="232" t="s">
        <v>74</v>
      </c>
      <c r="X39" s="232"/>
    </row>
    <row r="40" spans="5:24" ht="15" hidden="1" customHeight="1">
      <c r="E40" s="208"/>
      <c r="F40" s="208" t="s">
        <v>41</v>
      </c>
      <c r="G40" s="208" t="s">
        <v>42</v>
      </c>
      <c r="H40" s="208"/>
      <c r="I40" s="208" t="s">
        <v>41</v>
      </c>
      <c r="J40" s="208" t="s">
        <v>42</v>
      </c>
      <c r="K40" s="208"/>
      <c r="L40" s="213"/>
      <c r="M40" s="211"/>
      <c r="N40" s="208" t="s">
        <v>41</v>
      </c>
      <c r="O40" s="208" t="s">
        <v>42</v>
      </c>
      <c r="P40" s="208"/>
      <c r="Q40" s="208" t="s">
        <v>41</v>
      </c>
      <c r="R40" s="208" t="s">
        <v>42</v>
      </c>
      <c r="S40" s="208"/>
      <c r="T40" s="208" t="s">
        <v>41</v>
      </c>
      <c r="U40" s="208" t="s">
        <v>42</v>
      </c>
      <c r="V40" s="208"/>
      <c r="W40" s="165" t="s">
        <v>41</v>
      </c>
      <c r="X40" s="165" t="s">
        <v>42</v>
      </c>
    </row>
    <row r="41" spans="5:24" ht="15" hidden="1" customHeight="1">
      <c r="E41" s="66"/>
      <c r="F41" s="65"/>
      <c r="G41" s="66"/>
      <c r="H41" s="66"/>
      <c r="I41" s="203">
        <f>AVERAGE('RA-LC'!T4:T11)</f>
        <v>-2.9302164864735574E-3</v>
      </c>
      <c r="J41" s="64">
        <f>AVERAGE('RA-LC'!V4:V11)</f>
        <v>0.34174999999999844</v>
      </c>
      <c r="K41" s="64"/>
      <c r="L41" s="64"/>
      <c r="M41" s="64"/>
      <c r="N41" s="65"/>
      <c r="O41" s="66"/>
      <c r="P41" s="66"/>
      <c r="Q41" s="65"/>
      <c r="R41" s="66"/>
      <c r="S41" s="66"/>
      <c r="T41" s="203">
        <f>AVERAGE('RA-LC'!Y4:Y11)</f>
        <v>5.557788357425715E-3</v>
      </c>
      <c r="U41" s="64">
        <f>AVERAGE('RA-LC'!AA4:AA11)</f>
        <v>-0.16558750000000133</v>
      </c>
      <c r="V41" s="64"/>
      <c r="W41" s="203">
        <f>AVERAGE('RA-LC'!Y4:Y11)</f>
        <v>5.557788357425715E-3</v>
      </c>
      <c r="X41" s="64">
        <f>AVERAGE('RA-LC'!AA4:AA11)</f>
        <v>-0.16558750000000133</v>
      </c>
    </row>
    <row r="42" spans="5:24" ht="15" hidden="1" customHeight="1">
      <c r="E42" s="64"/>
      <c r="F42" s="63">
        <f>AVERAGE('LP-LC'!V20:V39)</f>
        <v>-9.1421874833076885E-3</v>
      </c>
      <c r="G42" s="64">
        <f>AVERAGE('LP-LC'!Y20:Y39)</f>
        <v>0.52832500000000038</v>
      </c>
      <c r="H42" s="64"/>
      <c r="I42" s="203">
        <f>AVERAGE('RA-LC'!T20:T39)</f>
        <v>6.4193481287327621E-4</v>
      </c>
      <c r="J42" s="64">
        <f>AVERAGE('RA-LC'!V20:V39)</f>
        <v>0.4295300000000008</v>
      </c>
      <c r="K42" s="64"/>
      <c r="L42" s="64"/>
      <c r="M42" s="64"/>
      <c r="N42" s="63">
        <f>AVERAGE('LB-LC'!AB20:AB39)</f>
        <v>-1.8180948345858518E-4</v>
      </c>
      <c r="O42" s="64">
        <f>AVERAGE('LB-LC'!AE20:AE39)</f>
        <v>-9.7744999999999568E-2</v>
      </c>
      <c r="P42" s="64"/>
      <c r="Q42" s="63">
        <f>AVERAGE('LP-LC'!AB20:AB39)</f>
        <v>8.6109124323353881E-4</v>
      </c>
      <c r="R42" s="64">
        <f>AVERAGE('LP-LC'!AE20:AE39)</f>
        <v>-9.0579999999999217E-2</v>
      </c>
      <c r="S42" s="64"/>
      <c r="T42" s="203">
        <f>AVERAGE('RA-LC'!Y20:Y39)</f>
        <v>-9.8900357011860902E-3</v>
      </c>
      <c r="U42" s="64">
        <f>AVERAGE('RA-LC'!AA20:AA39)</f>
        <v>-5.8085000000000164E-2</v>
      </c>
      <c r="V42" s="64"/>
      <c r="W42" s="203">
        <f>AVERAGE('RA-LC'!Y20:Y39)</f>
        <v>-9.8900357011860902E-3</v>
      </c>
      <c r="X42" s="64">
        <f>AVERAGE('RA-LC'!AA20:AA39)</f>
        <v>-5.8085000000000164E-2</v>
      </c>
    </row>
    <row r="43" spans="5:24" ht="15" hidden="1" customHeight="1">
      <c r="E43" s="64"/>
      <c r="F43" s="63">
        <f>AVERAGE('LP-LC'!V40:V55)</f>
        <v>-4.2421251734725387E-3</v>
      </c>
      <c r="G43" s="64">
        <f>AVERAGE('LP-LC'!Y40:Y55)</f>
        <v>0.14735625000000008</v>
      </c>
      <c r="H43" s="64"/>
      <c r="I43" s="203">
        <f>AVERAGE('RA-LC'!T40:T55)</f>
        <v>9.342899527100114E-4</v>
      </c>
      <c r="J43" s="64">
        <f>AVERAGE('RA-LC'!V40:V55)</f>
        <v>0.48303750000000067</v>
      </c>
      <c r="K43" s="64"/>
      <c r="L43" s="64"/>
      <c r="M43" s="64"/>
      <c r="N43" s="63">
        <f>AVERAGE('LB-LC'!AB40:AB55)</f>
        <v>2.8946838394196357E-3</v>
      </c>
      <c r="O43" s="64">
        <f>AVERAGE('LB-LC'!AE40:AE55)</f>
        <v>-1.7406249999999623E-2</v>
      </c>
      <c r="P43" s="64"/>
      <c r="Q43" s="63">
        <f>AVERAGE('LP-LC'!AB40:AB55)</f>
        <v>2.3215510414315858E-3</v>
      </c>
      <c r="R43" s="64">
        <f>AVERAGE('LP-LC'!AE40:AE55)</f>
        <v>-1.4299999999999979E-2</v>
      </c>
      <c r="S43" s="64"/>
      <c r="T43" s="203">
        <f>AVERAGE('RA-LC'!Y40:Y55)</f>
        <v>-1.1447715852400755E-3</v>
      </c>
      <c r="U43" s="64">
        <f>AVERAGE('RA-LC'!AA40:AA55)</f>
        <v>0.11330625000000039</v>
      </c>
      <c r="V43" s="64"/>
      <c r="W43" s="203">
        <f>AVERAGE('RA-LC'!Y40:Y55)</f>
        <v>-1.1447715852400755E-3</v>
      </c>
      <c r="X43" s="64">
        <f>AVERAGE('RA-LC'!AA40:AA55)</f>
        <v>0.11330625000000039</v>
      </c>
    </row>
    <row r="44" spans="5:24" ht="15" hidden="1" customHeight="1">
      <c r="E44" s="64"/>
      <c r="F44" s="63">
        <f>AVERAGE('LP-LC'!V56:V71)</f>
        <v>-2.0063079150882913E-3</v>
      </c>
      <c r="G44" s="64">
        <f>AVERAGE('LP-LC'!Y56:Y71)</f>
        <v>0.2948124999999997</v>
      </c>
      <c r="H44" s="64"/>
      <c r="I44" s="203">
        <f>AVERAGE('RA-LC'!T56:T71)</f>
        <v>2.3957497714887964E-3</v>
      </c>
      <c r="J44" s="64">
        <f>AVERAGE('RA-LC'!V56:V71)</f>
        <v>0.47896249999999974</v>
      </c>
      <c r="K44" s="64"/>
      <c r="L44" s="64"/>
      <c r="M44" s="64"/>
      <c r="N44" s="63">
        <f>AVERAGE('LB-LC'!AB56:AB71)</f>
        <v>4.3370051297667569E-3</v>
      </c>
      <c r="O44" s="64">
        <f>AVERAGE('LB-LC'!AE56:AE71)</f>
        <v>-3.561874999999981E-2</v>
      </c>
      <c r="P44" s="64"/>
      <c r="Q44" s="63">
        <f>AVERAGE('LP-LC'!AB56:AB71)</f>
        <v>3.9888553931713396E-3</v>
      </c>
      <c r="R44" s="64">
        <f>AVERAGE('LP-LC'!AE56:AE71)</f>
        <v>-4.5131249999999401E-2</v>
      </c>
      <c r="S44" s="64"/>
      <c r="T44" s="203">
        <f>AVERAGE('RA-LC'!Y56:Y71)</f>
        <v>3.4865856366115698E-3</v>
      </c>
      <c r="U44" s="64">
        <f>AVERAGE('RA-LC'!AA56:AA71)</f>
        <v>0.1218812499999995</v>
      </c>
      <c r="V44" s="64"/>
      <c r="W44" s="203">
        <f>AVERAGE('RA-LC'!Y56:Y71)</f>
        <v>3.4865856366115698E-3</v>
      </c>
      <c r="X44" s="64">
        <f>AVERAGE('RA-LC'!AA56:AA71)</f>
        <v>0.1218812499999995</v>
      </c>
    </row>
    <row r="45" spans="5:24" ht="15" hidden="1" customHeight="1">
      <c r="E45" s="64"/>
      <c r="F45" s="63">
        <f>AVERAGE('LP-LC'!V72:V83)</f>
        <v>1.9344591735543943E-5</v>
      </c>
      <c r="G45" s="64">
        <f>AVERAGE('LP-LC'!Y72:Y83)</f>
        <v>0.27580833333333271</v>
      </c>
      <c r="H45" s="64"/>
      <c r="I45" s="204"/>
      <c r="J45" s="205"/>
      <c r="K45" s="205"/>
      <c r="L45" s="205"/>
      <c r="M45" s="205"/>
      <c r="N45" s="63">
        <f>AVERAGE('LB-LC'!AB72:AB83)</f>
        <v>2.2953257683398925E-3</v>
      </c>
      <c r="O45" s="64">
        <f>AVERAGE('LB-LC'!AE72:AE83)</f>
        <v>1.5350000000001529E-2</v>
      </c>
      <c r="P45" s="64"/>
      <c r="Q45" s="63">
        <f>AVERAGE('LP-LC'!AB72:AB83)</f>
        <v>3.1861690622324609E-3</v>
      </c>
      <c r="R45" s="64">
        <f>AVERAGE('LP-LC'!AE72:AE83)</f>
        <v>1.0850000000000767E-2</v>
      </c>
      <c r="S45" s="64"/>
      <c r="T45" s="204"/>
      <c r="U45" s="205"/>
      <c r="V45" s="205"/>
      <c r="W45" s="204"/>
      <c r="X45" s="205"/>
    </row>
    <row r="46" spans="5:24" ht="15" hidden="1" customHeight="1">
      <c r="E46" s="64"/>
      <c r="F46" s="63">
        <f>AVERAGE(F42:F45)</f>
        <v>-3.8428189950332437E-3</v>
      </c>
      <c r="G46" s="64">
        <f>AVERAGE(G42:G45)</f>
        <v>0.31157552083333323</v>
      </c>
      <c r="H46" s="64"/>
      <c r="I46" s="203" t="e">
        <f>AVERAGE('RA-LC'!T4:T71)</f>
        <v>#DIV/0!</v>
      </c>
      <c r="J46" s="64">
        <f>AVERAGE('RA-LC'!V4:V71)</f>
        <v>0.39289117647058841</v>
      </c>
      <c r="K46" s="64"/>
      <c r="L46" s="64"/>
      <c r="M46" s="64"/>
      <c r="N46" s="63">
        <f>AVERAGE(N42:N45)</f>
        <v>2.3363013135169249E-3</v>
      </c>
      <c r="O46" s="64">
        <f>AVERAGE(O42:O45)</f>
        <v>-3.3854999999999372E-2</v>
      </c>
      <c r="P46" s="64"/>
      <c r="Q46" s="63">
        <f>AVERAGE(Q42:Q45)</f>
        <v>2.5894166850172315E-3</v>
      </c>
      <c r="R46" s="64">
        <f>AVERAGE(R42:R45)</f>
        <v>-3.4790312499999455E-2</v>
      </c>
      <c r="S46" s="64"/>
      <c r="T46" s="203" t="e">
        <f>AVERAGE('RA-LC'!Y4:Y71)</f>
        <v>#DIV/0!</v>
      </c>
      <c r="U46" s="64">
        <f>AVERAGE('RA-LC'!AA4:AA71)</f>
        <v>1.8773529411764474E-2</v>
      </c>
      <c r="V46" s="64"/>
      <c r="W46" s="63">
        <f>AVERAGE(W41:W44)</f>
        <v>-4.9760832309722017E-4</v>
      </c>
      <c r="X46" s="64">
        <f>AVERAGE(X41:X44)</f>
        <v>2.8787499999995969E-3</v>
      </c>
    </row>
    <row r="49" spans="1:25">
      <c r="W49" s="170"/>
      <c r="X49" s="170"/>
    </row>
    <row r="50" spans="1:25">
      <c r="W50" s="152"/>
      <c r="X50" s="152"/>
    </row>
    <row r="51" spans="1:25" ht="15" customHeight="1">
      <c r="W51" s="220" t="s">
        <v>74</v>
      </c>
      <c r="X51" s="221"/>
      <c r="Y51" s="222"/>
    </row>
    <row r="52" spans="1:25">
      <c r="W52" s="165" t="s">
        <v>75</v>
      </c>
      <c r="X52" s="165" t="s">
        <v>76</v>
      </c>
      <c r="Y52" s="207" t="s">
        <v>77</v>
      </c>
    </row>
    <row r="53" spans="1:25" ht="15">
      <c r="W53" s="63">
        <v>5.6307599424155017E-2</v>
      </c>
      <c r="X53" s="64">
        <v>-1.535632111543628</v>
      </c>
      <c r="Y53" s="64">
        <v>83.657010680918418</v>
      </c>
    </row>
    <row r="54" spans="1:25" ht="15">
      <c r="A54" s="71"/>
      <c r="W54" s="63">
        <v>1.6652806162616586E-2</v>
      </c>
      <c r="X54" s="64">
        <v>-0.53238155614727056</v>
      </c>
      <c r="Y54" s="64">
        <v>21.951776128043132</v>
      </c>
    </row>
    <row r="55" spans="1:25" ht="15">
      <c r="A55" s="71"/>
      <c r="W55" s="63">
        <v>5.3886071118788084E-3</v>
      </c>
      <c r="X55" s="64">
        <v>-4.3800765520243604E-2</v>
      </c>
      <c r="Y55" s="64">
        <v>1.01860616067872</v>
      </c>
    </row>
    <row r="56" spans="1:25" ht="15">
      <c r="A56" s="71"/>
      <c r="W56" s="63">
        <v>7.431918319259323E-3</v>
      </c>
      <c r="X56" s="64">
        <v>-0.10149039405398158</v>
      </c>
      <c r="Y56" s="64">
        <v>2.2270555349292396</v>
      </c>
    </row>
    <row r="57" spans="1:25" ht="15">
      <c r="A57" s="71"/>
      <c r="W57" s="63"/>
      <c r="X57" s="64"/>
      <c r="Y57" s="64"/>
    </row>
    <row r="58" spans="1:25" ht="15">
      <c r="A58" s="71"/>
      <c r="W58" s="63">
        <v>1.6477422092396374E-2</v>
      </c>
      <c r="X58" s="64">
        <v>-0.42095577614136725</v>
      </c>
      <c r="Y58" s="64">
        <v>19.337036585632291</v>
      </c>
    </row>
    <row r="59" spans="1:25">
      <c r="A59" s="71"/>
    </row>
    <row r="60" spans="1:25">
      <c r="A60" s="71"/>
    </row>
    <row r="61" spans="1:25" ht="15" customHeight="1">
      <c r="A61" s="71"/>
      <c r="W61" s="220" t="s">
        <v>74</v>
      </c>
      <c r="X61" s="221"/>
      <c r="Y61" s="222"/>
    </row>
    <row r="62" spans="1:25">
      <c r="A62" s="71"/>
      <c r="W62" s="165" t="s">
        <v>75</v>
      </c>
      <c r="X62" s="165" t="s">
        <v>76</v>
      </c>
      <c r="Y62" s="207" t="s">
        <v>77</v>
      </c>
    </row>
    <row r="63" spans="1:25" ht="15">
      <c r="W63" s="63">
        <v>1.8289645311589033E-2</v>
      </c>
      <c r="X63" s="64">
        <v>-1.1520513644575663</v>
      </c>
      <c r="Y63" s="64">
        <v>42.609469204029317</v>
      </c>
    </row>
    <row r="64" spans="1:25" ht="15">
      <c r="W64" s="63">
        <v>1.9690656629370199E-2</v>
      </c>
      <c r="X64" s="64">
        <v>-0.46001043795856128</v>
      </c>
      <c r="Y64" s="64">
        <v>12.387720393891229</v>
      </c>
    </row>
    <row r="65" spans="23:25" ht="15">
      <c r="W65" s="63">
        <v>5.4625381131912006E-3</v>
      </c>
      <c r="X65" s="64">
        <v>-9.7850657321096129E-2</v>
      </c>
      <c r="Y65" s="64">
        <v>2.309184633337702</v>
      </c>
    </row>
    <row r="66" spans="23:25" ht="15">
      <c r="W66" s="63">
        <v>8.1154307814767946E-3</v>
      </c>
      <c r="X66" s="64">
        <v>-0.15416395139583006</v>
      </c>
      <c r="Y66" s="64">
        <v>3.3370506505555895</v>
      </c>
    </row>
    <row r="67" spans="23:25" ht="15">
      <c r="W67" s="63"/>
      <c r="X67" s="64"/>
      <c r="Y67" s="64"/>
    </row>
    <row r="68" spans="23:25" ht="15">
      <c r="W68" s="63">
        <v>1.2622963289913398E-2</v>
      </c>
      <c r="X68" s="64">
        <v>-0.37414755690504287</v>
      </c>
      <c r="Y68" s="64">
        <v>11.31616543420586</v>
      </c>
    </row>
  </sheetData>
  <mergeCells count="34">
    <mergeCell ref="W61:Y61"/>
    <mergeCell ref="W51:Y51"/>
    <mergeCell ref="N14:P14"/>
    <mergeCell ref="Q14:S14"/>
    <mergeCell ref="T14:V14"/>
    <mergeCell ref="W29:X29"/>
    <mergeCell ref="W39:X39"/>
    <mergeCell ref="T39:U39"/>
    <mergeCell ref="T29:U29"/>
    <mergeCell ref="Q39:R39"/>
    <mergeCell ref="N39:O39"/>
    <mergeCell ref="Q29:R29"/>
    <mergeCell ref="N29:O29"/>
    <mergeCell ref="F39:G39"/>
    <mergeCell ref="I39:J39"/>
    <mergeCell ref="I29:J29"/>
    <mergeCell ref="F29:G29"/>
    <mergeCell ref="B3:B5"/>
    <mergeCell ref="C3:K3"/>
    <mergeCell ref="B13:B15"/>
    <mergeCell ref="C13:K13"/>
    <mergeCell ref="C4:E4"/>
    <mergeCell ref="F4:H4"/>
    <mergeCell ref="T4:V4"/>
    <mergeCell ref="I4:K4"/>
    <mergeCell ref="N4:P4"/>
    <mergeCell ref="I14:K14"/>
    <mergeCell ref="C14:E14"/>
    <mergeCell ref="M3:M5"/>
    <mergeCell ref="M13:M15"/>
    <mergeCell ref="F14:H14"/>
    <mergeCell ref="N3:V3"/>
    <mergeCell ref="N13:V13"/>
    <mergeCell ref="Q4:S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D84"/>
  <sheetViews>
    <sheetView zoomScale="85" zoomScaleNormal="85" workbookViewId="0">
      <selection activeCell="X32" sqref="X32"/>
    </sheetView>
  </sheetViews>
  <sheetFormatPr defaultRowHeight="13.5"/>
  <cols>
    <col min="1" max="2" width="9" style="170"/>
    <col min="3" max="3" width="15.375" style="170" bestFit="1" customWidth="1"/>
    <col min="4" max="4" width="9" style="170"/>
    <col min="5" max="5" width="11.625" style="170" bestFit="1" customWidth="1"/>
    <col min="6" max="12" width="9" style="170"/>
    <col min="13" max="14" width="11.75" style="170" hidden="1" customWidth="1"/>
    <col min="15" max="15" width="12.5" style="170" hidden="1" customWidth="1"/>
    <col min="16" max="16" width="7.375" style="170" hidden="1" customWidth="1"/>
    <col min="17" max="20" width="9" style="170"/>
    <col min="21" max="22" width="11.75" style="170" hidden="1" customWidth="1"/>
    <col min="23" max="23" width="12.5" style="170" bestFit="1" customWidth="1"/>
    <col min="24" max="25" width="12.5" style="170" customWidth="1"/>
    <col min="26" max="26" width="11.75" style="170" bestFit="1" customWidth="1"/>
    <col min="27" max="27" width="11.75" style="170" customWidth="1"/>
    <col min="28" max="28" width="12.5" style="170" bestFit="1" customWidth="1"/>
    <col min="29" max="30" width="12.5" style="170" customWidth="1"/>
    <col min="31" max="16384" width="9" style="170"/>
  </cols>
  <sheetData>
    <row r="1" spans="2:30" ht="14.25" thickBot="1">
      <c r="Q1" s="194"/>
      <c r="R1" s="192"/>
      <c r="S1" s="192" t="s">
        <v>59</v>
      </c>
      <c r="U1" s="194"/>
      <c r="V1" s="192"/>
      <c r="W1" s="193" t="s">
        <v>57</v>
      </c>
      <c r="X1" s="192"/>
      <c r="Y1" s="191"/>
      <c r="Z1" s="194"/>
      <c r="AA1" s="192"/>
      <c r="AB1" s="193" t="s">
        <v>58</v>
      </c>
      <c r="AC1" s="192"/>
      <c r="AD1" s="191"/>
    </row>
    <row r="2" spans="2:30" ht="14.25" thickBot="1">
      <c r="B2" s="190"/>
      <c r="C2" s="190"/>
      <c r="D2" s="189"/>
      <c r="E2" s="233" t="s">
        <v>63</v>
      </c>
      <c r="F2" s="234"/>
      <c r="G2" s="234"/>
      <c r="H2" s="234"/>
      <c r="I2" s="233" t="s">
        <v>82</v>
      </c>
      <c r="J2" s="234"/>
      <c r="K2" s="234"/>
      <c r="L2" s="235"/>
      <c r="M2" s="236" t="s">
        <v>46</v>
      </c>
      <c r="N2" s="236" t="s">
        <v>48</v>
      </c>
      <c r="O2" s="236" t="s">
        <v>47</v>
      </c>
      <c r="P2" s="236" t="s">
        <v>62</v>
      </c>
      <c r="Q2" s="233" t="s">
        <v>83</v>
      </c>
      <c r="R2" s="234"/>
      <c r="S2" s="234"/>
      <c r="T2" s="235"/>
      <c r="U2" s="236" t="s">
        <v>48</v>
      </c>
      <c r="V2" s="188"/>
      <c r="W2" s="236" t="s">
        <v>62</v>
      </c>
      <c r="X2" s="236" t="s">
        <v>55</v>
      </c>
      <c r="Y2" s="236" t="s">
        <v>60</v>
      </c>
      <c r="Z2" s="236" t="s">
        <v>48</v>
      </c>
      <c r="AA2" s="188"/>
      <c r="AB2" s="236"/>
      <c r="AC2" s="236" t="s">
        <v>55</v>
      </c>
      <c r="AD2" s="236" t="s">
        <v>60</v>
      </c>
    </row>
    <row r="3" spans="2:30" ht="15" thickBot="1">
      <c r="B3" s="187"/>
      <c r="C3" s="187"/>
      <c r="D3" s="186" t="s">
        <v>2</v>
      </c>
      <c r="E3" s="185" t="s">
        <v>30</v>
      </c>
      <c r="F3" s="184" t="s">
        <v>31</v>
      </c>
      <c r="G3" s="184" t="s">
        <v>32</v>
      </c>
      <c r="H3" s="184" t="s">
        <v>33</v>
      </c>
      <c r="I3" s="185" t="s">
        <v>30</v>
      </c>
      <c r="J3" s="184" t="s">
        <v>31</v>
      </c>
      <c r="K3" s="184" t="s">
        <v>32</v>
      </c>
      <c r="L3" s="183" t="s">
        <v>33</v>
      </c>
      <c r="M3" s="237"/>
      <c r="N3" s="237"/>
      <c r="O3" s="237"/>
      <c r="P3" s="237"/>
      <c r="Q3" s="185" t="s">
        <v>30</v>
      </c>
      <c r="R3" s="184" t="s">
        <v>31</v>
      </c>
      <c r="S3" s="184" t="s">
        <v>32</v>
      </c>
      <c r="T3" s="183" t="s">
        <v>33</v>
      </c>
      <c r="U3" s="237"/>
      <c r="V3" s="182"/>
      <c r="W3" s="237"/>
      <c r="X3" s="237"/>
      <c r="Y3" s="237"/>
      <c r="Z3" s="237"/>
      <c r="AA3" s="182"/>
      <c r="AB3" s="237"/>
      <c r="AC3" s="237"/>
      <c r="AD3" s="237"/>
    </row>
    <row r="4" spans="2:30" ht="15" thickBot="1">
      <c r="B4" s="179" t="s">
        <v>3</v>
      </c>
      <c r="C4" s="177" t="s">
        <v>0</v>
      </c>
      <c r="D4" s="177">
        <v>22</v>
      </c>
      <c r="E4" s="20">
        <v>13261.988799999999</v>
      </c>
      <c r="F4" s="21">
        <v>41.7774</v>
      </c>
      <c r="G4" s="21">
        <v>41.554699999999997</v>
      </c>
      <c r="H4" s="30">
        <v>44.233600000000003</v>
      </c>
      <c r="I4" s="136">
        <v>13314.168</v>
      </c>
      <c r="J4" s="136">
        <v>41.100099999999998</v>
      </c>
      <c r="K4" s="136">
        <v>41.027299999999997</v>
      </c>
      <c r="L4" s="137">
        <v>43.608199999999997</v>
      </c>
      <c r="M4" s="69">
        <f t="shared" ref="M4:M35" si="0">ABS(N4)</f>
        <v>3.9344928416769958E-3</v>
      </c>
      <c r="N4" s="102">
        <f t="shared" ref="N4:N35" si="1">(I4-E4)/E4</f>
        <v>3.9344928416769958E-3</v>
      </c>
      <c r="O4" s="73">
        <f t="shared" ref="O4:O35" si="2">ABS(P4)</f>
        <v>0.67730000000000246</v>
      </c>
      <c r="P4" s="103">
        <f t="shared" ref="P4:P35" si="3">(J4-F4)</f>
        <v>-0.67730000000000246</v>
      </c>
      <c r="Q4" s="136">
        <v>13197.4512</v>
      </c>
      <c r="R4" s="136">
        <v>41.570099999999996</v>
      </c>
      <c r="S4" s="136">
        <v>41.533200000000001</v>
      </c>
      <c r="T4" s="137">
        <v>44.285899999999998</v>
      </c>
      <c r="U4" s="169">
        <f t="shared" ref="U4:U11" si="4">(Q4-I4)/I4</f>
        <v>-8.7663607669664495E-3</v>
      </c>
      <c r="V4" s="169">
        <f t="shared" ref="V4:V11" si="5">ABS(U4)</f>
        <v>8.7663607669664495E-3</v>
      </c>
      <c r="W4" s="103">
        <f t="shared" ref="W4:W36" si="6">R4-J4</f>
        <v>0.46999999999999886</v>
      </c>
      <c r="X4" s="103">
        <f>[1]!BJM(I4:J7,Q4:R7,0)</f>
        <v>0.48416910497713805</v>
      </c>
      <c r="Y4" s="103">
        <f>[1]!BJM(I4:J7,Q4:R7)</f>
        <v>-13.302302256587751</v>
      </c>
      <c r="Z4" s="102">
        <f t="shared" ref="Z4:Z19" si="7">(Q4-E4)/E4</f>
        <v>-4.8663591089746407E-3</v>
      </c>
      <c r="AA4" s="102">
        <f t="shared" ref="AA4:AA11" si="8">ABS(Z4)</f>
        <v>4.8663591089746407E-3</v>
      </c>
      <c r="AB4" s="103">
        <f t="shared" ref="AA4:AB36" si="9">R4-F4</f>
        <v>-0.20730000000000359</v>
      </c>
      <c r="AC4" s="181">
        <f>[1]!BJM(E4:F7,Q4:R7,0)</f>
        <v>-0.23234106588206832</v>
      </c>
      <c r="AD4" s="103">
        <f>[1]!BJM(E4:F7,Q4:R7)</f>
        <v>7.3164843484720743</v>
      </c>
    </row>
    <row r="5" spans="2:30" ht="15" thickBot="1">
      <c r="B5" s="178" t="s">
        <v>4</v>
      </c>
      <c r="C5" s="175"/>
      <c r="D5" s="175">
        <v>27</v>
      </c>
      <c r="E5" s="127">
        <v>5331.8271999999997</v>
      </c>
      <c r="F5" s="128">
        <v>39.300800000000002</v>
      </c>
      <c r="G5" s="128">
        <v>39.8962</v>
      </c>
      <c r="H5" s="31">
        <v>42.348599999999998</v>
      </c>
      <c r="I5" s="133">
        <v>5368.2911999999997</v>
      </c>
      <c r="J5" s="133">
        <v>38.6111</v>
      </c>
      <c r="K5" s="133">
        <v>39.642600000000002</v>
      </c>
      <c r="L5" s="134">
        <v>42.0306</v>
      </c>
      <c r="M5" s="69">
        <f t="shared" si="0"/>
        <v>6.8389313142031205E-3</v>
      </c>
      <c r="N5" s="102">
        <f t="shared" si="1"/>
        <v>6.8389313142031205E-3</v>
      </c>
      <c r="O5" s="73">
        <f t="shared" si="2"/>
        <v>0.68970000000000198</v>
      </c>
      <c r="P5" s="103">
        <f t="shared" si="3"/>
        <v>-0.68970000000000198</v>
      </c>
      <c r="Q5" s="133">
        <v>5260.6448</v>
      </c>
      <c r="R5" s="133">
        <v>39.013500000000001</v>
      </c>
      <c r="S5" s="133">
        <v>39.939900000000002</v>
      </c>
      <c r="T5" s="134">
        <v>42.387999999999998</v>
      </c>
      <c r="U5" s="169">
        <f t="shared" si="4"/>
        <v>-2.005226542107098E-2</v>
      </c>
      <c r="V5" s="169">
        <f t="shared" si="5"/>
        <v>2.005226542107098E-2</v>
      </c>
      <c r="W5" s="103">
        <f t="shared" si="6"/>
        <v>0.40240000000000009</v>
      </c>
      <c r="X5" s="103"/>
      <c r="Y5" s="103"/>
      <c r="Z5" s="102">
        <f t="shared" si="7"/>
        <v>-1.3350470172776735E-2</v>
      </c>
      <c r="AA5" s="102">
        <f t="shared" si="8"/>
        <v>1.3350470172776735E-2</v>
      </c>
      <c r="AB5" s="103">
        <f t="shared" si="9"/>
        <v>-0.28730000000000189</v>
      </c>
      <c r="AC5" s="103"/>
      <c r="AD5" s="103"/>
    </row>
    <row r="6" spans="2:30" ht="15" thickBot="1">
      <c r="B6" s="178"/>
      <c r="C6" s="175"/>
      <c r="D6" s="175">
        <v>32</v>
      </c>
      <c r="E6" s="127">
        <v>2556.2175999999999</v>
      </c>
      <c r="F6" s="128">
        <v>36.767400000000002</v>
      </c>
      <c r="G6" s="128">
        <v>38.636600000000001</v>
      </c>
      <c r="H6" s="31">
        <v>40.863900000000001</v>
      </c>
      <c r="I6" s="133">
        <v>2598.3296</v>
      </c>
      <c r="J6" s="133">
        <v>36.107399999999998</v>
      </c>
      <c r="K6" s="133">
        <v>38.363399999999999</v>
      </c>
      <c r="L6" s="134">
        <v>40.558199999999999</v>
      </c>
      <c r="M6" s="69">
        <f t="shared" si="0"/>
        <v>1.6474340838589046E-2</v>
      </c>
      <c r="N6" s="102">
        <f t="shared" si="1"/>
        <v>1.6474340838589046E-2</v>
      </c>
      <c r="O6" s="73">
        <f t="shared" si="2"/>
        <v>0.66000000000000369</v>
      </c>
      <c r="P6" s="103">
        <f t="shared" si="3"/>
        <v>-0.66000000000000369</v>
      </c>
      <c r="Q6" s="133">
        <v>2623.1232</v>
      </c>
      <c r="R6" s="133">
        <v>36.604199999999999</v>
      </c>
      <c r="S6" s="133">
        <v>38.6907</v>
      </c>
      <c r="T6" s="134">
        <v>40.939799999999998</v>
      </c>
      <c r="U6" s="169">
        <f t="shared" si="4"/>
        <v>9.5421304518102587E-3</v>
      </c>
      <c r="V6" s="169">
        <f t="shared" si="5"/>
        <v>9.5421304518102587E-3</v>
      </c>
      <c r="W6" s="103">
        <f t="shared" si="6"/>
        <v>0.49680000000000035</v>
      </c>
      <c r="X6" s="103"/>
      <c r="Y6" s="103"/>
      <c r="Z6" s="102">
        <f t="shared" si="7"/>
        <v>2.6173671599788707E-2</v>
      </c>
      <c r="AA6" s="102">
        <f t="shared" si="8"/>
        <v>2.6173671599788707E-2</v>
      </c>
      <c r="AB6" s="103">
        <f t="shared" si="9"/>
        <v>-0.16320000000000334</v>
      </c>
      <c r="AC6" s="103"/>
      <c r="AD6" s="103"/>
    </row>
    <row r="7" spans="2:30" ht="15" thickBot="1">
      <c r="B7" s="178"/>
      <c r="C7" s="173"/>
      <c r="D7" s="173">
        <v>37</v>
      </c>
      <c r="E7" s="24">
        <v>1328.9872</v>
      </c>
      <c r="F7" s="25">
        <v>34.120399999999997</v>
      </c>
      <c r="G7" s="25">
        <v>37.683799999999998</v>
      </c>
      <c r="H7" s="32">
        <v>39.811100000000003</v>
      </c>
      <c r="I7" s="130">
        <v>1351.3008</v>
      </c>
      <c r="J7" s="130">
        <v>33.428400000000003</v>
      </c>
      <c r="K7" s="130">
        <v>37.297899999999998</v>
      </c>
      <c r="L7" s="131">
        <v>39.421999999999997</v>
      </c>
      <c r="M7" s="69">
        <f t="shared" si="0"/>
        <v>1.6789928450778119E-2</v>
      </c>
      <c r="N7" s="102">
        <f t="shared" si="1"/>
        <v>1.6789928450778119E-2</v>
      </c>
      <c r="O7" s="73">
        <f t="shared" si="2"/>
        <v>0.69199999999999307</v>
      </c>
      <c r="P7" s="103">
        <f t="shared" si="3"/>
        <v>-0.69199999999999307</v>
      </c>
      <c r="Q7" s="130">
        <v>1302.5856000000001</v>
      </c>
      <c r="R7" s="130">
        <v>33.869399999999999</v>
      </c>
      <c r="S7" s="130">
        <v>37.553600000000003</v>
      </c>
      <c r="T7" s="131">
        <v>39.6892</v>
      </c>
      <c r="U7" s="169">
        <f t="shared" si="4"/>
        <v>-3.6050596580716791E-2</v>
      </c>
      <c r="V7" s="169">
        <f t="shared" si="5"/>
        <v>3.6050596580716791E-2</v>
      </c>
      <c r="W7" s="103">
        <f t="shared" si="6"/>
        <v>0.4409999999999954</v>
      </c>
      <c r="X7" s="103"/>
      <c r="Y7" s="103"/>
      <c r="Z7" s="102">
        <f t="shared" si="7"/>
        <v>-1.9865955067136776E-2</v>
      </c>
      <c r="AA7" s="102">
        <f t="shared" si="8"/>
        <v>1.9865955067136776E-2</v>
      </c>
      <c r="AB7" s="103">
        <f t="shared" si="9"/>
        <v>-0.25099999999999767</v>
      </c>
      <c r="AC7" s="103"/>
      <c r="AD7" s="103"/>
    </row>
    <row r="8" spans="2:30" ht="15" thickBot="1">
      <c r="B8" s="178"/>
      <c r="C8" s="177" t="s">
        <v>1</v>
      </c>
      <c r="D8" s="177">
        <v>22</v>
      </c>
      <c r="E8" s="20">
        <v>33217.670400000003</v>
      </c>
      <c r="F8" s="21">
        <v>40.410499999999999</v>
      </c>
      <c r="G8" s="21">
        <v>45.038600000000002</v>
      </c>
      <c r="H8" s="30">
        <v>44.6982</v>
      </c>
      <c r="I8" s="136">
        <v>33303.5648</v>
      </c>
      <c r="J8" s="136">
        <v>40.175199999999997</v>
      </c>
      <c r="K8" s="136">
        <v>44.611600000000003</v>
      </c>
      <c r="L8" s="137">
        <v>44.415700000000001</v>
      </c>
      <c r="M8" s="69">
        <f t="shared" si="0"/>
        <v>2.5858044518377002E-3</v>
      </c>
      <c r="N8" s="102">
        <f t="shared" si="1"/>
        <v>2.5858044518377002E-3</v>
      </c>
      <c r="O8" s="73">
        <f t="shared" si="2"/>
        <v>0.23530000000000229</v>
      </c>
      <c r="P8" s="103">
        <f t="shared" si="3"/>
        <v>-0.23530000000000229</v>
      </c>
      <c r="Q8" s="136">
        <v>33213.649599999997</v>
      </c>
      <c r="R8" s="136">
        <v>40.319800000000001</v>
      </c>
      <c r="S8" s="136">
        <v>45.039000000000001</v>
      </c>
      <c r="T8" s="137">
        <v>44.701799999999999</v>
      </c>
      <c r="U8" s="169">
        <f t="shared" si="4"/>
        <v>-2.6998671325420124E-3</v>
      </c>
      <c r="V8" s="169">
        <f t="shared" si="5"/>
        <v>2.6998671325420124E-3</v>
      </c>
      <c r="W8" s="103">
        <f t="shared" si="6"/>
        <v>0.14460000000000406</v>
      </c>
      <c r="X8" s="103">
        <f>[1]!BJM(I8:J11,Q8:R11,0)</f>
        <v>0.10027116525809658</v>
      </c>
      <c r="Y8" s="103">
        <f>[1]!BJM(I8:J11,Q8:R11)</f>
        <v>-2.0615571506656605</v>
      </c>
      <c r="Z8" s="102">
        <f t="shared" si="7"/>
        <v>-1.2104400915500962E-4</v>
      </c>
      <c r="AA8" s="102">
        <f t="shared" si="8"/>
        <v>1.2104400915500962E-4</v>
      </c>
      <c r="AB8" s="103">
        <f t="shared" si="9"/>
        <v>-9.0699999999998226E-2</v>
      </c>
      <c r="AC8" s="103">
        <f>[1]!BJM(E8:F11,Q8:R11,0)</f>
        <v>-0.22049048830992146</v>
      </c>
      <c r="AD8" s="103">
        <f>[1]!BJM(E8:F11,Q8:R11)</f>
        <v>5.0780398148843275</v>
      </c>
    </row>
    <row r="9" spans="2:30" ht="15" thickBot="1">
      <c r="B9" s="178"/>
      <c r="C9" s="175"/>
      <c r="D9" s="175">
        <v>27</v>
      </c>
      <c r="E9" s="127">
        <v>15834.664000000001</v>
      </c>
      <c r="F9" s="128">
        <v>37.450000000000003</v>
      </c>
      <c r="G9" s="128">
        <v>43.189100000000003</v>
      </c>
      <c r="H9" s="31">
        <v>43.368499999999997</v>
      </c>
      <c r="I9" s="133">
        <v>15801.2912</v>
      </c>
      <c r="J9" s="133">
        <v>36.9985</v>
      </c>
      <c r="K9" s="133">
        <v>42.9</v>
      </c>
      <c r="L9" s="134">
        <v>43.1342</v>
      </c>
      <c r="M9" s="69">
        <f t="shared" si="0"/>
        <v>2.107578664125807E-3</v>
      </c>
      <c r="N9" s="102">
        <f t="shared" si="1"/>
        <v>-2.107578664125807E-3</v>
      </c>
      <c r="O9" s="73">
        <f t="shared" si="2"/>
        <v>0.4515000000000029</v>
      </c>
      <c r="P9" s="103">
        <f t="shared" si="3"/>
        <v>-0.4515000000000029</v>
      </c>
      <c r="Q9" s="133">
        <v>15776.619199999999</v>
      </c>
      <c r="R9" s="133">
        <v>37.257399999999997</v>
      </c>
      <c r="S9" s="133">
        <v>43.306600000000003</v>
      </c>
      <c r="T9" s="134">
        <v>43.465299999999999</v>
      </c>
      <c r="U9" s="169">
        <f t="shared" si="4"/>
        <v>-1.5613913880658361E-3</v>
      </c>
      <c r="V9" s="169">
        <f t="shared" si="5"/>
        <v>1.5613913880658361E-3</v>
      </c>
      <c r="W9" s="103">
        <f t="shared" si="6"/>
        <v>0.25889999999999702</v>
      </c>
      <c r="X9" s="103"/>
      <c r="Y9" s="103"/>
      <c r="Z9" s="102">
        <f t="shared" si="7"/>
        <v>-3.6656792970158054E-3</v>
      </c>
      <c r="AA9" s="102">
        <f t="shared" si="8"/>
        <v>3.6656792970158054E-3</v>
      </c>
      <c r="AB9" s="103">
        <f t="shared" si="9"/>
        <v>-0.19260000000000588</v>
      </c>
      <c r="AC9" s="103"/>
      <c r="AD9" s="103"/>
    </row>
    <row r="10" spans="2:30" ht="15" thickBot="1">
      <c r="B10" s="178"/>
      <c r="C10" s="175"/>
      <c r="D10" s="175">
        <v>32</v>
      </c>
      <c r="E10" s="127">
        <v>8314.2720000000008</v>
      </c>
      <c r="F10" s="128">
        <v>34.518900000000002</v>
      </c>
      <c r="G10" s="128">
        <v>41.5974</v>
      </c>
      <c r="H10" s="31">
        <v>42.113500000000002</v>
      </c>
      <c r="I10" s="133">
        <v>8353.3119999999999</v>
      </c>
      <c r="J10" s="133">
        <v>34.331099999999999</v>
      </c>
      <c r="K10" s="133">
        <v>41.244599999999998</v>
      </c>
      <c r="L10" s="134">
        <v>41.7943</v>
      </c>
      <c r="M10" s="69">
        <f t="shared" si="0"/>
        <v>4.6955403912692598E-3</v>
      </c>
      <c r="N10" s="102">
        <f t="shared" si="1"/>
        <v>4.6955403912692598E-3</v>
      </c>
      <c r="O10" s="73">
        <f t="shared" si="2"/>
        <v>0.18780000000000285</v>
      </c>
      <c r="P10" s="103">
        <f t="shared" si="3"/>
        <v>-0.18780000000000285</v>
      </c>
      <c r="Q10" s="133">
        <v>8278.5776000000005</v>
      </c>
      <c r="R10" s="133">
        <v>34.192799999999998</v>
      </c>
      <c r="S10" s="133">
        <v>41.837899999999998</v>
      </c>
      <c r="T10" s="134">
        <v>42.309199999999997</v>
      </c>
      <c r="U10" s="169">
        <f t="shared" si="4"/>
        <v>-8.9466788741997625E-3</v>
      </c>
      <c r="V10" s="169">
        <f t="shared" si="5"/>
        <v>8.9466788741997625E-3</v>
      </c>
      <c r="W10" s="103">
        <f t="shared" si="6"/>
        <v>-0.13830000000000098</v>
      </c>
      <c r="X10" s="103"/>
      <c r="Y10" s="103"/>
      <c r="Z10" s="102">
        <f t="shared" si="7"/>
        <v>-4.2931479749520234E-3</v>
      </c>
      <c r="AA10" s="102">
        <f t="shared" si="8"/>
        <v>4.2931479749520234E-3</v>
      </c>
      <c r="AB10" s="103">
        <f t="shared" si="9"/>
        <v>-0.32610000000000383</v>
      </c>
      <c r="AC10" s="103"/>
      <c r="AD10" s="103"/>
    </row>
    <row r="11" spans="2:30" ht="15" thickBot="1">
      <c r="B11" s="178"/>
      <c r="C11" s="173"/>
      <c r="D11" s="173">
        <v>37</v>
      </c>
      <c r="E11" s="24">
        <v>4648.5727999999999</v>
      </c>
      <c r="F11" s="25">
        <v>31.747</v>
      </c>
      <c r="G11" s="25">
        <v>40.359499999999997</v>
      </c>
      <c r="H11" s="32">
        <v>41.083399999999997</v>
      </c>
      <c r="I11" s="130">
        <v>4668.5536000000002</v>
      </c>
      <c r="J11" s="130">
        <v>31.537500000000001</v>
      </c>
      <c r="K11" s="130">
        <v>39.939599999999999</v>
      </c>
      <c r="L11" s="131">
        <v>40.710099999999997</v>
      </c>
      <c r="M11" s="69">
        <f t="shared" si="0"/>
        <v>4.2982654805363641E-3</v>
      </c>
      <c r="N11" s="102">
        <f t="shared" si="1"/>
        <v>4.2982654805363641E-3</v>
      </c>
      <c r="O11" s="73">
        <f t="shared" si="2"/>
        <v>0.20949999999999847</v>
      </c>
      <c r="P11" s="103">
        <f t="shared" si="3"/>
        <v>-0.20949999999999847</v>
      </c>
      <c r="Q11" s="130">
        <v>4621.68</v>
      </c>
      <c r="R11" s="130">
        <v>31.401900000000001</v>
      </c>
      <c r="S11" s="130">
        <v>40.466900000000003</v>
      </c>
      <c r="T11" s="131">
        <v>41.176400000000001</v>
      </c>
      <c r="U11" s="169">
        <f t="shared" si="4"/>
        <v>-1.0040283140371333E-2</v>
      </c>
      <c r="V11" s="169">
        <f t="shared" si="5"/>
        <v>1.0040283140371333E-2</v>
      </c>
      <c r="W11" s="103">
        <f t="shared" si="6"/>
        <v>-0.13560000000000016</v>
      </c>
      <c r="X11" s="103"/>
      <c r="Y11" s="103"/>
      <c r="Z11" s="102">
        <f t="shared" si="7"/>
        <v>-5.7851734622720386E-3</v>
      </c>
      <c r="AA11" s="102">
        <f t="shared" si="8"/>
        <v>5.7851734622720386E-3</v>
      </c>
      <c r="AB11" s="103">
        <f t="shared" si="9"/>
        <v>-0.34509999999999863</v>
      </c>
      <c r="AC11" s="103"/>
      <c r="AD11" s="103"/>
    </row>
    <row r="12" spans="2:30" ht="15" thickBot="1">
      <c r="B12" s="178"/>
      <c r="C12" s="177" t="s">
        <v>5</v>
      </c>
      <c r="D12" s="177">
        <v>22</v>
      </c>
      <c r="E12" s="216"/>
      <c r="F12" s="216"/>
      <c r="G12" s="216"/>
      <c r="H12" s="217"/>
      <c r="I12" s="214"/>
      <c r="J12" s="214"/>
      <c r="K12" s="214"/>
      <c r="L12" s="215"/>
      <c r="M12" s="69" t="e">
        <f t="shared" si="0"/>
        <v>#DIV/0!</v>
      </c>
      <c r="N12" s="102" t="e">
        <f t="shared" si="1"/>
        <v>#DIV/0!</v>
      </c>
      <c r="O12" s="73">
        <f t="shared" si="2"/>
        <v>0</v>
      </c>
      <c r="P12" s="103">
        <f t="shared" si="3"/>
        <v>0</v>
      </c>
      <c r="Q12" s="214"/>
      <c r="R12" s="214"/>
      <c r="S12" s="214"/>
      <c r="T12" s="215"/>
      <c r="U12" s="169">
        <v>0</v>
      </c>
      <c r="V12" s="169">
        <v>0</v>
      </c>
      <c r="W12" s="103">
        <f t="shared" si="6"/>
        <v>0</v>
      </c>
      <c r="X12" s="103"/>
      <c r="Y12" s="103"/>
      <c r="Z12" s="102" t="e">
        <f t="shared" si="7"/>
        <v>#DIV/0!</v>
      </c>
      <c r="AA12" s="103">
        <f t="shared" si="9"/>
        <v>0</v>
      </c>
      <c r="AB12" s="103">
        <f t="shared" si="9"/>
        <v>0</v>
      </c>
      <c r="AC12" s="103"/>
      <c r="AD12" s="103"/>
    </row>
    <row r="13" spans="2:30" ht="15" thickBot="1">
      <c r="B13" s="178"/>
      <c r="C13" s="175"/>
      <c r="D13" s="175">
        <v>27</v>
      </c>
      <c r="E13" s="216"/>
      <c r="F13" s="216"/>
      <c r="G13" s="216"/>
      <c r="H13" s="217"/>
      <c r="I13" s="216"/>
      <c r="J13" s="216"/>
      <c r="K13" s="216"/>
      <c r="L13" s="217"/>
      <c r="M13" s="69" t="e">
        <f t="shared" si="0"/>
        <v>#DIV/0!</v>
      </c>
      <c r="N13" s="102" t="e">
        <f t="shared" si="1"/>
        <v>#DIV/0!</v>
      </c>
      <c r="O13" s="73">
        <f t="shared" si="2"/>
        <v>0</v>
      </c>
      <c r="P13" s="103">
        <f t="shared" si="3"/>
        <v>0</v>
      </c>
      <c r="Q13" s="216"/>
      <c r="R13" s="216"/>
      <c r="S13" s="216"/>
      <c r="T13" s="217"/>
      <c r="U13" s="169">
        <v>0</v>
      </c>
      <c r="V13" s="169">
        <v>0</v>
      </c>
      <c r="W13" s="103">
        <f t="shared" si="6"/>
        <v>0</v>
      </c>
      <c r="X13" s="103"/>
      <c r="Y13" s="103"/>
      <c r="Z13" s="102" t="e">
        <f t="shared" si="7"/>
        <v>#DIV/0!</v>
      </c>
      <c r="AA13" s="103">
        <f t="shared" si="9"/>
        <v>0</v>
      </c>
      <c r="AB13" s="103">
        <f t="shared" si="9"/>
        <v>0</v>
      </c>
      <c r="AC13" s="103"/>
      <c r="AD13" s="103"/>
    </row>
    <row r="14" spans="2:30" ht="15" thickBot="1">
      <c r="B14" s="178"/>
      <c r="C14" s="175"/>
      <c r="D14" s="175">
        <v>32</v>
      </c>
      <c r="E14" s="216"/>
      <c r="F14" s="216"/>
      <c r="G14" s="216"/>
      <c r="H14" s="217"/>
      <c r="I14" s="216"/>
      <c r="J14" s="216"/>
      <c r="K14" s="216"/>
      <c r="L14" s="217"/>
      <c r="M14" s="69" t="e">
        <f t="shared" si="0"/>
        <v>#DIV/0!</v>
      </c>
      <c r="N14" s="102" t="e">
        <f t="shared" si="1"/>
        <v>#DIV/0!</v>
      </c>
      <c r="O14" s="73">
        <f t="shared" si="2"/>
        <v>0</v>
      </c>
      <c r="P14" s="103">
        <f t="shared" si="3"/>
        <v>0</v>
      </c>
      <c r="Q14" s="216"/>
      <c r="R14" s="216"/>
      <c r="S14" s="216"/>
      <c r="T14" s="217"/>
      <c r="U14" s="169">
        <v>0</v>
      </c>
      <c r="V14" s="169">
        <v>0</v>
      </c>
      <c r="W14" s="103">
        <f t="shared" si="6"/>
        <v>0</v>
      </c>
      <c r="X14" s="103"/>
      <c r="Y14" s="103"/>
      <c r="Z14" s="102" t="e">
        <f t="shared" si="7"/>
        <v>#DIV/0!</v>
      </c>
      <c r="AA14" s="103">
        <f t="shared" si="9"/>
        <v>0</v>
      </c>
      <c r="AB14" s="103">
        <f t="shared" si="9"/>
        <v>0</v>
      </c>
      <c r="AC14" s="103"/>
      <c r="AD14" s="103"/>
    </row>
    <row r="15" spans="2:30" ht="15" thickBot="1">
      <c r="B15" s="178"/>
      <c r="C15" s="173"/>
      <c r="D15" s="173">
        <v>37</v>
      </c>
      <c r="E15" s="216"/>
      <c r="F15" s="216"/>
      <c r="G15" s="216"/>
      <c r="H15" s="217"/>
      <c r="I15" s="216"/>
      <c r="J15" s="216"/>
      <c r="K15" s="216"/>
      <c r="L15" s="217"/>
      <c r="M15" s="69" t="e">
        <f t="shared" si="0"/>
        <v>#DIV/0!</v>
      </c>
      <c r="N15" s="102" t="e">
        <f t="shared" si="1"/>
        <v>#DIV/0!</v>
      </c>
      <c r="O15" s="73">
        <f t="shared" si="2"/>
        <v>0</v>
      </c>
      <c r="P15" s="103">
        <f t="shared" si="3"/>
        <v>0</v>
      </c>
      <c r="Q15" s="216"/>
      <c r="R15" s="216"/>
      <c r="S15" s="216"/>
      <c r="T15" s="217"/>
      <c r="U15" s="169">
        <v>0</v>
      </c>
      <c r="V15" s="169">
        <v>0</v>
      </c>
      <c r="W15" s="103">
        <f t="shared" si="6"/>
        <v>0</v>
      </c>
      <c r="X15" s="103"/>
      <c r="Y15" s="103"/>
      <c r="Z15" s="102" t="e">
        <f t="shared" si="7"/>
        <v>#DIV/0!</v>
      </c>
      <c r="AA15" s="103">
        <f t="shared" si="9"/>
        <v>0</v>
      </c>
      <c r="AB15" s="103">
        <f t="shared" si="9"/>
        <v>0</v>
      </c>
      <c r="AC15" s="103"/>
      <c r="AD15" s="103"/>
    </row>
    <row r="16" spans="2:30" ht="15" thickBot="1">
      <c r="B16" s="178"/>
      <c r="C16" s="177" t="s">
        <v>6</v>
      </c>
      <c r="D16" s="177">
        <v>22</v>
      </c>
      <c r="E16" s="216"/>
      <c r="F16" s="216"/>
      <c r="G16" s="216"/>
      <c r="H16" s="217"/>
      <c r="I16" s="216"/>
      <c r="J16" s="216"/>
      <c r="K16" s="216"/>
      <c r="L16" s="217"/>
      <c r="M16" s="69" t="e">
        <f t="shared" si="0"/>
        <v>#DIV/0!</v>
      </c>
      <c r="N16" s="102" t="e">
        <f t="shared" si="1"/>
        <v>#DIV/0!</v>
      </c>
      <c r="O16" s="73">
        <f t="shared" si="2"/>
        <v>0</v>
      </c>
      <c r="P16" s="103">
        <f t="shared" si="3"/>
        <v>0</v>
      </c>
      <c r="Q16" s="216"/>
      <c r="R16" s="216"/>
      <c r="S16" s="216"/>
      <c r="T16" s="217"/>
      <c r="U16" s="169">
        <v>0</v>
      </c>
      <c r="V16" s="169">
        <v>0</v>
      </c>
      <c r="W16" s="103">
        <f t="shared" si="6"/>
        <v>0</v>
      </c>
      <c r="X16" s="103"/>
      <c r="Y16" s="103"/>
      <c r="Z16" s="102" t="e">
        <f t="shared" si="7"/>
        <v>#DIV/0!</v>
      </c>
      <c r="AA16" s="103">
        <f t="shared" si="9"/>
        <v>0</v>
      </c>
      <c r="AB16" s="103">
        <f t="shared" si="9"/>
        <v>0</v>
      </c>
      <c r="AC16" s="103"/>
      <c r="AD16" s="103"/>
    </row>
    <row r="17" spans="2:30" ht="15" thickBot="1">
      <c r="B17" s="178"/>
      <c r="C17" s="175"/>
      <c r="D17" s="175">
        <v>27</v>
      </c>
      <c r="E17" s="216"/>
      <c r="F17" s="216"/>
      <c r="G17" s="216"/>
      <c r="H17" s="217"/>
      <c r="I17" s="216"/>
      <c r="J17" s="216"/>
      <c r="K17" s="216"/>
      <c r="L17" s="217"/>
      <c r="M17" s="69" t="e">
        <f t="shared" si="0"/>
        <v>#DIV/0!</v>
      </c>
      <c r="N17" s="102" t="e">
        <f t="shared" si="1"/>
        <v>#DIV/0!</v>
      </c>
      <c r="O17" s="73">
        <f t="shared" si="2"/>
        <v>0</v>
      </c>
      <c r="P17" s="103">
        <f t="shared" si="3"/>
        <v>0</v>
      </c>
      <c r="Q17" s="216"/>
      <c r="R17" s="216"/>
      <c r="S17" s="216"/>
      <c r="T17" s="217"/>
      <c r="U17" s="169">
        <v>0</v>
      </c>
      <c r="V17" s="169">
        <v>0</v>
      </c>
      <c r="W17" s="103">
        <f t="shared" si="6"/>
        <v>0</v>
      </c>
      <c r="X17" s="103"/>
      <c r="Y17" s="103"/>
      <c r="Z17" s="102" t="e">
        <f t="shared" si="7"/>
        <v>#DIV/0!</v>
      </c>
      <c r="AA17" s="103">
        <f t="shared" si="9"/>
        <v>0</v>
      </c>
      <c r="AB17" s="103">
        <f t="shared" si="9"/>
        <v>0</v>
      </c>
      <c r="AC17" s="103"/>
      <c r="AD17" s="103"/>
    </row>
    <row r="18" spans="2:30" ht="15" thickBot="1">
      <c r="B18" s="178"/>
      <c r="C18" s="175"/>
      <c r="D18" s="175">
        <v>32</v>
      </c>
      <c r="E18" s="216"/>
      <c r="F18" s="216"/>
      <c r="G18" s="216"/>
      <c r="H18" s="217"/>
      <c r="I18" s="216"/>
      <c r="J18" s="216"/>
      <c r="K18" s="216"/>
      <c r="L18" s="217"/>
      <c r="M18" s="69" t="e">
        <f t="shared" si="0"/>
        <v>#DIV/0!</v>
      </c>
      <c r="N18" s="102" t="e">
        <f t="shared" si="1"/>
        <v>#DIV/0!</v>
      </c>
      <c r="O18" s="73">
        <f t="shared" si="2"/>
        <v>0</v>
      </c>
      <c r="P18" s="103">
        <f t="shared" si="3"/>
        <v>0</v>
      </c>
      <c r="Q18" s="216"/>
      <c r="R18" s="216"/>
      <c r="S18" s="216"/>
      <c r="T18" s="217"/>
      <c r="U18" s="169">
        <v>0</v>
      </c>
      <c r="V18" s="169">
        <v>0</v>
      </c>
      <c r="W18" s="103">
        <f t="shared" si="6"/>
        <v>0</v>
      </c>
      <c r="X18" s="103"/>
      <c r="Y18" s="103"/>
      <c r="Z18" s="102" t="e">
        <f t="shared" si="7"/>
        <v>#DIV/0!</v>
      </c>
      <c r="AA18" s="103">
        <f t="shared" si="9"/>
        <v>0</v>
      </c>
      <c r="AB18" s="103">
        <f t="shared" si="9"/>
        <v>0</v>
      </c>
      <c r="AC18" s="103"/>
      <c r="AD18" s="103"/>
    </row>
    <row r="19" spans="2:30" ht="15" thickBot="1">
      <c r="B19" s="180"/>
      <c r="C19" s="173"/>
      <c r="D19" s="173">
        <v>37</v>
      </c>
      <c r="E19" s="216"/>
      <c r="F19" s="216"/>
      <c r="G19" s="216"/>
      <c r="H19" s="217"/>
      <c r="I19" s="216"/>
      <c r="J19" s="216"/>
      <c r="K19" s="216"/>
      <c r="L19" s="217"/>
      <c r="M19" s="69" t="e">
        <f t="shared" si="0"/>
        <v>#DIV/0!</v>
      </c>
      <c r="N19" s="102" t="e">
        <f t="shared" si="1"/>
        <v>#DIV/0!</v>
      </c>
      <c r="O19" s="73">
        <f t="shared" si="2"/>
        <v>0</v>
      </c>
      <c r="P19" s="103">
        <f t="shared" si="3"/>
        <v>0</v>
      </c>
      <c r="Q19" s="216"/>
      <c r="R19" s="216"/>
      <c r="S19" s="216"/>
      <c r="T19" s="217"/>
      <c r="U19" s="169">
        <v>0</v>
      </c>
      <c r="V19" s="169">
        <v>0</v>
      </c>
      <c r="W19" s="103">
        <f t="shared" si="6"/>
        <v>0</v>
      </c>
      <c r="X19" s="103"/>
      <c r="Y19" s="103"/>
      <c r="Z19" s="102" t="e">
        <f t="shared" si="7"/>
        <v>#DIV/0!</v>
      </c>
      <c r="AA19" s="103">
        <f t="shared" si="9"/>
        <v>0</v>
      </c>
      <c r="AB19" s="103">
        <f t="shared" si="9"/>
        <v>0</v>
      </c>
      <c r="AC19" s="103"/>
      <c r="AD19" s="103"/>
    </row>
    <row r="20" spans="2:30" ht="15" thickBot="1">
      <c r="B20" s="179" t="s">
        <v>7</v>
      </c>
      <c r="C20" s="177" t="s">
        <v>8</v>
      </c>
      <c r="D20" s="177">
        <v>22</v>
      </c>
      <c r="E20" s="20">
        <v>4802.3735999999999</v>
      </c>
      <c r="F20" s="21">
        <v>41.726599999999998</v>
      </c>
      <c r="G20" s="21">
        <v>43.570900000000002</v>
      </c>
      <c r="H20" s="30">
        <v>45.269399999999997</v>
      </c>
      <c r="I20" s="136">
        <v>4746.3976000000002</v>
      </c>
      <c r="J20" s="136">
        <v>41.229500000000002</v>
      </c>
      <c r="K20" s="136">
        <v>43.125500000000002</v>
      </c>
      <c r="L20" s="137">
        <v>44.602400000000003</v>
      </c>
      <c r="M20" s="69">
        <f t="shared" si="0"/>
        <v>1.1655902822720761E-2</v>
      </c>
      <c r="N20" s="102">
        <f t="shared" si="1"/>
        <v>-1.1655902822720761E-2</v>
      </c>
      <c r="O20" s="73">
        <f t="shared" si="2"/>
        <v>0.4970999999999961</v>
      </c>
      <c r="P20" s="103">
        <f t="shared" si="3"/>
        <v>-0.4970999999999961</v>
      </c>
      <c r="Q20" s="136">
        <v>4760.6167999999998</v>
      </c>
      <c r="R20" s="136">
        <v>41.503900000000002</v>
      </c>
      <c r="S20" s="136">
        <v>43.494100000000003</v>
      </c>
      <c r="T20" s="137">
        <v>45.244700000000002</v>
      </c>
      <c r="U20" s="169">
        <f t="shared" ref="U20:U51" si="10">(Q20-I20)/I20</f>
        <v>2.995787794937269E-3</v>
      </c>
      <c r="V20" s="169">
        <f t="shared" ref="V20:V51" si="11">ABS(U20)</f>
        <v>2.995787794937269E-3</v>
      </c>
      <c r="W20" s="103">
        <f t="shared" si="6"/>
        <v>0.27439999999999998</v>
      </c>
      <c r="X20" s="103">
        <f>[1]!BJM(I20:J23,Q20:R23,0)</f>
        <v>0.11395996949425372</v>
      </c>
      <c r="Y20" s="103">
        <f>[1]!BJM(I20:J23,Q20:R23)</f>
        <v>-3.5261119137961705</v>
      </c>
      <c r="Z20" s="102">
        <f t="shared" ref="Z20:Z51" si="12">(Q20-E20)/E20</f>
        <v>-8.6950336391987734E-3</v>
      </c>
      <c r="AA20" s="102">
        <f t="shared" ref="AA20:AA51" si="13">ABS(Z20)</f>
        <v>8.6950336391987734E-3</v>
      </c>
      <c r="AB20" s="103">
        <f t="shared" si="9"/>
        <v>-0.22269999999999612</v>
      </c>
      <c r="AC20" s="103">
        <f>[1]!BJM(E20:F23,Q20:R23,0)</f>
        <v>-0.20122859614301461</v>
      </c>
      <c r="AD20" s="103">
        <f>[1]!BJM(E20:F23,Q20:R23)</f>
        <v>6.8379699463395394</v>
      </c>
    </row>
    <row r="21" spans="2:30" ht="15" thickBot="1">
      <c r="B21" s="178" t="s">
        <v>9</v>
      </c>
      <c r="C21" s="175"/>
      <c r="D21" s="175">
        <v>27</v>
      </c>
      <c r="E21" s="127">
        <v>2187.7671999999998</v>
      </c>
      <c r="F21" s="128">
        <v>39.869599999999998</v>
      </c>
      <c r="G21" s="128">
        <v>42.258099999999999</v>
      </c>
      <c r="H21" s="31">
        <v>43.432400000000001</v>
      </c>
      <c r="I21" s="133">
        <v>2128.4616000000001</v>
      </c>
      <c r="J21" s="133">
        <v>39.383600000000001</v>
      </c>
      <c r="K21" s="133">
        <v>42.082799999999999</v>
      </c>
      <c r="L21" s="134">
        <v>43.259599999999999</v>
      </c>
      <c r="M21" s="69">
        <f t="shared" si="0"/>
        <v>2.7107820247053566E-2</v>
      </c>
      <c r="N21" s="169">
        <f t="shared" si="1"/>
        <v>-2.7107820247053566E-2</v>
      </c>
      <c r="O21" s="73">
        <f t="shared" si="2"/>
        <v>0.4859999999999971</v>
      </c>
      <c r="P21" s="103">
        <f t="shared" si="3"/>
        <v>-0.4859999999999971</v>
      </c>
      <c r="Q21" s="133">
        <v>2123.0072</v>
      </c>
      <c r="R21" s="133">
        <v>39.557499999999997</v>
      </c>
      <c r="S21" s="133">
        <v>42.268700000000003</v>
      </c>
      <c r="T21" s="134">
        <v>43.513399999999997</v>
      </c>
      <c r="U21" s="169">
        <f t="shared" si="10"/>
        <v>-2.5626020220426236E-3</v>
      </c>
      <c r="V21" s="169">
        <f t="shared" si="11"/>
        <v>2.5626020220426236E-3</v>
      </c>
      <c r="W21" s="103">
        <f t="shared" si="6"/>
        <v>0.17389999999999617</v>
      </c>
      <c r="X21" s="103"/>
      <c r="Y21" s="103"/>
      <c r="Z21" s="102">
        <f t="shared" si="12"/>
        <v>-2.9600955714117923E-2</v>
      </c>
      <c r="AA21" s="102">
        <f t="shared" si="13"/>
        <v>2.9600955714117923E-2</v>
      </c>
      <c r="AB21" s="103">
        <f t="shared" si="9"/>
        <v>-0.31210000000000093</v>
      </c>
      <c r="AC21" s="103"/>
      <c r="AD21" s="103"/>
    </row>
    <row r="22" spans="2:30" ht="15" thickBot="1">
      <c r="B22" s="178"/>
      <c r="C22" s="175"/>
      <c r="D22" s="175">
        <v>32</v>
      </c>
      <c r="E22" s="127">
        <v>1068.8208</v>
      </c>
      <c r="F22" s="128">
        <v>37.544899999999998</v>
      </c>
      <c r="G22" s="128">
        <v>41.139699999999998</v>
      </c>
      <c r="H22" s="31">
        <v>42.116399999999999</v>
      </c>
      <c r="I22" s="133">
        <v>1031.2088000000001</v>
      </c>
      <c r="J22" s="133">
        <v>37.215499999999999</v>
      </c>
      <c r="K22" s="133">
        <v>41.104900000000001</v>
      </c>
      <c r="L22" s="134">
        <v>42.091500000000003</v>
      </c>
      <c r="M22" s="69">
        <f t="shared" si="0"/>
        <v>3.5190183424573938E-2</v>
      </c>
      <c r="N22" s="169">
        <f t="shared" si="1"/>
        <v>-3.5190183424573938E-2</v>
      </c>
      <c r="O22" s="73">
        <f t="shared" si="2"/>
        <v>0.32939999999999969</v>
      </c>
      <c r="P22" s="103">
        <f t="shared" si="3"/>
        <v>-0.32939999999999969</v>
      </c>
      <c r="Q22" s="133">
        <v>1034.4159999999999</v>
      </c>
      <c r="R22" s="133">
        <v>37.244900000000001</v>
      </c>
      <c r="S22" s="133">
        <v>41.180999999999997</v>
      </c>
      <c r="T22" s="134">
        <v>42.1937</v>
      </c>
      <c r="U22" s="169">
        <f t="shared" si="10"/>
        <v>3.1101363758724997E-3</v>
      </c>
      <c r="V22" s="169">
        <f t="shared" si="11"/>
        <v>3.1101363758724997E-3</v>
      </c>
      <c r="W22" s="103">
        <f t="shared" si="6"/>
        <v>2.9400000000002535E-2</v>
      </c>
      <c r="X22" s="103"/>
      <c r="Y22" s="103"/>
      <c r="Z22" s="102">
        <f t="shared" si="12"/>
        <v>-3.2189493318243827E-2</v>
      </c>
      <c r="AA22" s="102">
        <f t="shared" si="13"/>
        <v>3.2189493318243827E-2</v>
      </c>
      <c r="AB22" s="103">
        <f t="shared" si="9"/>
        <v>-0.29999999999999716</v>
      </c>
      <c r="AC22" s="103"/>
      <c r="AD22" s="103"/>
    </row>
    <row r="23" spans="2:30" ht="15" thickBot="1">
      <c r="B23" s="178"/>
      <c r="C23" s="173"/>
      <c r="D23" s="173">
        <v>37</v>
      </c>
      <c r="E23" s="24">
        <v>538.21519999999998</v>
      </c>
      <c r="F23" s="25">
        <v>35.139200000000002</v>
      </c>
      <c r="G23" s="25">
        <v>40.293399999999998</v>
      </c>
      <c r="H23" s="32">
        <v>41.306699999999999</v>
      </c>
      <c r="I23" s="130">
        <v>520.81439999999998</v>
      </c>
      <c r="J23" s="130">
        <v>34.905700000000003</v>
      </c>
      <c r="K23" s="130">
        <v>40.213700000000003</v>
      </c>
      <c r="L23" s="131">
        <v>41.221299999999999</v>
      </c>
      <c r="M23" s="69">
        <f t="shared" si="0"/>
        <v>3.2330562198912262E-2</v>
      </c>
      <c r="N23" s="169">
        <f t="shared" si="1"/>
        <v>-3.2330562198912262E-2</v>
      </c>
      <c r="O23" s="73">
        <f t="shared" si="2"/>
        <v>0.23349999999999937</v>
      </c>
      <c r="P23" s="103">
        <f t="shared" si="3"/>
        <v>-0.23349999999999937</v>
      </c>
      <c r="Q23" s="130">
        <v>518.61680000000001</v>
      </c>
      <c r="R23" s="130">
        <v>34.860500000000002</v>
      </c>
      <c r="S23" s="130">
        <v>40.295299999999997</v>
      </c>
      <c r="T23" s="131">
        <v>41.292299999999997</v>
      </c>
      <c r="U23" s="169">
        <f t="shared" si="10"/>
        <v>-4.2195453889139123E-3</v>
      </c>
      <c r="V23" s="169">
        <f t="shared" si="11"/>
        <v>4.2195453889139123E-3</v>
      </c>
      <c r="W23" s="103">
        <f t="shared" si="6"/>
        <v>-4.5200000000001239E-2</v>
      </c>
      <c r="X23" s="103"/>
      <c r="Y23" s="103"/>
      <c r="Z23" s="102">
        <f t="shared" si="12"/>
        <v>-3.6413687313178761E-2</v>
      </c>
      <c r="AA23" s="102">
        <f t="shared" si="13"/>
        <v>3.6413687313178761E-2</v>
      </c>
      <c r="AB23" s="103">
        <f t="shared" si="9"/>
        <v>-0.27870000000000061</v>
      </c>
      <c r="AC23" s="103"/>
      <c r="AD23" s="103"/>
    </row>
    <row r="24" spans="2:30" ht="15" thickBot="1">
      <c r="B24" s="178"/>
      <c r="C24" s="177" t="s">
        <v>10</v>
      </c>
      <c r="D24" s="177">
        <v>22</v>
      </c>
      <c r="E24" s="20">
        <v>7496.5712000000003</v>
      </c>
      <c r="F24" s="21">
        <v>40.133000000000003</v>
      </c>
      <c r="G24" s="21">
        <v>42.4863</v>
      </c>
      <c r="H24" s="30">
        <v>43.79</v>
      </c>
      <c r="I24" s="136">
        <v>7425.1504000000004</v>
      </c>
      <c r="J24" s="136">
        <v>39.372199999999999</v>
      </c>
      <c r="K24" s="136">
        <v>41.879300000000001</v>
      </c>
      <c r="L24" s="137">
        <v>42.842599999999997</v>
      </c>
      <c r="M24" s="69">
        <f t="shared" si="0"/>
        <v>9.5271288826016716E-3</v>
      </c>
      <c r="N24" s="169">
        <f t="shared" si="1"/>
        <v>-9.5271288826016716E-3</v>
      </c>
      <c r="O24" s="73">
        <f t="shared" si="2"/>
        <v>0.76080000000000325</v>
      </c>
      <c r="P24" s="103">
        <f t="shared" si="3"/>
        <v>-0.76080000000000325</v>
      </c>
      <c r="Q24" s="136">
        <v>7399.9207999999999</v>
      </c>
      <c r="R24" s="136">
        <v>39.883800000000001</v>
      </c>
      <c r="S24" s="136">
        <v>42.458399999999997</v>
      </c>
      <c r="T24" s="137">
        <v>43.767899999999997</v>
      </c>
      <c r="U24" s="169">
        <f t="shared" si="10"/>
        <v>-3.3978570992986988E-3</v>
      </c>
      <c r="V24" s="169">
        <f t="shared" si="11"/>
        <v>3.3978570992986988E-3</v>
      </c>
      <c r="W24" s="103">
        <f t="shared" si="6"/>
        <v>0.51160000000000139</v>
      </c>
      <c r="X24" s="103">
        <f>[1]!BJM(I24:J27,Q24:R27,0)</f>
        <v>0.32972272072851583</v>
      </c>
      <c r="Y24" s="103">
        <f>[1]!BJM(I24:J27,Q24:R27)</f>
        <v>-9.523319384164008</v>
      </c>
      <c r="Z24" s="102">
        <f t="shared" si="12"/>
        <v>-1.2892614159390688E-2</v>
      </c>
      <c r="AA24" s="102">
        <f t="shared" si="13"/>
        <v>1.2892614159390688E-2</v>
      </c>
      <c r="AB24" s="103">
        <f t="shared" si="9"/>
        <v>-0.24920000000000186</v>
      </c>
      <c r="AC24" s="181">
        <f>[1]!BJM(E24:F27,Q24:R27,0)</f>
        <v>-0.33571612821827868</v>
      </c>
      <c r="AD24" s="103">
        <f>[1]!BJM(E24:F27,Q24:R27)</f>
        <v>10.94919310656357</v>
      </c>
    </row>
    <row r="25" spans="2:30" ht="15" thickBot="1">
      <c r="B25" s="178"/>
      <c r="C25" s="175"/>
      <c r="D25" s="175">
        <v>27</v>
      </c>
      <c r="E25" s="127">
        <v>3214.2328000000002</v>
      </c>
      <c r="F25" s="128">
        <v>37.620600000000003</v>
      </c>
      <c r="G25" s="128">
        <v>40.710900000000002</v>
      </c>
      <c r="H25" s="31">
        <v>41.521999999999998</v>
      </c>
      <c r="I25" s="133">
        <v>3163.4951999999998</v>
      </c>
      <c r="J25" s="133">
        <v>36.829799999999999</v>
      </c>
      <c r="K25" s="133">
        <v>40.311100000000003</v>
      </c>
      <c r="L25" s="134">
        <v>41.016100000000002</v>
      </c>
      <c r="M25" s="69">
        <f t="shared" si="0"/>
        <v>1.5785290972079053E-2</v>
      </c>
      <c r="N25" s="102">
        <f t="shared" si="1"/>
        <v>-1.5785290972079053E-2</v>
      </c>
      <c r="O25" s="73">
        <f t="shared" si="2"/>
        <v>0.79080000000000439</v>
      </c>
      <c r="P25" s="103">
        <f t="shared" si="3"/>
        <v>-0.79080000000000439</v>
      </c>
      <c r="Q25" s="133">
        <v>3128.1632</v>
      </c>
      <c r="R25" s="133">
        <v>37.231499999999997</v>
      </c>
      <c r="S25" s="133">
        <v>40.604199999999999</v>
      </c>
      <c r="T25" s="134">
        <v>41.375799999999998</v>
      </c>
      <c r="U25" s="169">
        <f t="shared" si="10"/>
        <v>-1.1168659272819469E-2</v>
      </c>
      <c r="V25" s="169">
        <f t="shared" si="11"/>
        <v>1.1168659272819469E-2</v>
      </c>
      <c r="W25" s="103">
        <f t="shared" si="6"/>
        <v>0.40169999999999817</v>
      </c>
      <c r="X25" s="103"/>
      <c r="Y25" s="103"/>
      <c r="Z25" s="102">
        <f t="shared" si="12"/>
        <v>-2.6777649708509061E-2</v>
      </c>
      <c r="AA25" s="102">
        <f t="shared" si="13"/>
        <v>2.6777649708509061E-2</v>
      </c>
      <c r="AB25" s="103">
        <f t="shared" si="9"/>
        <v>-0.38910000000000622</v>
      </c>
      <c r="AC25" s="103"/>
      <c r="AD25" s="103"/>
    </row>
    <row r="26" spans="2:30" ht="15" thickBot="1">
      <c r="B26" s="178"/>
      <c r="C26" s="175"/>
      <c r="D26" s="175">
        <v>32</v>
      </c>
      <c r="E26" s="127">
        <v>1467.3240000000001</v>
      </c>
      <c r="F26" s="128">
        <v>35.0214</v>
      </c>
      <c r="G26" s="128">
        <v>39.212400000000002</v>
      </c>
      <c r="H26" s="31">
        <v>39.984999999999999</v>
      </c>
      <c r="I26" s="133">
        <v>1447.2439999999999</v>
      </c>
      <c r="J26" s="133">
        <v>34.390999999999998</v>
      </c>
      <c r="K26" s="133">
        <v>38.8628</v>
      </c>
      <c r="L26" s="134">
        <v>39.677900000000001</v>
      </c>
      <c r="M26" s="69">
        <f t="shared" si="0"/>
        <v>1.3684775823199343E-2</v>
      </c>
      <c r="N26" s="102">
        <f t="shared" si="1"/>
        <v>-1.3684775823199343E-2</v>
      </c>
      <c r="O26" s="73">
        <f t="shared" si="2"/>
        <v>0.63040000000000163</v>
      </c>
      <c r="P26" s="103">
        <f t="shared" si="3"/>
        <v>-0.63040000000000163</v>
      </c>
      <c r="Q26" s="133">
        <v>1408.8968</v>
      </c>
      <c r="R26" s="133">
        <v>34.479599999999998</v>
      </c>
      <c r="S26" s="133">
        <v>39.096200000000003</v>
      </c>
      <c r="T26" s="134">
        <v>39.889400000000002</v>
      </c>
      <c r="U26" s="169">
        <f t="shared" si="10"/>
        <v>-2.6496706844181032E-2</v>
      </c>
      <c r="V26" s="169">
        <f t="shared" si="11"/>
        <v>2.6496706844181032E-2</v>
      </c>
      <c r="W26" s="103">
        <f t="shared" si="6"/>
        <v>8.8599999999999568E-2</v>
      </c>
      <c r="X26" s="103"/>
      <c r="Y26" s="103"/>
      <c r="Z26" s="102">
        <f t="shared" si="12"/>
        <v>-3.9818881174164725E-2</v>
      </c>
      <c r="AA26" s="102">
        <f t="shared" si="13"/>
        <v>3.9818881174164725E-2</v>
      </c>
      <c r="AB26" s="103">
        <f t="shared" si="9"/>
        <v>-0.54180000000000206</v>
      </c>
      <c r="AC26" s="103"/>
      <c r="AD26" s="103"/>
    </row>
    <row r="27" spans="2:30" ht="15" thickBot="1">
      <c r="B27" s="178"/>
      <c r="C27" s="173"/>
      <c r="D27" s="173">
        <v>37</v>
      </c>
      <c r="E27" s="24">
        <v>679.15599999999995</v>
      </c>
      <c r="F27" s="25">
        <v>32.495600000000003</v>
      </c>
      <c r="G27" s="25">
        <v>38.0916</v>
      </c>
      <c r="H27" s="32">
        <v>39.127299999999998</v>
      </c>
      <c r="I27" s="130">
        <v>668.82560000000001</v>
      </c>
      <c r="J27" s="130">
        <v>31.8673</v>
      </c>
      <c r="K27" s="130">
        <v>37.675800000000002</v>
      </c>
      <c r="L27" s="131">
        <v>38.832000000000001</v>
      </c>
      <c r="M27" s="69">
        <f t="shared" si="0"/>
        <v>1.5210643799068169E-2</v>
      </c>
      <c r="N27" s="102">
        <f t="shared" si="1"/>
        <v>-1.5210643799068169E-2</v>
      </c>
      <c r="O27" s="73">
        <f t="shared" si="2"/>
        <v>0.62830000000000297</v>
      </c>
      <c r="P27" s="103">
        <f t="shared" si="3"/>
        <v>-0.62830000000000297</v>
      </c>
      <c r="Q27" s="130">
        <v>647.29200000000003</v>
      </c>
      <c r="R27" s="130">
        <v>31.956499999999998</v>
      </c>
      <c r="S27" s="130">
        <v>37.887799999999999</v>
      </c>
      <c r="T27" s="131">
        <v>38.9771</v>
      </c>
      <c r="U27" s="169">
        <f t="shared" si="10"/>
        <v>-3.219613603307047E-2</v>
      </c>
      <c r="V27" s="169">
        <f t="shared" si="11"/>
        <v>3.219613603307047E-2</v>
      </c>
      <c r="W27" s="103">
        <f t="shared" si="6"/>
        <v>8.919999999999817E-2</v>
      </c>
      <c r="X27" s="103"/>
      <c r="Y27" s="103"/>
      <c r="Z27" s="102">
        <f t="shared" si="12"/>
        <v>-4.691705587523326E-2</v>
      </c>
      <c r="AA27" s="102">
        <f t="shared" si="13"/>
        <v>4.691705587523326E-2</v>
      </c>
      <c r="AB27" s="103">
        <f t="shared" si="9"/>
        <v>-0.5391000000000048</v>
      </c>
      <c r="AC27" s="103"/>
      <c r="AD27" s="103"/>
    </row>
    <row r="28" spans="2:30" ht="15" thickBot="1">
      <c r="B28" s="178"/>
      <c r="C28" s="177" t="s">
        <v>11</v>
      </c>
      <c r="D28" s="177">
        <v>22</v>
      </c>
      <c r="E28" s="20">
        <v>19391.286400000001</v>
      </c>
      <c r="F28" s="21">
        <v>38.568300000000001</v>
      </c>
      <c r="G28" s="21">
        <v>40.126600000000003</v>
      </c>
      <c r="H28" s="30">
        <v>43.660600000000002</v>
      </c>
      <c r="I28" s="136">
        <v>19292.301599999999</v>
      </c>
      <c r="J28" s="136">
        <v>38.204599999999999</v>
      </c>
      <c r="K28" s="136">
        <v>39.9238</v>
      </c>
      <c r="L28" s="137">
        <v>43.171799999999998</v>
      </c>
      <c r="M28" s="69">
        <f t="shared" si="0"/>
        <v>5.1046020340353489E-3</v>
      </c>
      <c r="N28" s="102">
        <f t="shared" si="1"/>
        <v>-5.1046020340353489E-3</v>
      </c>
      <c r="O28" s="73">
        <f t="shared" si="2"/>
        <v>0.36370000000000147</v>
      </c>
      <c r="P28" s="103">
        <f t="shared" si="3"/>
        <v>-0.36370000000000147</v>
      </c>
      <c r="Q28" s="136">
        <v>19440.918399999999</v>
      </c>
      <c r="R28" s="136">
        <v>38.586500000000001</v>
      </c>
      <c r="S28" s="136">
        <v>40.157699999999998</v>
      </c>
      <c r="T28" s="137">
        <v>43.619700000000002</v>
      </c>
      <c r="U28" s="102">
        <f t="shared" si="10"/>
        <v>7.7034250801884512E-3</v>
      </c>
      <c r="V28" s="169">
        <f t="shared" si="11"/>
        <v>7.7034250801884512E-3</v>
      </c>
      <c r="W28" s="103">
        <f t="shared" si="6"/>
        <v>0.38190000000000168</v>
      </c>
      <c r="X28" s="103">
        <f>[1]!BJM(I28:J31,Q28:R31,0)</f>
        <v>0.59721316210067077</v>
      </c>
      <c r="Y28" s="103">
        <f>[1]!BJM(I28:J31,Q28:R31)</f>
        <v>-22.433060113375625</v>
      </c>
      <c r="Z28" s="102">
        <f t="shared" si="12"/>
        <v>2.5595001268197341E-3</v>
      </c>
      <c r="AA28" s="102">
        <f t="shared" si="13"/>
        <v>2.5595001268197341E-3</v>
      </c>
      <c r="AB28" s="103">
        <f t="shared" si="9"/>
        <v>1.8200000000000216E-2</v>
      </c>
      <c r="AC28" s="103">
        <f>[1]!BJM(E28:F31,Q28:R31,0)</f>
        <v>5.5920460169771362E-2</v>
      </c>
      <c r="AD28" s="103">
        <f>[1]!BJM(E28:F31,Q28:R31)</f>
        <v>-2.6167855682706409</v>
      </c>
    </row>
    <row r="29" spans="2:30" ht="15" thickBot="1">
      <c r="B29" s="178"/>
      <c r="C29" s="175"/>
      <c r="D29" s="175">
        <v>27</v>
      </c>
      <c r="E29" s="127">
        <v>6211.8280000000004</v>
      </c>
      <c r="F29" s="128">
        <v>36.975000000000001</v>
      </c>
      <c r="G29" s="128">
        <v>39.182499999999997</v>
      </c>
      <c r="H29" s="31">
        <v>42.029699999999998</v>
      </c>
      <c r="I29" s="133">
        <v>6182.6480000000001</v>
      </c>
      <c r="J29" s="133">
        <v>36.299300000000002</v>
      </c>
      <c r="K29" s="133">
        <v>38.999699999999997</v>
      </c>
      <c r="L29" s="134">
        <v>41.562199999999997</v>
      </c>
      <c r="M29" s="69">
        <f t="shared" si="0"/>
        <v>4.6974900142116444E-3</v>
      </c>
      <c r="N29" s="102">
        <f t="shared" si="1"/>
        <v>-4.6974900142116444E-3</v>
      </c>
      <c r="O29" s="73">
        <f t="shared" si="2"/>
        <v>0.67569999999999908</v>
      </c>
      <c r="P29" s="103">
        <f t="shared" si="3"/>
        <v>-0.67569999999999908</v>
      </c>
      <c r="Q29" s="133">
        <v>6219.1207999999997</v>
      </c>
      <c r="R29" s="133">
        <v>37.019799999999996</v>
      </c>
      <c r="S29" s="133">
        <v>39.220700000000001</v>
      </c>
      <c r="T29" s="134">
        <v>42.060899999999997</v>
      </c>
      <c r="U29" s="102">
        <f t="shared" si="10"/>
        <v>5.8992198811899932E-3</v>
      </c>
      <c r="V29" s="169">
        <f t="shared" si="11"/>
        <v>5.8992198811899932E-3</v>
      </c>
      <c r="W29" s="103">
        <f t="shared" si="6"/>
        <v>0.72049999999999415</v>
      </c>
      <c r="X29" s="103"/>
      <c r="Y29" s="103"/>
      <c r="Z29" s="102">
        <f t="shared" si="12"/>
        <v>1.1740183404948205E-3</v>
      </c>
      <c r="AA29" s="102">
        <f t="shared" si="13"/>
        <v>1.1740183404948205E-3</v>
      </c>
      <c r="AB29" s="103">
        <f t="shared" si="9"/>
        <v>4.4799999999995066E-2</v>
      </c>
      <c r="AC29" s="103"/>
      <c r="AD29" s="103"/>
    </row>
    <row r="30" spans="2:30" ht="15" thickBot="1">
      <c r="B30" s="178"/>
      <c r="C30" s="175"/>
      <c r="D30" s="175">
        <v>32</v>
      </c>
      <c r="E30" s="127">
        <v>2927.6368000000002</v>
      </c>
      <c r="F30" s="128">
        <v>35.110100000000003</v>
      </c>
      <c r="G30" s="128">
        <v>38.4</v>
      </c>
      <c r="H30" s="31">
        <v>40.562800000000003</v>
      </c>
      <c r="I30" s="133">
        <v>2910.7736</v>
      </c>
      <c r="J30" s="133">
        <v>34.678699999999999</v>
      </c>
      <c r="K30" s="133">
        <v>38.289099999999998</v>
      </c>
      <c r="L30" s="134">
        <v>40.366300000000003</v>
      </c>
      <c r="M30" s="69">
        <f t="shared" si="0"/>
        <v>5.7600041097994915E-3</v>
      </c>
      <c r="N30" s="102">
        <f t="shared" si="1"/>
        <v>-5.7600041097994915E-3</v>
      </c>
      <c r="O30" s="73">
        <f t="shared" si="2"/>
        <v>0.43140000000000356</v>
      </c>
      <c r="P30" s="103">
        <f t="shared" si="3"/>
        <v>-0.43140000000000356</v>
      </c>
      <c r="Q30" s="133">
        <v>2927.1424000000002</v>
      </c>
      <c r="R30" s="133">
        <v>35.195700000000002</v>
      </c>
      <c r="S30" s="133">
        <v>38.459000000000003</v>
      </c>
      <c r="T30" s="134">
        <v>40.661000000000001</v>
      </c>
      <c r="U30" s="102">
        <f t="shared" si="10"/>
        <v>5.6235222141633387E-3</v>
      </c>
      <c r="V30" s="169">
        <f t="shared" si="11"/>
        <v>5.6235222141633387E-3</v>
      </c>
      <c r="W30" s="103">
        <f t="shared" si="6"/>
        <v>0.51700000000000301</v>
      </c>
      <c r="X30" s="103"/>
      <c r="Y30" s="103"/>
      <c r="Z30" s="102">
        <f t="shared" si="12"/>
        <v>-1.6887340670128256E-4</v>
      </c>
      <c r="AA30" s="102">
        <f t="shared" si="13"/>
        <v>1.6887340670128256E-4</v>
      </c>
      <c r="AB30" s="103">
        <f t="shared" si="9"/>
        <v>8.5599999999999454E-2</v>
      </c>
      <c r="AC30" s="103"/>
      <c r="AD30" s="103"/>
    </row>
    <row r="31" spans="2:30" ht="15" thickBot="1">
      <c r="B31" s="178"/>
      <c r="C31" s="173"/>
      <c r="D31" s="173">
        <v>37</v>
      </c>
      <c r="E31" s="24">
        <v>1507.6528000000001</v>
      </c>
      <c r="F31" s="25">
        <v>32.962600000000002</v>
      </c>
      <c r="G31" s="25">
        <v>37.722299999999997</v>
      </c>
      <c r="H31" s="32">
        <v>39.440100000000001</v>
      </c>
      <c r="I31" s="130">
        <v>1498.2511999999999</v>
      </c>
      <c r="J31" s="130">
        <v>32.551600000000001</v>
      </c>
      <c r="K31" s="130">
        <v>37.561599999999999</v>
      </c>
      <c r="L31" s="131">
        <v>39.181800000000003</v>
      </c>
      <c r="M31" s="69">
        <f t="shared" si="0"/>
        <v>6.2359185085585642E-3</v>
      </c>
      <c r="N31" s="102">
        <f t="shared" si="1"/>
        <v>-6.2359185085585642E-3</v>
      </c>
      <c r="O31" s="73">
        <f t="shared" si="2"/>
        <v>0.41100000000000136</v>
      </c>
      <c r="P31" s="103">
        <f t="shared" si="3"/>
        <v>-0.41100000000000136</v>
      </c>
      <c r="Q31" s="130">
        <v>1507.1551999999999</v>
      </c>
      <c r="R31" s="130">
        <v>33.0809</v>
      </c>
      <c r="S31" s="130">
        <v>37.721499999999999</v>
      </c>
      <c r="T31" s="131">
        <v>39.4373</v>
      </c>
      <c r="U31" s="102">
        <f t="shared" si="10"/>
        <v>5.9429286624299027E-3</v>
      </c>
      <c r="V31" s="169">
        <f t="shared" si="11"/>
        <v>5.9429286624299027E-3</v>
      </c>
      <c r="W31" s="103">
        <f t="shared" si="6"/>
        <v>0.52929999999999922</v>
      </c>
      <c r="X31" s="103"/>
      <c r="Y31" s="103"/>
      <c r="Z31" s="102">
        <f t="shared" si="12"/>
        <v>-3.3004946496975146E-4</v>
      </c>
      <c r="AA31" s="102">
        <f t="shared" si="13"/>
        <v>3.3004946496975146E-4</v>
      </c>
      <c r="AB31" s="103">
        <f t="shared" si="9"/>
        <v>0.11829999999999785</v>
      </c>
      <c r="AC31" s="103"/>
      <c r="AD31" s="103"/>
    </row>
    <row r="32" spans="2:30" ht="15" thickBot="1">
      <c r="B32" s="178"/>
      <c r="C32" s="177" t="s">
        <v>12</v>
      </c>
      <c r="D32" s="177">
        <v>22</v>
      </c>
      <c r="E32" s="20">
        <v>18076.788799999998</v>
      </c>
      <c r="F32" s="21">
        <v>39.263300000000001</v>
      </c>
      <c r="G32" s="21">
        <v>43.872300000000003</v>
      </c>
      <c r="H32" s="30">
        <v>45.163600000000002</v>
      </c>
      <c r="I32" s="136">
        <v>18010.366399999999</v>
      </c>
      <c r="J32" s="136">
        <v>38.940199999999997</v>
      </c>
      <c r="K32" s="136">
        <v>43.601599999999998</v>
      </c>
      <c r="L32" s="137">
        <v>44.727200000000003</v>
      </c>
      <c r="M32" s="69">
        <f t="shared" si="0"/>
        <v>3.6744579324840855E-3</v>
      </c>
      <c r="N32" s="102">
        <f t="shared" si="1"/>
        <v>-3.6744579324840855E-3</v>
      </c>
      <c r="O32" s="73">
        <f t="shared" si="2"/>
        <v>0.32310000000000372</v>
      </c>
      <c r="P32" s="103">
        <f t="shared" si="3"/>
        <v>-0.32310000000000372</v>
      </c>
      <c r="Q32" s="136">
        <v>18018.416799999999</v>
      </c>
      <c r="R32" s="136">
        <v>39.239400000000003</v>
      </c>
      <c r="S32" s="136">
        <v>43.8583</v>
      </c>
      <c r="T32" s="137">
        <v>45.136000000000003</v>
      </c>
      <c r="U32" s="102">
        <f t="shared" si="10"/>
        <v>4.469870196533082E-4</v>
      </c>
      <c r="V32" s="169">
        <f t="shared" si="11"/>
        <v>4.469870196533082E-4</v>
      </c>
      <c r="W32" s="103">
        <f t="shared" si="6"/>
        <v>0.29920000000000613</v>
      </c>
      <c r="X32" s="103">
        <f>[1]!BJM(I32:J35,Q32:R35,0)</f>
        <v>0.33050922262655746</v>
      </c>
      <c r="Y32" s="103">
        <f>[1]!BJM(I32:J35,Q32:R35)</f>
        <v>-12.636169904108495</v>
      </c>
      <c r="Z32" s="102">
        <f t="shared" si="12"/>
        <v>-3.2291133478308601E-3</v>
      </c>
      <c r="AA32" s="102">
        <f t="shared" si="13"/>
        <v>3.2291133478308601E-3</v>
      </c>
      <c r="AB32" s="103">
        <f t="shared" si="9"/>
        <v>-2.389999999999759E-2</v>
      </c>
      <c r="AC32" s="103">
        <f>[1]!BJM(E32:F35,Q32:R35,0)</f>
        <v>-2.5270611735517073E-2</v>
      </c>
      <c r="AD32" s="103">
        <f>[1]!BJM(E32:F35,Q32:R35)</f>
        <v>1.0103608610759984</v>
      </c>
    </row>
    <row r="33" spans="2:30" ht="15" thickBot="1">
      <c r="B33" s="178"/>
      <c r="C33" s="175"/>
      <c r="D33" s="175">
        <v>27</v>
      </c>
      <c r="E33" s="127">
        <v>6280.18</v>
      </c>
      <c r="F33" s="128">
        <v>37.6128</v>
      </c>
      <c r="G33" s="128">
        <v>42.680100000000003</v>
      </c>
      <c r="H33" s="31">
        <v>43.286999999999999</v>
      </c>
      <c r="I33" s="133">
        <v>6257.5384000000004</v>
      </c>
      <c r="J33" s="133">
        <v>37.135599999999997</v>
      </c>
      <c r="K33" s="133">
        <v>42.419499999999999</v>
      </c>
      <c r="L33" s="134">
        <v>42.842399999999998</v>
      </c>
      <c r="M33" s="69">
        <f t="shared" si="0"/>
        <v>3.605246983366707E-3</v>
      </c>
      <c r="N33" s="102">
        <f t="shared" si="1"/>
        <v>-3.605246983366707E-3</v>
      </c>
      <c r="O33" s="73">
        <f t="shared" si="2"/>
        <v>0.4772000000000034</v>
      </c>
      <c r="P33" s="103">
        <f t="shared" si="3"/>
        <v>-0.4772000000000034</v>
      </c>
      <c r="Q33" s="133">
        <v>6244.6472000000003</v>
      </c>
      <c r="R33" s="133">
        <v>37.566800000000001</v>
      </c>
      <c r="S33" s="133">
        <v>42.6982</v>
      </c>
      <c r="T33" s="134">
        <v>43.287599999999998</v>
      </c>
      <c r="U33" s="102">
        <f t="shared" si="10"/>
        <v>-2.0601072140444278E-3</v>
      </c>
      <c r="V33" s="169">
        <f t="shared" si="11"/>
        <v>2.0601072140444278E-3</v>
      </c>
      <c r="W33" s="103">
        <f t="shared" si="6"/>
        <v>0.43120000000000402</v>
      </c>
      <c r="X33" s="103"/>
      <c r="Y33" s="103"/>
      <c r="Z33" s="102">
        <f t="shared" si="12"/>
        <v>-5.6579270020922891E-3</v>
      </c>
      <c r="AA33" s="102">
        <f t="shared" si="13"/>
        <v>5.6579270020922891E-3</v>
      </c>
      <c r="AB33" s="103">
        <f t="shared" si="9"/>
        <v>-4.5999999999999375E-2</v>
      </c>
      <c r="AC33" s="103"/>
      <c r="AD33" s="103"/>
    </row>
    <row r="34" spans="2:30" ht="15" thickBot="1">
      <c r="B34" s="178"/>
      <c r="C34" s="175"/>
      <c r="D34" s="175">
        <v>32</v>
      </c>
      <c r="E34" s="127">
        <v>2942.8456000000001</v>
      </c>
      <c r="F34" s="128">
        <v>35.808</v>
      </c>
      <c r="G34" s="128">
        <v>41.510599999999997</v>
      </c>
      <c r="H34" s="31">
        <v>41.528500000000001</v>
      </c>
      <c r="I34" s="133">
        <v>2928.9904000000001</v>
      </c>
      <c r="J34" s="133">
        <v>35.612400000000001</v>
      </c>
      <c r="K34" s="133">
        <v>41.447200000000002</v>
      </c>
      <c r="L34" s="134">
        <v>41.432699999999997</v>
      </c>
      <c r="M34" s="69">
        <f t="shared" si="0"/>
        <v>4.7080961366100784E-3</v>
      </c>
      <c r="N34" s="102">
        <f t="shared" si="1"/>
        <v>-4.7080961366100784E-3</v>
      </c>
      <c r="O34" s="73">
        <f t="shared" si="2"/>
        <v>0.19559999999999889</v>
      </c>
      <c r="P34" s="103">
        <f t="shared" si="3"/>
        <v>-0.19559999999999889</v>
      </c>
      <c r="Q34" s="133">
        <v>2922.2392</v>
      </c>
      <c r="R34" s="133">
        <v>35.777799999999999</v>
      </c>
      <c r="S34" s="133">
        <v>41.612699999999997</v>
      </c>
      <c r="T34" s="134">
        <v>41.630200000000002</v>
      </c>
      <c r="U34" s="102">
        <f t="shared" si="10"/>
        <v>-2.3049580497089212E-3</v>
      </c>
      <c r="V34" s="169">
        <f t="shared" si="11"/>
        <v>2.3049580497089212E-3</v>
      </c>
      <c r="W34" s="103">
        <f t="shared" si="6"/>
        <v>0.16539999999999822</v>
      </c>
      <c r="X34" s="103"/>
      <c r="Y34" s="103"/>
      <c r="Z34" s="102">
        <f t="shared" si="12"/>
        <v>-7.0022022222301162E-3</v>
      </c>
      <c r="AA34" s="102">
        <f t="shared" si="13"/>
        <v>7.0022022222301162E-3</v>
      </c>
      <c r="AB34" s="103">
        <f t="shared" si="9"/>
        <v>-3.0200000000000671E-2</v>
      </c>
      <c r="AC34" s="103"/>
      <c r="AD34" s="103"/>
    </row>
    <row r="35" spans="2:30" ht="15" thickBot="1">
      <c r="B35" s="178"/>
      <c r="C35" s="173"/>
      <c r="D35" s="173">
        <v>37</v>
      </c>
      <c r="E35" s="24">
        <v>1546.0016000000001</v>
      </c>
      <c r="F35" s="25">
        <v>33.855200000000004</v>
      </c>
      <c r="G35" s="25">
        <v>40.580300000000001</v>
      </c>
      <c r="H35" s="32">
        <v>40.224499999999999</v>
      </c>
      <c r="I35" s="130">
        <v>1537.6736000000001</v>
      </c>
      <c r="J35" s="130">
        <v>33.639099999999999</v>
      </c>
      <c r="K35" s="130">
        <v>40.504800000000003</v>
      </c>
      <c r="L35" s="131">
        <v>40.122500000000002</v>
      </c>
      <c r="M35" s="69">
        <f t="shared" si="0"/>
        <v>5.3867990822260301E-3</v>
      </c>
      <c r="N35" s="102">
        <f t="shared" si="1"/>
        <v>-5.3867990822260301E-3</v>
      </c>
      <c r="O35" s="73">
        <f t="shared" si="2"/>
        <v>0.2161000000000044</v>
      </c>
      <c r="P35" s="103">
        <f t="shared" si="3"/>
        <v>-0.2161000000000044</v>
      </c>
      <c r="Q35" s="130">
        <v>1531.2583999999999</v>
      </c>
      <c r="R35" s="130">
        <v>33.808100000000003</v>
      </c>
      <c r="S35" s="130">
        <v>40.608499999999999</v>
      </c>
      <c r="T35" s="131">
        <v>40.230899999999998</v>
      </c>
      <c r="U35" s="102">
        <f t="shared" si="10"/>
        <v>-4.1720167400936979E-3</v>
      </c>
      <c r="V35" s="169">
        <f t="shared" si="11"/>
        <v>4.1720167400936979E-3</v>
      </c>
      <c r="W35" s="103">
        <f t="shared" si="6"/>
        <v>0.16900000000000404</v>
      </c>
      <c r="X35" s="103"/>
      <c r="Y35" s="103"/>
      <c r="Z35" s="102">
        <f t="shared" si="12"/>
        <v>-9.5363420063731587E-3</v>
      </c>
      <c r="AA35" s="102">
        <f t="shared" si="13"/>
        <v>9.5363420063731587E-3</v>
      </c>
      <c r="AB35" s="103">
        <f t="shared" si="9"/>
        <v>-4.7100000000000364E-2</v>
      </c>
      <c r="AC35" s="103"/>
      <c r="AD35" s="103"/>
    </row>
    <row r="36" spans="2:30" ht="15" thickBot="1">
      <c r="B36" s="178"/>
      <c r="C36" s="177" t="s">
        <v>13</v>
      </c>
      <c r="D36" s="177">
        <v>22</v>
      </c>
      <c r="E36" s="20">
        <v>41676.199999999997</v>
      </c>
      <c r="F36" s="21">
        <v>37.541800000000002</v>
      </c>
      <c r="G36" s="21">
        <v>42.182699999999997</v>
      </c>
      <c r="H36" s="30">
        <v>44.3157</v>
      </c>
      <c r="I36" s="136">
        <v>41827.661599999999</v>
      </c>
      <c r="J36" s="136">
        <v>37.384900000000002</v>
      </c>
      <c r="K36" s="136">
        <v>41.984900000000003</v>
      </c>
      <c r="L36" s="137">
        <v>44.091799999999999</v>
      </c>
      <c r="M36" s="69">
        <f t="shared" ref="M36:M67" si="14">ABS(N36)</f>
        <v>3.6342468843129261E-3</v>
      </c>
      <c r="N36" s="102">
        <f t="shared" ref="N36:N67" si="15">(I36-E36)/E36</f>
        <v>3.6342468843129261E-3</v>
      </c>
      <c r="O36" s="73">
        <f t="shared" ref="O36:O67" si="16">ABS(P36)</f>
        <v>0.15690000000000026</v>
      </c>
      <c r="P36" s="103">
        <f t="shared" ref="P36:P67" si="17">(J36-F36)</f>
        <v>-0.15690000000000026</v>
      </c>
      <c r="Q36" s="136">
        <v>41620.2592</v>
      </c>
      <c r="R36" s="136">
        <v>37.561700000000002</v>
      </c>
      <c r="S36" s="136">
        <v>42.104199999999999</v>
      </c>
      <c r="T36" s="137">
        <v>44.225000000000001</v>
      </c>
      <c r="U36" s="102">
        <f t="shared" si="10"/>
        <v>-4.9584985645001736E-3</v>
      </c>
      <c r="V36" s="169">
        <f t="shared" si="11"/>
        <v>4.9584985645001736E-3</v>
      </c>
      <c r="W36" s="103">
        <f t="shared" si="6"/>
        <v>0.17680000000000007</v>
      </c>
      <c r="X36" s="103">
        <f>[1]!BJM(I36:J39,Q36:R39,0)</f>
        <v>0.51547974519074591</v>
      </c>
      <c r="Y36" s="103">
        <f>[1]!BJM(I36:J39,Q36:R39)</f>
        <v>-28.4550721194313</v>
      </c>
      <c r="Z36" s="102">
        <f t="shared" si="12"/>
        <v>-1.3422720881461523E-3</v>
      </c>
      <c r="AA36" s="102">
        <f t="shared" si="13"/>
        <v>1.3422720881461523E-3</v>
      </c>
      <c r="AB36" s="103">
        <f t="shared" si="9"/>
        <v>1.9899999999999807E-2</v>
      </c>
      <c r="AC36" s="103">
        <f>[1]!BJM(E36:F39,Q36:R39,0)</f>
        <v>0.13856755308702873</v>
      </c>
      <c r="AD36" s="103">
        <f>[1]!BJM(E36:F39,Q36:R39)</f>
        <v>-7.9597888490672393</v>
      </c>
    </row>
    <row r="37" spans="2:30" ht="15" thickBot="1">
      <c r="B37" s="178"/>
      <c r="C37" s="175"/>
      <c r="D37" s="175">
        <v>27</v>
      </c>
      <c r="E37" s="127">
        <v>8457.1903999999995</v>
      </c>
      <c r="F37" s="128">
        <v>35.396299999999997</v>
      </c>
      <c r="G37" s="128">
        <v>40.9559</v>
      </c>
      <c r="H37" s="31">
        <v>43.185699999999997</v>
      </c>
      <c r="I37" s="133">
        <v>8416.7263999999996</v>
      </c>
      <c r="J37" s="133">
        <v>35.035899999999998</v>
      </c>
      <c r="K37" s="133">
        <v>40.688000000000002</v>
      </c>
      <c r="L37" s="134">
        <v>42.951799999999999</v>
      </c>
      <c r="M37" s="69">
        <f t="shared" si="14"/>
        <v>4.7845676975653692E-3</v>
      </c>
      <c r="N37" s="102">
        <f t="shared" si="15"/>
        <v>-4.7845676975653692E-3</v>
      </c>
      <c r="O37" s="73">
        <f t="shared" si="16"/>
        <v>0.3603999999999985</v>
      </c>
      <c r="P37" s="103">
        <f t="shared" si="17"/>
        <v>-0.3603999999999985</v>
      </c>
      <c r="Q37" s="133">
        <v>8426.18</v>
      </c>
      <c r="R37" s="133">
        <v>35.463099999999997</v>
      </c>
      <c r="S37" s="133">
        <v>40.989600000000003</v>
      </c>
      <c r="T37" s="134">
        <v>43.231900000000003</v>
      </c>
      <c r="U37" s="102">
        <f t="shared" si="10"/>
        <v>1.1231920286728975E-3</v>
      </c>
      <c r="V37" s="169">
        <f t="shared" si="11"/>
        <v>1.1231920286728975E-3</v>
      </c>
      <c r="W37" s="103">
        <f t="shared" ref="W37:W67" si="18">R37-J37</f>
        <v>0.42719999999999914</v>
      </c>
      <c r="X37" s="103"/>
      <c r="Y37" s="103"/>
      <c r="Z37" s="102">
        <f t="shared" si="12"/>
        <v>-3.6667496571910229E-3</v>
      </c>
      <c r="AA37" s="102">
        <f t="shared" si="13"/>
        <v>3.6667496571910229E-3</v>
      </c>
      <c r="AB37" s="103">
        <f t="shared" ref="AB37:AB67" si="19">R37-F37</f>
        <v>6.6800000000000637E-2</v>
      </c>
      <c r="AC37" s="103"/>
      <c r="AD37" s="103"/>
    </row>
    <row r="38" spans="2:30" ht="15" thickBot="1">
      <c r="B38" s="178"/>
      <c r="C38" s="175"/>
      <c r="D38" s="175">
        <v>32</v>
      </c>
      <c r="E38" s="127">
        <v>2874.9848000000002</v>
      </c>
      <c r="F38" s="128">
        <v>33.996400000000001</v>
      </c>
      <c r="G38" s="128">
        <v>39.748899999999999</v>
      </c>
      <c r="H38" s="31">
        <v>42.1723</v>
      </c>
      <c r="I38" s="133">
        <v>2857.4735999999998</v>
      </c>
      <c r="J38" s="133">
        <v>33.480499999999999</v>
      </c>
      <c r="K38" s="133">
        <v>39.4084</v>
      </c>
      <c r="L38" s="134">
        <v>41.863300000000002</v>
      </c>
      <c r="M38" s="69">
        <f t="shared" si="14"/>
        <v>6.0908843761540484E-3</v>
      </c>
      <c r="N38" s="102">
        <f t="shared" si="15"/>
        <v>-6.0908843761540484E-3</v>
      </c>
      <c r="O38" s="73">
        <f t="shared" si="16"/>
        <v>0.51590000000000202</v>
      </c>
      <c r="P38" s="103">
        <f t="shared" si="17"/>
        <v>-0.51590000000000202</v>
      </c>
      <c r="Q38" s="133">
        <v>2880.9895999999999</v>
      </c>
      <c r="R38" s="133">
        <v>34.250500000000002</v>
      </c>
      <c r="S38" s="133">
        <v>40.011299999999999</v>
      </c>
      <c r="T38" s="134">
        <v>42.422899999999998</v>
      </c>
      <c r="U38" s="102">
        <f t="shared" si="10"/>
        <v>8.2296473360244093E-3</v>
      </c>
      <c r="V38" s="169">
        <f t="shared" si="11"/>
        <v>8.2296473360244093E-3</v>
      </c>
      <c r="W38" s="103">
        <f t="shared" si="18"/>
        <v>0.77000000000000313</v>
      </c>
      <c r="X38" s="103"/>
      <c r="Y38" s="103"/>
      <c r="Z38" s="102">
        <f t="shared" si="12"/>
        <v>2.0886371294901122E-3</v>
      </c>
      <c r="AA38" s="102">
        <f t="shared" si="13"/>
        <v>2.0886371294901122E-3</v>
      </c>
      <c r="AB38" s="103">
        <f t="shared" si="19"/>
        <v>0.2541000000000011</v>
      </c>
      <c r="AC38" s="103"/>
      <c r="AD38" s="103"/>
    </row>
    <row r="39" spans="2:30" ht="15" thickBot="1">
      <c r="B39" s="180"/>
      <c r="C39" s="173"/>
      <c r="D39" s="173">
        <v>37</v>
      </c>
      <c r="E39" s="24">
        <v>1321.2367999999999</v>
      </c>
      <c r="F39" s="25">
        <v>32.254899999999999</v>
      </c>
      <c r="G39" s="25">
        <v>38.825000000000003</v>
      </c>
      <c r="H39" s="32">
        <v>41.385300000000001</v>
      </c>
      <c r="I39" s="130">
        <v>1311.8127999999999</v>
      </c>
      <c r="J39" s="130">
        <v>31.6234</v>
      </c>
      <c r="K39" s="130">
        <v>38.478200000000001</v>
      </c>
      <c r="L39" s="131">
        <v>41.069400000000002</v>
      </c>
      <c r="M39" s="69">
        <f t="shared" si="14"/>
        <v>7.1327108055119102E-3</v>
      </c>
      <c r="N39" s="102">
        <f t="shared" si="15"/>
        <v>-7.1327108055119102E-3</v>
      </c>
      <c r="O39" s="73">
        <f t="shared" si="16"/>
        <v>0.63149999999999906</v>
      </c>
      <c r="P39" s="103">
        <f t="shared" si="17"/>
        <v>-0.63149999999999906</v>
      </c>
      <c r="Q39" s="130">
        <v>1333.3856000000001</v>
      </c>
      <c r="R39" s="130">
        <v>32.7515</v>
      </c>
      <c r="S39" s="130">
        <v>39.057200000000002</v>
      </c>
      <c r="T39" s="131">
        <v>41.613300000000002</v>
      </c>
      <c r="U39" s="102">
        <f t="shared" si="10"/>
        <v>1.6445029351749078E-2</v>
      </c>
      <c r="V39" s="169">
        <f t="shared" si="11"/>
        <v>1.6445029351749078E-2</v>
      </c>
      <c r="W39" s="103">
        <f t="shared" si="18"/>
        <v>1.1280999999999999</v>
      </c>
      <c r="X39" s="103"/>
      <c r="Y39" s="103"/>
      <c r="Z39" s="102">
        <f t="shared" si="12"/>
        <v>9.1950209076829877E-3</v>
      </c>
      <c r="AA39" s="102">
        <f t="shared" si="13"/>
        <v>9.1950209076829877E-3</v>
      </c>
      <c r="AB39" s="103">
        <f t="shared" si="19"/>
        <v>0.49660000000000082</v>
      </c>
      <c r="AC39" s="103"/>
      <c r="AD39" s="103"/>
    </row>
    <row r="40" spans="2:30" ht="15" thickBot="1">
      <c r="B40" s="179" t="s">
        <v>14</v>
      </c>
      <c r="C40" s="177" t="s">
        <v>15</v>
      </c>
      <c r="D40" s="177">
        <v>22</v>
      </c>
      <c r="E40" s="20">
        <v>3663.1640000000002</v>
      </c>
      <c r="F40" s="21">
        <v>40.590600000000002</v>
      </c>
      <c r="G40" s="21">
        <v>43.195700000000002</v>
      </c>
      <c r="H40" s="30">
        <v>43.831000000000003</v>
      </c>
      <c r="I40" s="136">
        <v>3654.0904</v>
      </c>
      <c r="J40" s="136">
        <v>39.848700000000001</v>
      </c>
      <c r="K40" s="136">
        <v>42.548900000000003</v>
      </c>
      <c r="L40" s="137">
        <v>43.066899999999997</v>
      </c>
      <c r="M40" s="69">
        <f t="shared" si="14"/>
        <v>2.4769843774398769E-3</v>
      </c>
      <c r="N40" s="102">
        <f t="shared" si="15"/>
        <v>-2.4769843774398769E-3</v>
      </c>
      <c r="O40" s="73">
        <f t="shared" si="16"/>
        <v>0.74190000000000111</v>
      </c>
      <c r="P40" s="103">
        <f t="shared" si="17"/>
        <v>-0.74190000000000111</v>
      </c>
      <c r="Q40" s="136">
        <v>3676.0304000000001</v>
      </c>
      <c r="R40" s="136">
        <v>40.621200000000002</v>
      </c>
      <c r="S40" s="136">
        <v>43.229799999999997</v>
      </c>
      <c r="T40" s="137">
        <v>43.850900000000003</v>
      </c>
      <c r="U40" s="102">
        <f t="shared" si="10"/>
        <v>6.0042302182781396E-3</v>
      </c>
      <c r="V40" s="169">
        <f t="shared" si="11"/>
        <v>6.0042302182781396E-3</v>
      </c>
      <c r="W40" s="103">
        <f t="shared" si="18"/>
        <v>0.77250000000000085</v>
      </c>
      <c r="X40" s="103">
        <f>[1]!BJM(I40:J43,Q40:R43,0)</f>
        <v>0.5657964549449136</v>
      </c>
      <c r="Y40" s="103">
        <f>[1]!BJM(I40:J43,Q40:R43)</f>
        <v>-13.20291022651312</v>
      </c>
      <c r="Z40" s="102">
        <f t="shared" si="12"/>
        <v>3.5123734563890356E-3</v>
      </c>
      <c r="AA40" s="102">
        <f t="shared" si="13"/>
        <v>3.5123734563890356E-3</v>
      </c>
      <c r="AB40" s="103">
        <f t="shared" si="19"/>
        <v>3.0599999999999739E-2</v>
      </c>
      <c r="AC40" s="103">
        <f>[1]!BJM(E40:F43,Q40:R43,0)</f>
        <v>7.99226360008891E-2</v>
      </c>
      <c r="AD40" s="103">
        <f>[1]!BJM(E40:F43,Q40:R43)</f>
        <v>-1.937483951070007</v>
      </c>
    </row>
    <row r="41" spans="2:30" ht="15" thickBot="1">
      <c r="B41" s="178" t="s">
        <v>16</v>
      </c>
      <c r="C41" s="175"/>
      <c r="D41" s="175">
        <v>27</v>
      </c>
      <c r="E41" s="127">
        <v>1769.8424</v>
      </c>
      <c r="F41" s="128">
        <v>37.511699999999998</v>
      </c>
      <c r="G41" s="128">
        <v>40.949599999999997</v>
      </c>
      <c r="H41" s="31">
        <v>41.249499999999998</v>
      </c>
      <c r="I41" s="133">
        <v>1762.7528</v>
      </c>
      <c r="J41" s="133">
        <v>36.958399999999997</v>
      </c>
      <c r="K41" s="133">
        <v>40.563099999999999</v>
      </c>
      <c r="L41" s="134">
        <v>40.821800000000003</v>
      </c>
      <c r="M41" s="69">
        <f t="shared" si="14"/>
        <v>4.0057804016900142E-3</v>
      </c>
      <c r="N41" s="102">
        <f t="shared" si="15"/>
        <v>-4.0057804016900142E-3</v>
      </c>
      <c r="O41" s="73">
        <f t="shared" si="16"/>
        <v>0.55330000000000013</v>
      </c>
      <c r="P41" s="103">
        <f t="shared" si="17"/>
        <v>-0.55330000000000013</v>
      </c>
      <c r="Q41" s="133">
        <v>1771.7719999999999</v>
      </c>
      <c r="R41" s="133">
        <v>37.580300000000001</v>
      </c>
      <c r="S41" s="133">
        <v>40.973100000000002</v>
      </c>
      <c r="T41" s="134">
        <v>41.293300000000002</v>
      </c>
      <c r="U41" s="102">
        <f t="shared" si="10"/>
        <v>5.1165427165964254E-3</v>
      </c>
      <c r="V41" s="169">
        <f t="shared" si="11"/>
        <v>5.1165427165964254E-3</v>
      </c>
      <c r="W41" s="103">
        <f t="shared" si="18"/>
        <v>0.62190000000000367</v>
      </c>
      <c r="X41" s="103"/>
      <c r="Y41" s="103"/>
      <c r="Z41" s="102">
        <f t="shared" si="12"/>
        <v>1.0902665683678596E-3</v>
      </c>
      <c r="AA41" s="102">
        <f t="shared" si="13"/>
        <v>1.0902665683678596E-3</v>
      </c>
      <c r="AB41" s="103">
        <f t="shared" si="19"/>
        <v>6.8600000000003547E-2</v>
      </c>
      <c r="AC41" s="103"/>
      <c r="AD41" s="103"/>
    </row>
    <row r="42" spans="2:30" ht="15" thickBot="1">
      <c r="B42" s="178"/>
      <c r="C42" s="175"/>
      <c r="D42" s="175">
        <v>32</v>
      </c>
      <c r="E42" s="127">
        <v>875.35440000000006</v>
      </c>
      <c r="F42" s="128">
        <v>34.615099999999998</v>
      </c>
      <c r="G42" s="128">
        <v>39.093000000000004</v>
      </c>
      <c r="H42" s="31">
        <v>39.171399999999998</v>
      </c>
      <c r="I42" s="133">
        <v>872.48</v>
      </c>
      <c r="J42" s="133">
        <v>34.211300000000001</v>
      </c>
      <c r="K42" s="133">
        <v>38.790799999999997</v>
      </c>
      <c r="L42" s="134">
        <v>38.845999999999997</v>
      </c>
      <c r="M42" s="69">
        <f t="shared" si="14"/>
        <v>3.2836985796838819E-3</v>
      </c>
      <c r="N42" s="102">
        <f t="shared" si="15"/>
        <v>-3.2836985796838819E-3</v>
      </c>
      <c r="O42" s="73">
        <f t="shared" si="16"/>
        <v>0.40379999999999683</v>
      </c>
      <c r="P42" s="103">
        <f t="shared" si="17"/>
        <v>-0.40379999999999683</v>
      </c>
      <c r="Q42" s="133">
        <v>874.64880000000005</v>
      </c>
      <c r="R42" s="133">
        <v>34.709600000000002</v>
      </c>
      <c r="S42" s="133">
        <v>39.213500000000003</v>
      </c>
      <c r="T42" s="134">
        <v>39.2834</v>
      </c>
      <c r="U42" s="102">
        <f t="shared" si="10"/>
        <v>2.4857876398313231E-3</v>
      </c>
      <c r="V42" s="169">
        <f t="shared" si="11"/>
        <v>2.4857876398313231E-3</v>
      </c>
      <c r="W42" s="103">
        <f t="shared" si="18"/>
        <v>0.49830000000000041</v>
      </c>
      <c r="X42" s="103"/>
      <c r="Y42" s="103"/>
      <c r="Z42" s="102">
        <f t="shared" si="12"/>
        <v>-8.0607351719486867E-4</v>
      </c>
      <c r="AA42" s="102">
        <f t="shared" si="13"/>
        <v>8.0607351719486867E-4</v>
      </c>
      <c r="AB42" s="103">
        <f t="shared" si="19"/>
        <v>9.4500000000003581E-2</v>
      </c>
      <c r="AC42" s="103"/>
      <c r="AD42" s="103"/>
    </row>
    <row r="43" spans="2:30" ht="15" thickBot="1">
      <c r="B43" s="178"/>
      <c r="C43" s="173"/>
      <c r="D43" s="173">
        <v>37</v>
      </c>
      <c r="E43" s="24">
        <v>464.31360000000001</v>
      </c>
      <c r="F43" s="25">
        <v>32.1267</v>
      </c>
      <c r="G43" s="25">
        <v>37.740600000000001</v>
      </c>
      <c r="H43" s="32">
        <v>37.613</v>
      </c>
      <c r="I43" s="130">
        <v>462.38159999999999</v>
      </c>
      <c r="J43" s="130">
        <v>31.7956</v>
      </c>
      <c r="K43" s="130">
        <v>37.478700000000003</v>
      </c>
      <c r="L43" s="131">
        <v>37.366199999999999</v>
      </c>
      <c r="M43" s="69">
        <f t="shared" si="14"/>
        <v>4.1609808543191847E-3</v>
      </c>
      <c r="N43" s="102">
        <f t="shared" si="15"/>
        <v>-4.1609808543191847E-3</v>
      </c>
      <c r="O43" s="73">
        <f t="shared" si="16"/>
        <v>0.33109999999999928</v>
      </c>
      <c r="P43" s="103">
        <f t="shared" si="17"/>
        <v>-0.33109999999999928</v>
      </c>
      <c r="Q43" s="130">
        <v>463.19200000000001</v>
      </c>
      <c r="R43" s="130">
        <v>32.270699999999998</v>
      </c>
      <c r="S43" s="130">
        <v>37.741399999999999</v>
      </c>
      <c r="T43" s="131">
        <v>37.670900000000003</v>
      </c>
      <c r="U43" s="102">
        <f t="shared" si="10"/>
        <v>1.7526648984302481E-3</v>
      </c>
      <c r="V43" s="169">
        <f t="shared" si="11"/>
        <v>1.7526648984302481E-3</v>
      </c>
      <c r="W43" s="103">
        <f t="shared" si="18"/>
        <v>0.47509999999999764</v>
      </c>
      <c r="X43" s="103"/>
      <c r="Y43" s="103"/>
      <c r="Z43" s="102">
        <f t="shared" si="12"/>
        <v>-2.4156087609753427E-3</v>
      </c>
      <c r="AA43" s="102">
        <f t="shared" si="13"/>
        <v>2.4156087609753427E-3</v>
      </c>
      <c r="AB43" s="103">
        <f t="shared" si="19"/>
        <v>0.14399999999999835</v>
      </c>
      <c r="AC43" s="103"/>
      <c r="AD43" s="103"/>
    </row>
    <row r="44" spans="2:30" ht="15" thickBot="1">
      <c r="B44" s="178"/>
      <c r="C44" s="177" t="s">
        <v>17</v>
      </c>
      <c r="D44" s="177">
        <v>22</v>
      </c>
      <c r="E44" s="20">
        <v>3873.8344000000002</v>
      </c>
      <c r="F44" s="21">
        <v>40.328099999999999</v>
      </c>
      <c r="G44" s="21">
        <v>43.690800000000003</v>
      </c>
      <c r="H44" s="30">
        <v>45.247900000000001</v>
      </c>
      <c r="I44" s="136">
        <v>3877.8544000000002</v>
      </c>
      <c r="J44" s="136">
        <v>39.768500000000003</v>
      </c>
      <c r="K44" s="136">
        <v>43.189</v>
      </c>
      <c r="L44" s="137">
        <v>44.588799999999999</v>
      </c>
      <c r="M44" s="69">
        <f t="shared" si="14"/>
        <v>1.0377315044752511E-3</v>
      </c>
      <c r="N44" s="102">
        <f t="shared" si="15"/>
        <v>1.0377315044752511E-3</v>
      </c>
      <c r="O44" s="73">
        <f t="shared" si="16"/>
        <v>0.5595999999999961</v>
      </c>
      <c r="P44" s="103">
        <f t="shared" si="17"/>
        <v>-0.5595999999999961</v>
      </c>
      <c r="Q44" s="136">
        <v>3904.5704000000001</v>
      </c>
      <c r="R44" s="136">
        <v>40.343200000000003</v>
      </c>
      <c r="S44" s="136">
        <v>43.697099999999999</v>
      </c>
      <c r="T44" s="137">
        <v>45.229300000000002</v>
      </c>
      <c r="U44" s="102">
        <f t="shared" si="10"/>
        <v>6.8893767646355918E-3</v>
      </c>
      <c r="V44" s="169">
        <f t="shared" si="11"/>
        <v>6.8893767646355918E-3</v>
      </c>
      <c r="W44" s="103">
        <f t="shared" si="18"/>
        <v>0.57469999999999999</v>
      </c>
      <c r="X44" s="103">
        <f>[1]!BJM(I44:J47,Q44:R47,0)</f>
        <v>0.48890854965767555</v>
      </c>
      <c r="Y44" s="103">
        <f>[1]!BJM(I44:J47,Q44:R47)</f>
        <v>-12.347241075055404</v>
      </c>
      <c r="Z44" s="102">
        <f t="shared" si="12"/>
        <v>7.9342575924257041E-3</v>
      </c>
      <c r="AA44" s="102">
        <f t="shared" si="13"/>
        <v>7.9342575924257041E-3</v>
      </c>
      <c r="AB44" s="103">
        <f t="shared" si="19"/>
        <v>1.5100000000003888E-2</v>
      </c>
      <c r="AC44" s="103">
        <f>[1]!BJM(E44:F47,Q44:R47,0)</f>
        <v>0.19539389104179017</v>
      </c>
      <c r="AD44" s="103">
        <f>[1]!BJM(E44:F47,Q44:R47)</f>
        <v>-4.9499070701599983</v>
      </c>
    </row>
    <row r="45" spans="2:30" ht="15" thickBot="1">
      <c r="B45" s="178"/>
      <c r="C45" s="175"/>
      <c r="D45" s="175">
        <v>27</v>
      </c>
      <c r="E45" s="127">
        <v>1849.7911999999999</v>
      </c>
      <c r="F45" s="128">
        <v>37.898899999999998</v>
      </c>
      <c r="G45" s="128">
        <v>41.8536</v>
      </c>
      <c r="H45" s="31">
        <v>43.044600000000003</v>
      </c>
      <c r="I45" s="133">
        <v>1851.2911999999999</v>
      </c>
      <c r="J45" s="133">
        <v>37.555599999999998</v>
      </c>
      <c r="K45" s="133">
        <v>41.811300000000003</v>
      </c>
      <c r="L45" s="134">
        <v>42.986699999999999</v>
      </c>
      <c r="M45" s="69">
        <f t="shared" si="14"/>
        <v>8.1090233319306532E-4</v>
      </c>
      <c r="N45" s="102">
        <f t="shared" si="15"/>
        <v>8.1090233319306532E-4</v>
      </c>
      <c r="O45" s="73">
        <f t="shared" si="16"/>
        <v>0.34329999999999927</v>
      </c>
      <c r="P45" s="103">
        <f t="shared" si="17"/>
        <v>-0.34329999999999927</v>
      </c>
      <c r="Q45" s="133">
        <v>1860.9680000000001</v>
      </c>
      <c r="R45" s="133">
        <v>38.050800000000002</v>
      </c>
      <c r="S45" s="133">
        <v>42.045499999999997</v>
      </c>
      <c r="T45" s="134">
        <v>43.290599999999998</v>
      </c>
      <c r="U45" s="102">
        <f t="shared" si="10"/>
        <v>5.2270545012044487E-3</v>
      </c>
      <c r="V45" s="169">
        <f t="shared" si="11"/>
        <v>5.2270545012044487E-3</v>
      </c>
      <c r="W45" s="103">
        <f t="shared" si="18"/>
        <v>0.49520000000000408</v>
      </c>
      <c r="X45" s="103"/>
      <c r="Y45" s="103"/>
      <c r="Z45" s="102">
        <f t="shared" si="12"/>
        <v>6.0421954650882684E-3</v>
      </c>
      <c r="AA45" s="102">
        <f t="shared" si="13"/>
        <v>6.0421954650882684E-3</v>
      </c>
      <c r="AB45" s="103">
        <f t="shared" si="19"/>
        <v>0.15190000000000481</v>
      </c>
      <c r="AC45" s="103"/>
      <c r="AD45" s="103"/>
    </row>
    <row r="46" spans="2:30" ht="15" thickBot="1">
      <c r="B46" s="178"/>
      <c r="C46" s="175"/>
      <c r="D46" s="175">
        <v>32</v>
      </c>
      <c r="E46" s="127">
        <v>948.048</v>
      </c>
      <c r="F46" s="128">
        <v>35.194600000000001</v>
      </c>
      <c r="G46" s="128">
        <v>40.226199999999999</v>
      </c>
      <c r="H46" s="31">
        <v>41.2012</v>
      </c>
      <c r="I46" s="133">
        <v>948.80399999999997</v>
      </c>
      <c r="J46" s="133">
        <v>35.019599999999997</v>
      </c>
      <c r="K46" s="133">
        <v>40.2378</v>
      </c>
      <c r="L46" s="134">
        <v>41.230499999999999</v>
      </c>
      <c r="M46" s="69">
        <f t="shared" si="14"/>
        <v>7.9742797833018137E-4</v>
      </c>
      <c r="N46" s="102">
        <f t="shared" si="15"/>
        <v>7.9742797833018137E-4</v>
      </c>
      <c r="O46" s="73">
        <f t="shared" si="16"/>
        <v>0.17500000000000426</v>
      </c>
      <c r="P46" s="103">
        <f t="shared" si="17"/>
        <v>-0.17500000000000426</v>
      </c>
      <c r="Q46" s="133">
        <v>954.45519999999999</v>
      </c>
      <c r="R46" s="133">
        <v>35.504899999999999</v>
      </c>
      <c r="S46" s="133">
        <v>40.556199999999997</v>
      </c>
      <c r="T46" s="134">
        <v>41.585900000000002</v>
      </c>
      <c r="U46" s="102">
        <f t="shared" si="10"/>
        <v>5.9561300331786304E-3</v>
      </c>
      <c r="V46" s="169">
        <f t="shared" si="11"/>
        <v>5.9561300331786304E-3</v>
      </c>
      <c r="W46" s="103">
        <f t="shared" si="18"/>
        <v>0.48530000000000229</v>
      </c>
      <c r="X46" s="103"/>
      <c r="Y46" s="103"/>
      <c r="Z46" s="102">
        <f t="shared" si="12"/>
        <v>6.7583075962398412E-3</v>
      </c>
      <c r="AA46" s="102">
        <f t="shared" si="13"/>
        <v>6.7583075962398412E-3</v>
      </c>
      <c r="AB46" s="103">
        <f t="shared" si="19"/>
        <v>0.31029999999999802</v>
      </c>
      <c r="AC46" s="103"/>
      <c r="AD46" s="103"/>
    </row>
    <row r="47" spans="2:30" ht="15" thickBot="1">
      <c r="B47" s="178"/>
      <c r="C47" s="173"/>
      <c r="D47" s="173">
        <v>37</v>
      </c>
      <c r="E47" s="24">
        <v>508.00799999999998</v>
      </c>
      <c r="F47" s="25">
        <v>32.459800000000001</v>
      </c>
      <c r="G47" s="25">
        <v>38.9467</v>
      </c>
      <c r="H47" s="32">
        <v>39.819499999999998</v>
      </c>
      <c r="I47" s="130">
        <v>507.8</v>
      </c>
      <c r="J47" s="130">
        <v>32.3401</v>
      </c>
      <c r="K47" s="130">
        <v>38.880000000000003</v>
      </c>
      <c r="L47" s="131">
        <v>39.738199999999999</v>
      </c>
      <c r="M47" s="69">
        <f t="shared" si="14"/>
        <v>4.0944237098622464E-4</v>
      </c>
      <c r="N47" s="102">
        <f t="shared" si="15"/>
        <v>-4.0944237098622464E-4</v>
      </c>
      <c r="O47" s="73">
        <f t="shared" si="16"/>
        <v>0.11970000000000169</v>
      </c>
      <c r="P47" s="103">
        <f t="shared" si="17"/>
        <v>-0.11970000000000169</v>
      </c>
      <c r="Q47" s="130">
        <v>514.36080000000004</v>
      </c>
      <c r="R47" s="130">
        <v>32.927700000000002</v>
      </c>
      <c r="S47" s="130">
        <v>39.241300000000003</v>
      </c>
      <c r="T47" s="131">
        <v>40.096200000000003</v>
      </c>
      <c r="U47" s="102">
        <f t="shared" si="10"/>
        <v>1.2920047262701908E-2</v>
      </c>
      <c r="V47" s="169">
        <f t="shared" si="11"/>
        <v>1.2920047262701908E-2</v>
      </c>
      <c r="W47" s="103">
        <f t="shared" si="18"/>
        <v>0.5876000000000019</v>
      </c>
      <c r="X47" s="103"/>
      <c r="Y47" s="103"/>
      <c r="Z47" s="102">
        <f t="shared" si="12"/>
        <v>1.2505314876931187E-2</v>
      </c>
      <c r="AA47" s="102">
        <f t="shared" si="13"/>
        <v>1.2505314876931187E-2</v>
      </c>
      <c r="AB47" s="103">
        <f t="shared" si="19"/>
        <v>0.4679000000000002</v>
      </c>
      <c r="AC47" s="103"/>
      <c r="AD47" s="103"/>
    </row>
    <row r="48" spans="2:30" ht="15" thickBot="1">
      <c r="B48" s="178"/>
      <c r="C48" s="177" t="s">
        <v>18</v>
      </c>
      <c r="D48" s="177">
        <v>22</v>
      </c>
      <c r="E48" s="20">
        <v>7156.4376000000002</v>
      </c>
      <c r="F48" s="21">
        <v>38.503399999999999</v>
      </c>
      <c r="G48" s="21">
        <v>41.594299999999997</v>
      </c>
      <c r="H48" s="30">
        <v>42.664299999999997</v>
      </c>
      <c r="I48" s="136">
        <v>7144.0936000000002</v>
      </c>
      <c r="J48" s="136">
        <v>38.044400000000003</v>
      </c>
      <c r="K48" s="136">
        <v>41.271799999999999</v>
      </c>
      <c r="L48" s="137">
        <v>42.261699999999998</v>
      </c>
      <c r="M48" s="69">
        <f t="shared" si="14"/>
        <v>1.7248805467122428E-3</v>
      </c>
      <c r="N48" s="102">
        <f t="shared" si="15"/>
        <v>-1.7248805467122428E-3</v>
      </c>
      <c r="O48" s="73">
        <f t="shared" si="16"/>
        <v>0.45899999999999608</v>
      </c>
      <c r="P48" s="103">
        <f t="shared" si="17"/>
        <v>-0.45899999999999608</v>
      </c>
      <c r="Q48" s="136">
        <v>7155.0479999999998</v>
      </c>
      <c r="R48" s="136">
        <v>38.558700000000002</v>
      </c>
      <c r="S48" s="136">
        <v>41.588299999999997</v>
      </c>
      <c r="T48" s="137">
        <v>42.621200000000002</v>
      </c>
      <c r="U48" s="102">
        <f t="shared" si="10"/>
        <v>1.5333505708827252E-3</v>
      </c>
      <c r="V48" s="169">
        <f t="shared" si="11"/>
        <v>1.5333505708827252E-3</v>
      </c>
      <c r="W48" s="103">
        <f t="shared" si="18"/>
        <v>0.51429999999999865</v>
      </c>
      <c r="X48" s="103">
        <f>[1]!BJM(I48:J51,Q48:R51,0)</f>
        <v>0.65548814661496602</v>
      </c>
      <c r="Y48" s="103">
        <f>[1]!BJM(I48:J51,Q48:R51)</f>
        <v>-14.299097989998167</v>
      </c>
      <c r="Z48" s="102">
        <f t="shared" si="12"/>
        <v>-1.9417482240052339E-4</v>
      </c>
      <c r="AA48" s="102">
        <f t="shared" si="13"/>
        <v>1.9417482240052339E-4</v>
      </c>
      <c r="AB48" s="103">
        <f t="shared" si="19"/>
        <v>5.5300000000002569E-2</v>
      </c>
      <c r="AC48" s="103">
        <f>[1]!BJM(E48:F51,Q48:R51,0)</f>
        <v>0.18966918932629909</v>
      </c>
      <c r="AD48" s="103">
        <f>[1]!BJM(E48:F51,Q48:R51)</f>
        <v>-4.291284819598074</v>
      </c>
    </row>
    <row r="49" spans="2:30" ht="15" thickBot="1">
      <c r="B49" s="178"/>
      <c r="C49" s="175"/>
      <c r="D49" s="175">
        <v>27</v>
      </c>
      <c r="E49" s="127">
        <v>3318.6536000000001</v>
      </c>
      <c r="F49" s="128">
        <v>35.042200000000001</v>
      </c>
      <c r="G49" s="128">
        <v>39.0792</v>
      </c>
      <c r="H49" s="31">
        <v>40.030099999999997</v>
      </c>
      <c r="I49" s="133">
        <v>3304.384</v>
      </c>
      <c r="J49" s="133">
        <v>34.474800000000002</v>
      </c>
      <c r="K49" s="133">
        <v>38.901200000000003</v>
      </c>
      <c r="L49" s="134">
        <v>39.767200000000003</v>
      </c>
      <c r="M49" s="69">
        <f t="shared" si="14"/>
        <v>4.2998160458807997E-3</v>
      </c>
      <c r="N49" s="102">
        <f t="shared" si="15"/>
        <v>-4.2998160458807997E-3</v>
      </c>
      <c r="O49" s="73">
        <f t="shared" si="16"/>
        <v>0.56739999999999924</v>
      </c>
      <c r="P49" s="103">
        <f t="shared" si="17"/>
        <v>-0.56739999999999924</v>
      </c>
      <c r="Q49" s="133">
        <v>3315.0360000000001</v>
      </c>
      <c r="R49" s="133">
        <v>35.190100000000001</v>
      </c>
      <c r="S49" s="133">
        <v>39.255600000000001</v>
      </c>
      <c r="T49" s="134">
        <v>40.180599999999998</v>
      </c>
      <c r="U49" s="102">
        <f t="shared" si="10"/>
        <v>3.2235962890511645E-3</v>
      </c>
      <c r="V49" s="169">
        <f t="shared" si="11"/>
        <v>3.2235962890511645E-3</v>
      </c>
      <c r="W49" s="103">
        <f t="shared" si="18"/>
        <v>0.71529999999999916</v>
      </c>
      <c r="X49" s="103"/>
      <c r="Y49" s="103"/>
      <c r="Z49" s="102">
        <f t="shared" si="12"/>
        <v>-1.0900806278787392E-3</v>
      </c>
      <c r="AA49" s="102">
        <f t="shared" si="13"/>
        <v>1.0900806278787392E-3</v>
      </c>
      <c r="AB49" s="103">
        <f t="shared" si="19"/>
        <v>0.14789999999999992</v>
      </c>
      <c r="AC49" s="103"/>
      <c r="AD49" s="103"/>
    </row>
    <row r="50" spans="2:30" ht="15" thickBot="1">
      <c r="B50" s="178"/>
      <c r="C50" s="175"/>
      <c r="D50" s="175">
        <v>32</v>
      </c>
      <c r="E50" s="127">
        <v>1609.3943999999999</v>
      </c>
      <c r="F50" s="128">
        <v>31.867100000000001</v>
      </c>
      <c r="G50" s="128">
        <v>37.252400000000002</v>
      </c>
      <c r="H50" s="31">
        <v>38.098100000000002</v>
      </c>
      <c r="I50" s="133">
        <v>1600.5888</v>
      </c>
      <c r="J50" s="133">
        <v>31.453600000000002</v>
      </c>
      <c r="K50" s="133">
        <v>37.1282</v>
      </c>
      <c r="L50" s="134">
        <v>37.901600000000002</v>
      </c>
      <c r="M50" s="69">
        <f t="shared" si="14"/>
        <v>5.4713748227282972E-3</v>
      </c>
      <c r="N50" s="102">
        <f t="shared" si="15"/>
        <v>-5.4713748227282972E-3</v>
      </c>
      <c r="O50" s="73">
        <f t="shared" si="16"/>
        <v>0.41349999999999909</v>
      </c>
      <c r="P50" s="103">
        <f t="shared" si="17"/>
        <v>-0.41349999999999909</v>
      </c>
      <c r="Q50" s="133">
        <v>1607.444</v>
      </c>
      <c r="R50" s="133">
        <v>32.1</v>
      </c>
      <c r="S50" s="133">
        <v>37.483600000000003</v>
      </c>
      <c r="T50" s="134">
        <v>38.324199999999998</v>
      </c>
      <c r="U50" s="102">
        <f t="shared" si="10"/>
        <v>4.2829238840106643E-3</v>
      </c>
      <c r="V50" s="169">
        <f t="shared" si="11"/>
        <v>4.2829238840106643E-3</v>
      </c>
      <c r="W50" s="103">
        <f t="shared" si="18"/>
        <v>0.64639999999999986</v>
      </c>
      <c r="X50" s="103"/>
      <c r="Y50" s="103"/>
      <c r="Z50" s="102">
        <f t="shared" si="12"/>
        <v>-1.2118844206242703E-3</v>
      </c>
      <c r="AA50" s="102">
        <f t="shared" si="13"/>
        <v>1.2118844206242703E-3</v>
      </c>
      <c r="AB50" s="103">
        <f t="shared" si="19"/>
        <v>0.23290000000000077</v>
      </c>
      <c r="AC50" s="103"/>
      <c r="AD50" s="103"/>
    </row>
    <row r="51" spans="2:30" ht="15" thickBot="1">
      <c r="B51" s="178"/>
      <c r="C51" s="173"/>
      <c r="D51" s="173">
        <v>37</v>
      </c>
      <c r="E51" s="24">
        <v>783.50080000000003</v>
      </c>
      <c r="F51" s="25">
        <v>28.906300000000002</v>
      </c>
      <c r="G51" s="25">
        <v>35.995699999999999</v>
      </c>
      <c r="H51" s="32">
        <v>36.720300000000002</v>
      </c>
      <c r="I51" s="130">
        <v>778.93679999999995</v>
      </c>
      <c r="J51" s="130">
        <v>28.4497</v>
      </c>
      <c r="K51" s="130">
        <v>35.747100000000003</v>
      </c>
      <c r="L51" s="131">
        <v>36.460799999999999</v>
      </c>
      <c r="M51" s="69">
        <f t="shared" si="14"/>
        <v>5.8251376386598179E-3</v>
      </c>
      <c r="N51" s="102">
        <f t="shared" si="15"/>
        <v>-5.8251376386598179E-3</v>
      </c>
      <c r="O51" s="73">
        <f t="shared" si="16"/>
        <v>0.45660000000000167</v>
      </c>
      <c r="P51" s="103">
        <f t="shared" si="17"/>
        <v>-0.45660000000000167</v>
      </c>
      <c r="Q51" s="130">
        <v>780.94159999999999</v>
      </c>
      <c r="R51" s="130">
        <v>29.200399999999998</v>
      </c>
      <c r="S51" s="130">
        <v>36.085799999999999</v>
      </c>
      <c r="T51" s="131">
        <v>36.821199999999997</v>
      </c>
      <c r="U51" s="102">
        <f t="shared" si="10"/>
        <v>2.5737646494555732E-3</v>
      </c>
      <c r="V51" s="169">
        <f t="shared" si="11"/>
        <v>2.5737646494555732E-3</v>
      </c>
      <c r="W51" s="103">
        <f t="shared" si="18"/>
        <v>0.75069999999999837</v>
      </c>
      <c r="X51" s="103"/>
      <c r="Y51" s="103"/>
      <c r="Z51" s="102">
        <f t="shared" si="12"/>
        <v>-3.2663655225368404E-3</v>
      </c>
      <c r="AA51" s="102">
        <f t="shared" si="13"/>
        <v>3.2663655225368404E-3</v>
      </c>
      <c r="AB51" s="103">
        <f t="shared" si="19"/>
        <v>0.2940999999999967</v>
      </c>
      <c r="AC51" s="103"/>
      <c r="AD51" s="103"/>
    </row>
    <row r="52" spans="2:30" ht="15" thickBot="1">
      <c r="B52" s="178"/>
      <c r="C52" s="177" t="s">
        <v>19</v>
      </c>
      <c r="D52" s="177">
        <v>22</v>
      </c>
      <c r="E52" s="20">
        <v>4867.9175999999998</v>
      </c>
      <c r="F52" s="21">
        <v>39.154800000000002</v>
      </c>
      <c r="G52" s="21">
        <v>41.543599999999998</v>
      </c>
      <c r="H52" s="30">
        <v>42.999600000000001</v>
      </c>
      <c r="I52" s="136">
        <v>4895.8512000000001</v>
      </c>
      <c r="J52" s="136">
        <v>39.025700000000001</v>
      </c>
      <c r="K52" s="136">
        <v>41.396500000000003</v>
      </c>
      <c r="L52" s="137">
        <v>42.811900000000001</v>
      </c>
      <c r="M52" s="69">
        <f t="shared" si="14"/>
        <v>5.7383058414958174E-3</v>
      </c>
      <c r="N52" s="102">
        <f t="shared" si="15"/>
        <v>5.7383058414958174E-3</v>
      </c>
      <c r="O52" s="73">
        <f t="shared" si="16"/>
        <v>0.1291000000000011</v>
      </c>
      <c r="P52" s="103">
        <f t="shared" si="17"/>
        <v>-0.1291000000000011</v>
      </c>
      <c r="Q52" s="136">
        <v>4811.3824000000004</v>
      </c>
      <c r="R52" s="136">
        <v>39.1111</v>
      </c>
      <c r="S52" s="136">
        <v>41.739800000000002</v>
      </c>
      <c r="T52" s="137">
        <v>43.1462</v>
      </c>
      <c r="U52" s="102">
        <f t="shared" ref="U52:U83" si="20">(Q52-I52)/I52</f>
        <v>-1.725313873918383E-2</v>
      </c>
      <c r="V52" s="169">
        <f t="shared" ref="V52:V83" si="21">ABS(U52)</f>
        <v>1.725313873918383E-2</v>
      </c>
      <c r="W52" s="181">
        <f t="shared" si="18"/>
        <v>8.539999999999992E-2</v>
      </c>
      <c r="X52" s="103">
        <f>[1]!BJM(I52:J55,Q52:R55,0)</f>
        <v>0.12582809729456762</v>
      </c>
      <c r="Y52" s="103">
        <f>[1]!BJM(I52:J55,Q52:R55)</f>
        <v>-3.2744862744918835</v>
      </c>
      <c r="Z52" s="102">
        <f t="shared" ref="Z52:Z83" si="22">(Q52-E52)/E52</f>
        <v>-1.161383668449921E-2</v>
      </c>
      <c r="AA52" s="102">
        <f t="shared" ref="AA52:AA83" si="23">ABS(Z52)</f>
        <v>1.161383668449921E-2</v>
      </c>
      <c r="AB52" s="103">
        <f t="shared" si="19"/>
        <v>-4.3700000000001182E-2</v>
      </c>
      <c r="AC52" s="103">
        <f>[1]!BJM(E52:F55,Q52:R55,0)</f>
        <v>-8.2338978894657931E-3</v>
      </c>
      <c r="AD52" s="103">
        <f>[1]!BJM(E52:F55,Q52:R55)</f>
        <v>0.22037017563794059</v>
      </c>
    </row>
    <row r="53" spans="2:30" ht="15" thickBot="1">
      <c r="B53" s="178"/>
      <c r="C53" s="175"/>
      <c r="D53" s="175">
        <v>27</v>
      </c>
      <c r="E53" s="127">
        <v>2051.6120000000001</v>
      </c>
      <c r="F53" s="128">
        <v>35.948300000000003</v>
      </c>
      <c r="G53" s="128">
        <v>39.294800000000002</v>
      </c>
      <c r="H53" s="31">
        <v>40.894799999999996</v>
      </c>
      <c r="I53" s="133">
        <v>2038.6304</v>
      </c>
      <c r="J53" s="133">
        <v>35.760300000000001</v>
      </c>
      <c r="K53" s="133">
        <v>39.209099999999999</v>
      </c>
      <c r="L53" s="134">
        <v>40.809800000000003</v>
      </c>
      <c r="M53" s="69">
        <f t="shared" si="14"/>
        <v>6.3275122196595019E-3</v>
      </c>
      <c r="N53" s="102">
        <f t="shared" si="15"/>
        <v>-6.3275122196595019E-3</v>
      </c>
      <c r="O53" s="73">
        <f t="shared" si="16"/>
        <v>0.18800000000000239</v>
      </c>
      <c r="P53" s="103">
        <f t="shared" si="17"/>
        <v>-0.18800000000000239</v>
      </c>
      <c r="Q53" s="133">
        <v>2030.3984</v>
      </c>
      <c r="R53" s="133">
        <v>35.896299999999997</v>
      </c>
      <c r="S53" s="133">
        <v>39.454799999999999</v>
      </c>
      <c r="T53" s="134">
        <v>40.9816</v>
      </c>
      <c r="U53" s="102">
        <f t="shared" si="20"/>
        <v>-4.0380051234397227E-3</v>
      </c>
      <c r="V53" s="169">
        <f t="shared" si="21"/>
        <v>4.0380051234397227E-3</v>
      </c>
      <c r="W53" s="181">
        <f t="shared" si="18"/>
        <v>0.13599999999999568</v>
      </c>
      <c r="X53" s="103"/>
      <c r="Y53" s="103"/>
      <c r="Z53" s="102">
        <f t="shared" si="22"/>
        <v>-1.0339966816337613E-2</v>
      </c>
      <c r="AA53" s="102">
        <f t="shared" si="23"/>
        <v>1.0339966816337613E-2</v>
      </c>
      <c r="AB53" s="103">
        <f t="shared" si="19"/>
        <v>-5.2000000000006708E-2</v>
      </c>
      <c r="AC53" s="103"/>
      <c r="AD53" s="103"/>
    </row>
    <row r="54" spans="2:30" ht="15" thickBot="1">
      <c r="B54" s="178"/>
      <c r="C54" s="175"/>
      <c r="D54" s="175">
        <v>32</v>
      </c>
      <c r="E54" s="127">
        <v>961.68880000000001</v>
      </c>
      <c r="F54" s="128">
        <v>33.099899999999998</v>
      </c>
      <c r="G54" s="128">
        <v>37.464300000000001</v>
      </c>
      <c r="H54" s="31">
        <v>39.216099999999997</v>
      </c>
      <c r="I54" s="133">
        <v>954.51599999999996</v>
      </c>
      <c r="J54" s="133">
        <v>33.016300000000001</v>
      </c>
      <c r="K54" s="133">
        <v>37.4039</v>
      </c>
      <c r="L54" s="134">
        <v>39.170699999999997</v>
      </c>
      <c r="M54" s="69">
        <f t="shared" si="14"/>
        <v>7.4585458414406529E-3</v>
      </c>
      <c r="N54" s="102">
        <f t="shared" si="15"/>
        <v>-7.4585458414406529E-3</v>
      </c>
      <c r="O54" s="73">
        <f t="shared" si="16"/>
        <v>8.359999999999701E-2</v>
      </c>
      <c r="P54" s="103">
        <f t="shared" si="17"/>
        <v>-8.359999999999701E-2</v>
      </c>
      <c r="Q54" s="133">
        <v>947.41520000000003</v>
      </c>
      <c r="R54" s="133">
        <v>33.043900000000001</v>
      </c>
      <c r="S54" s="133">
        <v>37.537100000000002</v>
      </c>
      <c r="T54" s="134">
        <v>39.2761</v>
      </c>
      <c r="U54" s="102">
        <f t="shared" si="20"/>
        <v>-7.439162884645135E-3</v>
      </c>
      <c r="V54" s="169">
        <f t="shared" si="21"/>
        <v>7.439162884645135E-3</v>
      </c>
      <c r="W54" s="181">
        <f t="shared" si="18"/>
        <v>2.7599999999999625E-2</v>
      </c>
      <c r="X54" s="103"/>
      <c r="Y54" s="103"/>
      <c r="Z54" s="102">
        <f t="shared" si="22"/>
        <v>-1.4842223388688718E-2</v>
      </c>
      <c r="AA54" s="102">
        <f t="shared" si="23"/>
        <v>1.4842223388688718E-2</v>
      </c>
      <c r="AB54" s="103">
        <f t="shared" si="19"/>
        <v>-5.5999999999997385E-2</v>
      </c>
      <c r="AC54" s="103"/>
      <c r="AD54" s="103"/>
    </row>
    <row r="55" spans="2:30" ht="14.25" customHeight="1" thickBot="1">
      <c r="B55" s="180"/>
      <c r="C55" s="173"/>
      <c r="D55" s="173">
        <v>37</v>
      </c>
      <c r="E55" s="24">
        <v>470.3544</v>
      </c>
      <c r="F55" s="25">
        <v>30.450500000000002</v>
      </c>
      <c r="G55" s="25">
        <v>36.163400000000003</v>
      </c>
      <c r="H55" s="32">
        <v>37.934100000000001</v>
      </c>
      <c r="I55" s="130">
        <v>467.23919999999998</v>
      </c>
      <c r="J55" s="130">
        <v>30.2163</v>
      </c>
      <c r="K55" s="130">
        <v>35.978000000000002</v>
      </c>
      <c r="L55" s="131">
        <v>37.732500000000002</v>
      </c>
      <c r="M55" s="69">
        <f t="shared" si="14"/>
        <v>6.6230910139248528E-3</v>
      </c>
      <c r="N55" s="102">
        <f t="shared" si="15"/>
        <v>-6.6230910139248528E-3</v>
      </c>
      <c r="O55" s="73">
        <f t="shared" si="16"/>
        <v>0.2342000000000013</v>
      </c>
      <c r="P55" s="103">
        <f t="shared" si="17"/>
        <v>-0.2342000000000013</v>
      </c>
      <c r="Q55" s="130">
        <v>465.43360000000001</v>
      </c>
      <c r="R55" s="130">
        <v>30.390999999999998</v>
      </c>
      <c r="S55" s="130">
        <v>36.215000000000003</v>
      </c>
      <c r="T55" s="131">
        <v>37.9587</v>
      </c>
      <c r="U55" s="102">
        <f t="shared" si="20"/>
        <v>-3.8644017882060624E-3</v>
      </c>
      <c r="V55" s="169">
        <f t="shared" si="21"/>
        <v>3.8644017882060624E-3</v>
      </c>
      <c r="W55" s="103">
        <f t="shared" si="18"/>
        <v>0.17469999999999786</v>
      </c>
      <c r="X55" s="103"/>
      <c r="Y55" s="103"/>
      <c r="Z55" s="102">
        <f t="shared" si="22"/>
        <v>-1.0461898517373253E-2</v>
      </c>
      <c r="AA55" s="102">
        <f t="shared" si="23"/>
        <v>1.0461898517373253E-2</v>
      </c>
      <c r="AB55" s="103">
        <f t="shared" si="19"/>
        <v>-5.9500000000003439E-2</v>
      </c>
      <c r="AC55" s="103"/>
      <c r="AD55" s="103"/>
    </row>
    <row r="56" spans="2:30" ht="15" thickBot="1">
      <c r="B56" s="179" t="s">
        <v>20</v>
      </c>
      <c r="C56" s="177" t="s">
        <v>21</v>
      </c>
      <c r="D56" s="177">
        <v>22</v>
      </c>
      <c r="E56" s="20">
        <v>1544.3688</v>
      </c>
      <c r="F56" s="21">
        <v>40.847200000000001</v>
      </c>
      <c r="G56" s="21">
        <v>44.147399999999998</v>
      </c>
      <c r="H56" s="30">
        <v>43.3279</v>
      </c>
      <c r="I56" s="136">
        <v>1535.4528</v>
      </c>
      <c r="J56" s="136">
        <v>40.697800000000001</v>
      </c>
      <c r="K56" s="136">
        <v>43.854100000000003</v>
      </c>
      <c r="L56" s="137">
        <v>43.0032</v>
      </c>
      <c r="M56" s="69">
        <f t="shared" si="14"/>
        <v>5.7732324040733925E-3</v>
      </c>
      <c r="N56" s="102">
        <f t="shared" si="15"/>
        <v>-5.7732324040733925E-3</v>
      </c>
      <c r="O56" s="73">
        <f t="shared" si="16"/>
        <v>0.14939999999999998</v>
      </c>
      <c r="P56" s="103">
        <f t="shared" si="17"/>
        <v>-0.14939999999999998</v>
      </c>
      <c r="Q56" s="136">
        <v>1551.9256</v>
      </c>
      <c r="R56" s="136">
        <v>40.847900000000003</v>
      </c>
      <c r="S56" s="136">
        <v>44.245199999999997</v>
      </c>
      <c r="T56" s="137">
        <v>43.349800000000002</v>
      </c>
      <c r="U56" s="102">
        <f t="shared" si="20"/>
        <v>1.0728301123942074E-2</v>
      </c>
      <c r="V56" s="169">
        <f t="shared" si="21"/>
        <v>1.0728301123942074E-2</v>
      </c>
      <c r="W56" s="103">
        <f t="shared" si="18"/>
        <v>0.1501000000000019</v>
      </c>
      <c r="X56" s="103">
        <f>[1]!BJM(I56:J59,Q56:R59,0)</f>
        <v>5.4606342061828295E-2</v>
      </c>
      <c r="Y56" s="103">
        <f>[1]!BJM(I56:J59,Q56:R59)</f>
        <v>-1.1049246921418732</v>
      </c>
      <c r="Z56" s="102">
        <f t="shared" si="22"/>
        <v>4.8931317441792835E-3</v>
      </c>
      <c r="AA56" s="102">
        <f t="shared" si="23"/>
        <v>4.8931317441792835E-3</v>
      </c>
      <c r="AB56" s="103">
        <f t="shared" si="19"/>
        <v>7.0000000000192131E-4</v>
      </c>
      <c r="AC56" s="103">
        <f>[1]!BJM(E56:F59,Q56:R59,0)</f>
        <v>-4.0468526699069416E-3</v>
      </c>
      <c r="AD56" s="103">
        <f>[1]!BJM(E56:F59,Q56:R59)</f>
        <v>9.5904266182000875E-2</v>
      </c>
    </row>
    <row r="57" spans="2:30" ht="15" thickBot="1">
      <c r="B57" s="178" t="s">
        <v>22</v>
      </c>
      <c r="C57" s="175"/>
      <c r="D57" s="175">
        <v>27</v>
      </c>
      <c r="E57" s="127">
        <v>775.89120000000003</v>
      </c>
      <c r="F57" s="128">
        <v>37.1021</v>
      </c>
      <c r="G57" s="128">
        <v>41.609000000000002</v>
      </c>
      <c r="H57" s="31">
        <v>40.371600000000001</v>
      </c>
      <c r="I57" s="133">
        <v>772.15520000000004</v>
      </c>
      <c r="J57" s="133">
        <v>37.018999999999998</v>
      </c>
      <c r="K57" s="133">
        <v>41.495399999999997</v>
      </c>
      <c r="L57" s="134">
        <v>40.240400000000001</v>
      </c>
      <c r="M57" s="69">
        <f t="shared" si="14"/>
        <v>4.8151080976301698E-3</v>
      </c>
      <c r="N57" s="102">
        <f t="shared" si="15"/>
        <v>-4.8151080976301698E-3</v>
      </c>
      <c r="O57" s="73">
        <f t="shared" si="16"/>
        <v>8.3100000000001728E-2</v>
      </c>
      <c r="P57" s="103">
        <f t="shared" si="17"/>
        <v>-8.3100000000001728E-2</v>
      </c>
      <c r="Q57" s="133">
        <v>780.35119999999995</v>
      </c>
      <c r="R57" s="133">
        <v>37.133400000000002</v>
      </c>
      <c r="S57" s="133">
        <v>41.726500000000001</v>
      </c>
      <c r="T57" s="134">
        <v>40.485100000000003</v>
      </c>
      <c r="U57" s="102">
        <f t="shared" si="20"/>
        <v>1.0614446422169938E-2</v>
      </c>
      <c r="V57" s="169">
        <f t="shared" si="21"/>
        <v>1.0614446422169938E-2</v>
      </c>
      <c r="W57" s="103">
        <f t="shared" si="18"/>
        <v>0.11440000000000339</v>
      </c>
      <c r="X57" s="103"/>
      <c r="Y57" s="103"/>
      <c r="Z57" s="102">
        <f t="shared" si="22"/>
        <v>5.7482286176205148E-3</v>
      </c>
      <c r="AA57" s="102">
        <f t="shared" si="23"/>
        <v>5.7482286176205148E-3</v>
      </c>
      <c r="AB57" s="103">
        <f t="shared" si="19"/>
        <v>3.130000000000166E-2</v>
      </c>
      <c r="AC57" s="103"/>
      <c r="AD57" s="103"/>
    </row>
    <row r="58" spans="2:30" ht="15" thickBot="1">
      <c r="B58" s="178"/>
      <c r="C58" s="175"/>
      <c r="D58" s="175">
        <v>32</v>
      </c>
      <c r="E58" s="127">
        <v>385.74</v>
      </c>
      <c r="F58" s="128">
        <v>33.731499999999997</v>
      </c>
      <c r="G58" s="128">
        <v>39.616700000000002</v>
      </c>
      <c r="H58" s="31">
        <v>38.088000000000001</v>
      </c>
      <c r="I58" s="133">
        <v>383.75200000000001</v>
      </c>
      <c r="J58" s="133">
        <v>33.667000000000002</v>
      </c>
      <c r="K58" s="133">
        <v>39.502899999999997</v>
      </c>
      <c r="L58" s="134">
        <v>37.983400000000003</v>
      </c>
      <c r="M58" s="69">
        <f t="shared" si="14"/>
        <v>5.1537304920412702E-3</v>
      </c>
      <c r="N58" s="102">
        <f t="shared" si="15"/>
        <v>-5.1537304920412702E-3</v>
      </c>
      <c r="O58" s="73">
        <f t="shared" si="16"/>
        <v>6.4499999999995339E-2</v>
      </c>
      <c r="P58" s="103">
        <f t="shared" si="17"/>
        <v>-6.4499999999995339E-2</v>
      </c>
      <c r="Q58" s="133">
        <v>386.84960000000001</v>
      </c>
      <c r="R58" s="133">
        <v>33.753900000000002</v>
      </c>
      <c r="S58" s="133">
        <v>39.722700000000003</v>
      </c>
      <c r="T58" s="134">
        <v>38.179400000000001</v>
      </c>
      <c r="U58" s="102">
        <f t="shared" si="20"/>
        <v>8.0718797556755401E-3</v>
      </c>
      <c r="V58" s="169">
        <f t="shared" si="21"/>
        <v>8.0718797556755401E-3</v>
      </c>
      <c r="W58" s="103">
        <f t="shared" si="18"/>
        <v>8.6899999999999977E-2</v>
      </c>
      <c r="X58" s="103"/>
      <c r="Y58" s="103"/>
      <c r="Z58" s="102">
        <f t="shared" si="22"/>
        <v>2.8765489708093544E-3</v>
      </c>
      <c r="AA58" s="102">
        <f t="shared" si="23"/>
        <v>2.8765489708093544E-3</v>
      </c>
      <c r="AB58" s="103">
        <f t="shared" si="19"/>
        <v>2.2400000000004638E-2</v>
      </c>
      <c r="AC58" s="103"/>
      <c r="AD58" s="103"/>
    </row>
    <row r="59" spans="2:30" ht="15" thickBot="1">
      <c r="B59" s="178"/>
      <c r="C59" s="173"/>
      <c r="D59" s="173">
        <v>37</v>
      </c>
      <c r="E59" s="24">
        <v>201</v>
      </c>
      <c r="F59" s="25">
        <v>30.926200000000001</v>
      </c>
      <c r="G59" s="25">
        <v>38.182200000000002</v>
      </c>
      <c r="H59" s="32">
        <v>36.475900000000003</v>
      </c>
      <c r="I59" s="130">
        <v>199.37200000000001</v>
      </c>
      <c r="J59" s="130">
        <v>30.84</v>
      </c>
      <c r="K59" s="130">
        <v>38.042499999999997</v>
      </c>
      <c r="L59" s="131">
        <v>36.321399999999997</v>
      </c>
      <c r="M59" s="69">
        <f t="shared" si="14"/>
        <v>8.0995024875621189E-3</v>
      </c>
      <c r="N59" s="102">
        <f t="shared" si="15"/>
        <v>-8.0995024875621189E-3</v>
      </c>
      <c r="O59" s="73">
        <f t="shared" si="16"/>
        <v>8.6200000000001609E-2</v>
      </c>
      <c r="P59" s="103">
        <f t="shared" si="17"/>
        <v>-8.6200000000001609E-2</v>
      </c>
      <c r="Q59" s="130">
        <v>200.9896</v>
      </c>
      <c r="R59" s="130">
        <v>30.8856</v>
      </c>
      <c r="S59" s="130">
        <v>38.208399999999997</v>
      </c>
      <c r="T59" s="131">
        <v>36.479700000000001</v>
      </c>
      <c r="U59" s="102">
        <f t="shared" si="20"/>
        <v>8.1134763156309898E-3</v>
      </c>
      <c r="V59" s="169">
        <f t="shared" si="21"/>
        <v>8.1134763156309898E-3</v>
      </c>
      <c r="W59" s="103">
        <f t="shared" si="18"/>
        <v>4.5600000000000307E-2</v>
      </c>
      <c r="X59" s="103"/>
      <c r="Y59" s="103"/>
      <c r="Z59" s="102">
        <f t="shared" si="22"/>
        <v>-5.1741293532359123E-5</v>
      </c>
      <c r="AA59" s="102">
        <f t="shared" si="23"/>
        <v>5.1741293532359123E-5</v>
      </c>
      <c r="AB59" s="103">
        <f t="shared" si="19"/>
        <v>-4.0600000000001302E-2</v>
      </c>
      <c r="AC59" s="103"/>
      <c r="AD59" s="103"/>
    </row>
    <row r="60" spans="2:30" ht="15" thickBot="1">
      <c r="B60" s="178"/>
      <c r="C60" s="177" t="s">
        <v>23</v>
      </c>
      <c r="D60" s="177">
        <v>22</v>
      </c>
      <c r="E60" s="20">
        <v>1764.5440000000001</v>
      </c>
      <c r="F60" s="21">
        <v>38.3264</v>
      </c>
      <c r="G60" s="21">
        <v>43.293700000000001</v>
      </c>
      <c r="H60" s="30">
        <v>44.380200000000002</v>
      </c>
      <c r="I60" s="136">
        <v>1763.8119999999999</v>
      </c>
      <c r="J60" s="136">
        <v>37.724499999999999</v>
      </c>
      <c r="K60" s="136">
        <v>42.767000000000003</v>
      </c>
      <c r="L60" s="137">
        <v>43.826099999999997</v>
      </c>
      <c r="M60" s="69">
        <f t="shared" si="14"/>
        <v>4.148380544776431E-4</v>
      </c>
      <c r="N60" s="102">
        <f t="shared" si="15"/>
        <v>-4.148380544776431E-4</v>
      </c>
      <c r="O60" s="73">
        <f t="shared" si="16"/>
        <v>0.60190000000000055</v>
      </c>
      <c r="P60" s="103">
        <f t="shared" si="17"/>
        <v>-0.60190000000000055</v>
      </c>
      <c r="Q60" s="136">
        <v>1769.5368000000001</v>
      </c>
      <c r="R60" s="136">
        <v>38.4709</v>
      </c>
      <c r="S60" s="136">
        <v>43.176400000000001</v>
      </c>
      <c r="T60" s="137">
        <v>44.23</v>
      </c>
      <c r="U60" s="102">
        <f t="shared" si="20"/>
        <v>3.2456973872499943E-3</v>
      </c>
      <c r="V60" s="169">
        <f t="shared" si="21"/>
        <v>3.2456973872499943E-3</v>
      </c>
      <c r="W60" s="103">
        <f t="shared" si="18"/>
        <v>0.74640000000000128</v>
      </c>
      <c r="X60" s="103">
        <f>[1]!BJM(I60:J63,Q60:R63,0)</f>
        <v>1.0073789641188196</v>
      </c>
      <c r="Y60" s="103">
        <f>[1]!BJM(I60:J63,Q60:R63)</f>
        <v>-23.84790171695872</v>
      </c>
      <c r="Z60" s="102">
        <f t="shared" si="22"/>
        <v>2.8295128939828012E-3</v>
      </c>
      <c r="AA60" s="102">
        <f t="shared" si="23"/>
        <v>2.8295128939828012E-3</v>
      </c>
      <c r="AB60" s="103">
        <f t="shared" si="19"/>
        <v>0.14450000000000074</v>
      </c>
      <c r="AC60" s="103">
        <f>[1]!BJM(E60:F63,Q60:R63,0)</f>
        <v>0.39457901017492358</v>
      </c>
      <c r="AD60" s="103">
        <f>[1]!BJM(E60:F63,Q60:R63)</f>
        <v>-9.7102584087584098</v>
      </c>
    </row>
    <row r="61" spans="2:30" ht="15" thickBot="1">
      <c r="B61" s="178"/>
      <c r="C61" s="175"/>
      <c r="D61" s="175">
        <v>27</v>
      </c>
      <c r="E61" s="127">
        <v>729.26559999999995</v>
      </c>
      <c r="F61" s="128">
        <v>35.176499999999997</v>
      </c>
      <c r="G61" s="128">
        <v>41.109400000000001</v>
      </c>
      <c r="H61" s="31">
        <v>42.158900000000003</v>
      </c>
      <c r="I61" s="133">
        <v>726.58960000000002</v>
      </c>
      <c r="J61" s="133">
        <v>34.447600000000001</v>
      </c>
      <c r="K61" s="133">
        <v>40.731099999999998</v>
      </c>
      <c r="L61" s="134">
        <v>41.7209</v>
      </c>
      <c r="M61" s="69">
        <f t="shared" si="14"/>
        <v>3.669444986846947E-3</v>
      </c>
      <c r="N61" s="102">
        <f t="shared" si="15"/>
        <v>-3.669444986846947E-3</v>
      </c>
      <c r="O61" s="73">
        <f t="shared" si="16"/>
        <v>0.72889999999999588</v>
      </c>
      <c r="P61" s="103">
        <f t="shared" si="17"/>
        <v>-0.72889999999999588</v>
      </c>
      <c r="Q61" s="133">
        <v>730.39359999999999</v>
      </c>
      <c r="R61" s="133">
        <v>35.474499999999999</v>
      </c>
      <c r="S61" s="133">
        <v>41.242199999999997</v>
      </c>
      <c r="T61" s="134">
        <v>42.259799999999998</v>
      </c>
      <c r="U61" s="102">
        <f t="shared" si="20"/>
        <v>5.2354176277777352E-3</v>
      </c>
      <c r="V61" s="169">
        <f t="shared" si="21"/>
        <v>5.2354176277777352E-3</v>
      </c>
      <c r="W61" s="103">
        <f t="shared" si="18"/>
        <v>1.0268999999999977</v>
      </c>
      <c r="X61" s="103"/>
      <c r="Y61" s="103"/>
      <c r="Z61" s="102">
        <f t="shared" si="22"/>
        <v>1.5467615639624889E-3</v>
      </c>
      <c r="AA61" s="102">
        <f t="shared" si="23"/>
        <v>1.5467615639624889E-3</v>
      </c>
      <c r="AB61" s="103">
        <f t="shared" si="19"/>
        <v>0.29800000000000182</v>
      </c>
      <c r="AC61" s="103"/>
      <c r="AD61" s="103"/>
    </row>
    <row r="62" spans="2:30" ht="15" thickBot="1">
      <c r="B62" s="178"/>
      <c r="C62" s="175"/>
      <c r="D62" s="175">
        <v>32</v>
      </c>
      <c r="E62" s="127">
        <v>352.16160000000002</v>
      </c>
      <c r="F62" s="128">
        <v>32.339599999999997</v>
      </c>
      <c r="G62" s="128">
        <v>39.600299999999997</v>
      </c>
      <c r="H62" s="31">
        <v>40.587000000000003</v>
      </c>
      <c r="I62" s="133">
        <v>349.95440000000002</v>
      </c>
      <c r="J62" s="133">
        <v>31.822299999999998</v>
      </c>
      <c r="K62" s="133">
        <v>39.4604</v>
      </c>
      <c r="L62" s="134">
        <v>40.3889</v>
      </c>
      <c r="M62" s="69">
        <f t="shared" si="14"/>
        <v>6.2675771577593931E-3</v>
      </c>
      <c r="N62" s="102">
        <f t="shared" si="15"/>
        <v>-6.2675771577593931E-3</v>
      </c>
      <c r="O62" s="73">
        <f t="shared" si="16"/>
        <v>0.51729999999999876</v>
      </c>
      <c r="P62" s="103">
        <f t="shared" si="17"/>
        <v>-0.51729999999999876</v>
      </c>
      <c r="Q62" s="133">
        <v>353.44080000000002</v>
      </c>
      <c r="R62" s="133">
        <v>32.873399999999997</v>
      </c>
      <c r="S62" s="133">
        <v>39.922499999999999</v>
      </c>
      <c r="T62" s="134">
        <v>40.939399999999999</v>
      </c>
      <c r="U62" s="102">
        <f t="shared" si="20"/>
        <v>9.9624408208612413E-3</v>
      </c>
      <c r="V62" s="169">
        <f t="shared" si="21"/>
        <v>9.9624408208612413E-3</v>
      </c>
      <c r="W62" s="103">
        <f t="shared" si="18"/>
        <v>1.0510999999999981</v>
      </c>
      <c r="X62" s="103"/>
      <c r="Y62" s="103"/>
      <c r="Z62" s="102">
        <f t="shared" si="22"/>
        <v>3.6324232965774888E-3</v>
      </c>
      <c r="AA62" s="102">
        <f t="shared" si="23"/>
        <v>3.6324232965774888E-3</v>
      </c>
      <c r="AB62" s="103">
        <f t="shared" si="19"/>
        <v>0.53379999999999939</v>
      </c>
      <c r="AC62" s="103"/>
      <c r="AD62" s="103"/>
    </row>
    <row r="63" spans="2:30" ht="15" thickBot="1">
      <c r="B63" s="178"/>
      <c r="C63" s="173"/>
      <c r="D63" s="173">
        <v>37</v>
      </c>
      <c r="E63" s="24">
        <v>187.40719999999999</v>
      </c>
      <c r="F63" s="25">
        <v>29.5913</v>
      </c>
      <c r="G63" s="25">
        <v>38.522799999999997</v>
      </c>
      <c r="H63" s="32">
        <v>39.4435</v>
      </c>
      <c r="I63" s="130">
        <v>185.85839999999999</v>
      </c>
      <c r="J63" s="130">
        <v>29.059799999999999</v>
      </c>
      <c r="K63" s="130">
        <v>38.353999999999999</v>
      </c>
      <c r="L63" s="131">
        <v>39.204099999999997</v>
      </c>
      <c r="M63" s="69">
        <f t="shared" si="14"/>
        <v>8.264356972410878E-3</v>
      </c>
      <c r="N63" s="102">
        <f t="shared" si="15"/>
        <v>-8.264356972410878E-3</v>
      </c>
      <c r="O63" s="73">
        <f t="shared" si="16"/>
        <v>0.53150000000000119</v>
      </c>
      <c r="P63" s="103">
        <f t="shared" si="17"/>
        <v>-0.53150000000000119</v>
      </c>
      <c r="Q63" s="130">
        <v>188.09200000000001</v>
      </c>
      <c r="R63" s="130">
        <v>30.4207</v>
      </c>
      <c r="S63" s="130">
        <v>38.851999999999997</v>
      </c>
      <c r="T63" s="131">
        <v>39.758899999999997</v>
      </c>
      <c r="U63" s="102">
        <f t="shared" si="20"/>
        <v>1.2017751148186061E-2</v>
      </c>
      <c r="V63" s="169">
        <f t="shared" si="21"/>
        <v>1.2017751148186061E-2</v>
      </c>
      <c r="W63" s="103">
        <f t="shared" si="18"/>
        <v>1.3609000000000009</v>
      </c>
      <c r="X63" s="103"/>
      <c r="Y63" s="103"/>
      <c r="Z63" s="102">
        <f t="shared" si="22"/>
        <v>3.6540751902809717E-3</v>
      </c>
      <c r="AA63" s="102">
        <f t="shared" si="23"/>
        <v>3.6540751902809717E-3</v>
      </c>
      <c r="AB63" s="103">
        <f t="shared" si="19"/>
        <v>0.82939999999999969</v>
      </c>
      <c r="AC63" s="103"/>
      <c r="AD63" s="103"/>
    </row>
    <row r="64" spans="2:30" ht="15" thickBot="1">
      <c r="B64" s="178"/>
      <c r="C64" s="177" t="s">
        <v>24</v>
      </c>
      <c r="D64" s="177">
        <v>22</v>
      </c>
      <c r="E64" s="20">
        <v>1732.4944</v>
      </c>
      <c r="F64" s="21">
        <v>38.4208</v>
      </c>
      <c r="G64" s="21">
        <v>41.434600000000003</v>
      </c>
      <c r="H64" s="30">
        <v>42.418100000000003</v>
      </c>
      <c r="I64" s="136">
        <v>1754.2968000000001</v>
      </c>
      <c r="J64" s="136">
        <v>37.932099999999998</v>
      </c>
      <c r="K64" s="136">
        <v>41.006100000000004</v>
      </c>
      <c r="L64" s="137">
        <v>41.886099999999999</v>
      </c>
      <c r="M64" s="69">
        <f t="shared" si="14"/>
        <v>1.2584398541201653E-2</v>
      </c>
      <c r="N64" s="102">
        <f t="shared" si="15"/>
        <v>1.2584398541201653E-2</v>
      </c>
      <c r="O64" s="73">
        <f t="shared" si="16"/>
        <v>0.48870000000000147</v>
      </c>
      <c r="P64" s="103">
        <f t="shared" si="17"/>
        <v>-0.48870000000000147</v>
      </c>
      <c r="Q64" s="136">
        <v>1756.88</v>
      </c>
      <c r="R64" s="136">
        <v>38.526699999999998</v>
      </c>
      <c r="S64" s="136">
        <v>41.4602</v>
      </c>
      <c r="T64" s="137">
        <v>42.4407</v>
      </c>
      <c r="U64" s="102">
        <f t="shared" si="20"/>
        <v>1.4724988382809757E-3</v>
      </c>
      <c r="V64" s="169">
        <f t="shared" si="21"/>
        <v>1.4724988382809757E-3</v>
      </c>
      <c r="W64" s="103">
        <f t="shared" si="18"/>
        <v>0.5945999999999998</v>
      </c>
      <c r="X64" s="103">
        <f>[1]!BJM(I64:J67,Q64:R67,0)</f>
        <v>0.74259832803640236</v>
      </c>
      <c r="Y64" s="103">
        <f>[1]!BJM(I64:J67,Q64:R67)</f>
        <v>-16.421811047564859</v>
      </c>
      <c r="Z64" s="102">
        <f t="shared" si="22"/>
        <v>1.4075427891715014E-2</v>
      </c>
      <c r="AA64" s="102">
        <f t="shared" si="23"/>
        <v>1.4075427891715014E-2</v>
      </c>
      <c r="AB64" s="103">
        <f t="shared" si="19"/>
        <v>0.10589999999999833</v>
      </c>
      <c r="AC64" s="103">
        <f>[1]!BJM(E64:F67,Q64:R67,0)</f>
        <v>0.13770846623571681</v>
      </c>
      <c r="AD64" s="103">
        <f>[1]!BJM(E64:F67,Q64:R67)</f>
        <v>-3.1646311612301137</v>
      </c>
    </row>
    <row r="65" spans="2:30" ht="15" thickBot="1">
      <c r="B65" s="178"/>
      <c r="C65" s="175"/>
      <c r="D65" s="175">
        <v>27</v>
      </c>
      <c r="E65" s="127">
        <v>813.48239999999998</v>
      </c>
      <c r="F65" s="128">
        <v>35.084299999999999</v>
      </c>
      <c r="G65" s="128">
        <v>38.9238</v>
      </c>
      <c r="H65" s="31">
        <v>39.696899999999999</v>
      </c>
      <c r="I65" s="133">
        <v>824.62239999999997</v>
      </c>
      <c r="J65" s="133">
        <v>34.414099999999998</v>
      </c>
      <c r="K65" s="133">
        <v>38.634099999999997</v>
      </c>
      <c r="L65" s="134">
        <v>39.352699999999999</v>
      </c>
      <c r="M65" s="69">
        <f t="shared" si="14"/>
        <v>1.3694211454359661E-2</v>
      </c>
      <c r="N65" s="102">
        <f t="shared" si="15"/>
        <v>1.3694211454359661E-2</v>
      </c>
      <c r="O65" s="73">
        <f t="shared" si="16"/>
        <v>0.67020000000000124</v>
      </c>
      <c r="P65" s="103">
        <f t="shared" si="17"/>
        <v>-0.67020000000000124</v>
      </c>
      <c r="Q65" s="133">
        <v>824.24720000000002</v>
      </c>
      <c r="R65" s="133">
        <v>35.222099999999998</v>
      </c>
      <c r="S65" s="133">
        <v>39.062399999999997</v>
      </c>
      <c r="T65" s="134">
        <v>39.864400000000003</v>
      </c>
      <c r="U65" s="102">
        <f t="shared" si="20"/>
        <v>-4.5499612913734794E-4</v>
      </c>
      <c r="V65" s="169">
        <f t="shared" si="21"/>
        <v>4.5499612913734794E-4</v>
      </c>
      <c r="W65" s="103">
        <f t="shared" si="18"/>
        <v>0.80799999999999983</v>
      </c>
      <c r="X65" s="103"/>
      <c r="Y65" s="103"/>
      <c r="Z65" s="102">
        <f t="shared" si="22"/>
        <v>1.3232984512018989E-2</v>
      </c>
      <c r="AA65" s="102">
        <f t="shared" si="23"/>
        <v>1.3232984512018989E-2</v>
      </c>
      <c r="AB65" s="103">
        <f t="shared" si="19"/>
        <v>0.13779999999999859</v>
      </c>
      <c r="AC65" s="103"/>
      <c r="AD65" s="103"/>
    </row>
    <row r="66" spans="2:30" ht="15" thickBot="1">
      <c r="B66" s="178"/>
      <c r="C66" s="175"/>
      <c r="D66" s="175">
        <v>32</v>
      </c>
      <c r="E66" s="127">
        <v>389.35919999999999</v>
      </c>
      <c r="F66" s="128">
        <v>31.867599999999999</v>
      </c>
      <c r="G66" s="128">
        <v>36.961599999999997</v>
      </c>
      <c r="H66" s="31">
        <v>37.634900000000002</v>
      </c>
      <c r="I66" s="133">
        <v>397.87279999999998</v>
      </c>
      <c r="J66" s="133">
        <v>31.3996</v>
      </c>
      <c r="K66" s="133">
        <v>36.7864</v>
      </c>
      <c r="L66" s="134">
        <v>37.384300000000003</v>
      </c>
      <c r="M66" s="69">
        <f t="shared" si="14"/>
        <v>2.1865670568462225E-2</v>
      </c>
      <c r="N66" s="102">
        <f t="shared" si="15"/>
        <v>2.1865670568462225E-2</v>
      </c>
      <c r="O66" s="73">
        <f t="shared" si="16"/>
        <v>0.46799999999999997</v>
      </c>
      <c r="P66" s="103">
        <f t="shared" si="17"/>
        <v>-0.46799999999999997</v>
      </c>
      <c r="Q66" s="133">
        <v>392.78800000000001</v>
      </c>
      <c r="R66" s="133">
        <v>32.0916</v>
      </c>
      <c r="S66" s="133">
        <v>37.186100000000003</v>
      </c>
      <c r="T66" s="134">
        <v>37.8675</v>
      </c>
      <c r="U66" s="102">
        <f t="shared" si="20"/>
        <v>-1.2779963847742225E-2</v>
      </c>
      <c r="V66" s="169">
        <f t="shared" si="21"/>
        <v>1.2779963847742225E-2</v>
      </c>
      <c r="W66" s="103">
        <f t="shared" si="18"/>
        <v>0.69200000000000017</v>
      </c>
      <c r="X66" s="103"/>
      <c r="Y66" s="103"/>
      <c r="Z66" s="102">
        <f t="shared" si="22"/>
        <v>8.8062642413484094E-3</v>
      </c>
      <c r="AA66" s="102">
        <f t="shared" si="23"/>
        <v>8.8062642413484094E-3</v>
      </c>
      <c r="AB66" s="103">
        <f t="shared" si="19"/>
        <v>0.2240000000000002</v>
      </c>
      <c r="AC66" s="103"/>
      <c r="AD66" s="103"/>
    </row>
    <row r="67" spans="2:30" ht="15" thickBot="1">
      <c r="B67" s="178"/>
      <c r="C67" s="173"/>
      <c r="D67" s="173">
        <v>37</v>
      </c>
      <c r="E67" s="24">
        <v>185.22720000000001</v>
      </c>
      <c r="F67" s="25">
        <v>28.922799999999999</v>
      </c>
      <c r="G67" s="25">
        <v>35.625599999999999</v>
      </c>
      <c r="H67" s="32">
        <v>36.237000000000002</v>
      </c>
      <c r="I67" s="130">
        <v>188.1216</v>
      </c>
      <c r="J67" s="130">
        <v>28.549900000000001</v>
      </c>
      <c r="K67" s="130">
        <v>35.386400000000002</v>
      </c>
      <c r="L67" s="131">
        <v>35.926400000000001</v>
      </c>
      <c r="M67" s="69">
        <f t="shared" si="14"/>
        <v>1.5626214724403273E-2</v>
      </c>
      <c r="N67" s="102">
        <f t="shared" si="15"/>
        <v>1.5626214724403273E-2</v>
      </c>
      <c r="O67" s="73">
        <f t="shared" si="16"/>
        <v>0.37289999999999779</v>
      </c>
      <c r="P67" s="103">
        <f t="shared" si="17"/>
        <v>-0.37289999999999779</v>
      </c>
      <c r="Q67" s="130">
        <v>188.7184</v>
      </c>
      <c r="R67" s="130">
        <v>29.2531</v>
      </c>
      <c r="S67" s="130">
        <v>35.760199999999998</v>
      </c>
      <c r="T67" s="131">
        <v>36.368200000000002</v>
      </c>
      <c r="U67" s="102">
        <f t="shared" si="20"/>
        <v>3.1724161393481757E-3</v>
      </c>
      <c r="V67" s="169">
        <f t="shared" si="21"/>
        <v>3.1724161393481757E-3</v>
      </c>
      <c r="W67" s="103">
        <f t="shared" si="18"/>
        <v>0.70319999999999894</v>
      </c>
      <c r="X67" s="103"/>
      <c r="Y67" s="103"/>
      <c r="Z67" s="102">
        <f t="shared" si="22"/>
        <v>1.8848203719540067E-2</v>
      </c>
      <c r="AA67" s="102">
        <f t="shared" si="23"/>
        <v>1.8848203719540067E-2</v>
      </c>
      <c r="AB67" s="103">
        <f t="shared" si="19"/>
        <v>0.33030000000000115</v>
      </c>
      <c r="AC67" s="103"/>
      <c r="AD67" s="103"/>
    </row>
    <row r="68" spans="2:30" ht="15" thickBot="1">
      <c r="B68" s="178"/>
      <c r="C68" s="177" t="s">
        <v>19</v>
      </c>
      <c r="D68" s="177">
        <v>22</v>
      </c>
      <c r="E68" s="20">
        <v>1224.2016000000001</v>
      </c>
      <c r="F68" s="21">
        <v>39.626100000000001</v>
      </c>
      <c r="G68" s="21">
        <v>41.657200000000003</v>
      </c>
      <c r="H68" s="30">
        <v>42.722799999999999</v>
      </c>
      <c r="I68" s="136">
        <v>1223.9487999999999</v>
      </c>
      <c r="J68" s="136">
        <v>39.295699999999997</v>
      </c>
      <c r="K68" s="136">
        <v>41.227499999999999</v>
      </c>
      <c r="L68" s="137">
        <v>42.292400000000001</v>
      </c>
      <c r="M68" s="69">
        <f t="shared" ref="M68:M83" si="24">ABS(N68)</f>
        <v>2.0650193562907172E-4</v>
      </c>
      <c r="N68" s="102">
        <f t="shared" ref="N68:N83" si="25">(I68-E68)/E68</f>
        <v>-2.0650193562907172E-4</v>
      </c>
      <c r="O68" s="73">
        <f t="shared" ref="O68:O83" si="26">ABS(P68)</f>
        <v>0.33040000000000447</v>
      </c>
      <c r="P68" s="103">
        <f t="shared" ref="P68:P83" si="27">(J68-F68)</f>
        <v>-0.33040000000000447</v>
      </c>
      <c r="Q68" s="136">
        <v>1213.0111999999999</v>
      </c>
      <c r="R68" s="136">
        <v>39.525599999999997</v>
      </c>
      <c r="S68" s="136">
        <v>41.649700000000003</v>
      </c>
      <c r="T68" s="137">
        <v>42.672800000000002</v>
      </c>
      <c r="U68" s="102">
        <f t="shared" si="20"/>
        <v>-8.9363215193315072E-3</v>
      </c>
      <c r="V68" s="169">
        <f t="shared" si="21"/>
        <v>8.9363215193315072E-3</v>
      </c>
      <c r="W68" s="103">
        <f t="shared" ref="W68:W83" si="28">R68-J68</f>
        <v>0.22990000000000066</v>
      </c>
      <c r="X68" s="103">
        <f>[1]!BJM(I68:J71,Q68:R71,0)</f>
        <v>0.19943998090719711</v>
      </c>
      <c r="Y68" s="103">
        <f>[1]!BJM(I68:J71,Q68:R71)</f>
        <v>-4.3034328897033731</v>
      </c>
      <c r="Z68" s="102">
        <f t="shared" si="22"/>
        <v>-9.140978087269434E-3</v>
      </c>
      <c r="AA68" s="102">
        <f t="shared" si="23"/>
        <v>9.140978087269434E-3</v>
      </c>
      <c r="AB68" s="103">
        <f t="shared" ref="AB68:AB83" si="29">R68-F68</f>
        <v>-0.10050000000000381</v>
      </c>
      <c r="AC68" s="103">
        <f>[1]!BJM(E68:F71,Q68:R71,0)</f>
        <v>-0.11553847009537191</v>
      </c>
      <c r="AD68" s="103">
        <f>[1]!BJM(E68:F71,Q68:R71)</f>
        <v>2.4743109622120674</v>
      </c>
    </row>
    <row r="69" spans="2:30" ht="15" thickBot="1">
      <c r="B69" s="178"/>
      <c r="C69" s="175"/>
      <c r="D69" s="175">
        <v>27</v>
      </c>
      <c r="E69" s="127">
        <v>598.22</v>
      </c>
      <c r="F69" s="128">
        <v>35.872300000000003</v>
      </c>
      <c r="G69" s="128">
        <v>39.029000000000003</v>
      </c>
      <c r="H69" s="31">
        <v>40.248699999999999</v>
      </c>
      <c r="I69" s="133">
        <v>595.14880000000005</v>
      </c>
      <c r="J69" s="133">
        <v>35.462800000000001</v>
      </c>
      <c r="K69" s="133">
        <v>38.7699</v>
      </c>
      <c r="L69" s="134">
        <v>39.9953</v>
      </c>
      <c r="M69" s="69">
        <f t="shared" si="24"/>
        <v>5.1338972284443452E-3</v>
      </c>
      <c r="N69" s="102">
        <f t="shared" si="25"/>
        <v>-5.1338972284443452E-3</v>
      </c>
      <c r="O69" s="73">
        <f t="shared" si="26"/>
        <v>0.40950000000000131</v>
      </c>
      <c r="P69" s="103">
        <f t="shared" si="27"/>
        <v>-0.40950000000000131</v>
      </c>
      <c r="Q69" s="133">
        <v>592.91840000000002</v>
      </c>
      <c r="R69" s="133">
        <v>35.727699999999999</v>
      </c>
      <c r="S69" s="133">
        <v>39.084600000000002</v>
      </c>
      <c r="T69" s="134">
        <v>40.281100000000002</v>
      </c>
      <c r="U69" s="102">
        <f t="shared" si="20"/>
        <v>-3.7476342050929636E-3</v>
      </c>
      <c r="V69" s="169">
        <f t="shared" si="21"/>
        <v>3.7476342050929636E-3</v>
      </c>
      <c r="W69" s="181">
        <f t="shared" si="28"/>
        <v>0.26489999999999725</v>
      </c>
      <c r="X69" s="103"/>
      <c r="Y69" s="103"/>
      <c r="Z69" s="102">
        <f t="shared" si="22"/>
        <v>-8.8622914646785591E-3</v>
      </c>
      <c r="AA69" s="102">
        <f t="shared" si="23"/>
        <v>8.8622914646785591E-3</v>
      </c>
      <c r="AB69" s="103">
        <f t="shared" si="29"/>
        <v>-0.14460000000000406</v>
      </c>
      <c r="AC69" s="103"/>
      <c r="AD69" s="103"/>
    </row>
    <row r="70" spans="2:30" ht="15" thickBot="1">
      <c r="B70" s="178"/>
      <c r="C70" s="175"/>
      <c r="D70" s="175">
        <v>32</v>
      </c>
      <c r="E70" s="127">
        <v>290.78160000000003</v>
      </c>
      <c r="F70" s="128">
        <v>32.457799999999999</v>
      </c>
      <c r="G70" s="128">
        <v>37.086500000000001</v>
      </c>
      <c r="H70" s="31">
        <v>38.295299999999997</v>
      </c>
      <c r="I70" s="133">
        <v>289.72879999999998</v>
      </c>
      <c r="J70" s="133">
        <v>32.176000000000002</v>
      </c>
      <c r="K70" s="133">
        <v>36.890999999999998</v>
      </c>
      <c r="L70" s="134">
        <v>38.075699999999998</v>
      </c>
      <c r="M70" s="69">
        <f t="shared" si="24"/>
        <v>3.6205867221311369E-3</v>
      </c>
      <c r="N70" s="102">
        <f t="shared" si="25"/>
        <v>-3.6205867221311369E-3</v>
      </c>
      <c r="O70" s="73">
        <f t="shared" si="26"/>
        <v>0.28179999999999694</v>
      </c>
      <c r="P70" s="103">
        <f t="shared" si="27"/>
        <v>-0.28179999999999694</v>
      </c>
      <c r="Q70" s="133">
        <v>287.63119999999998</v>
      </c>
      <c r="R70" s="133">
        <v>32.264499999999998</v>
      </c>
      <c r="S70" s="133">
        <v>37.106099999999998</v>
      </c>
      <c r="T70" s="134">
        <v>38.302700000000002</v>
      </c>
      <c r="U70" s="102">
        <f t="shared" si="20"/>
        <v>-7.239873978700081E-3</v>
      </c>
      <c r="V70" s="169">
        <f t="shared" si="21"/>
        <v>7.239873978700081E-3</v>
      </c>
      <c r="W70" s="103">
        <f t="shared" si="28"/>
        <v>8.8499999999996248E-2</v>
      </c>
      <c r="X70" s="103"/>
      <c r="Y70" s="103"/>
      <c r="Z70" s="102">
        <f t="shared" si="22"/>
        <v>-1.0834248109234034E-2</v>
      </c>
      <c r="AA70" s="102">
        <f t="shared" si="23"/>
        <v>1.0834248109234034E-2</v>
      </c>
      <c r="AB70" s="103">
        <f t="shared" si="29"/>
        <v>-0.19330000000000069</v>
      </c>
      <c r="AC70" s="103"/>
      <c r="AD70" s="103"/>
    </row>
    <row r="71" spans="2:30" ht="15" thickBot="1">
      <c r="B71" s="180"/>
      <c r="C71" s="173"/>
      <c r="D71" s="173">
        <v>37</v>
      </c>
      <c r="E71" s="24">
        <v>143.07040000000001</v>
      </c>
      <c r="F71" s="25">
        <v>29.64</v>
      </c>
      <c r="G71" s="25">
        <v>35.6892</v>
      </c>
      <c r="H71" s="32">
        <v>36.768700000000003</v>
      </c>
      <c r="I71" s="130">
        <v>142.27359999999999</v>
      </c>
      <c r="J71" s="130">
        <v>29.381900000000002</v>
      </c>
      <c r="K71" s="130">
        <v>35.4514</v>
      </c>
      <c r="L71" s="131">
        <v>36.467300000000002</v>
      </c>
      <c r="M71" s="69">
        <f t="shared" si="24"/>
        <v>5.5692861696061439E-3</v>
      </c>
      <c r="N71" s="102">
        <f t="shared" si="25"/>
        <v>-5.5692861696061439E-3</v>
      </c>
      <c r="O71" s="73">
        <f t="shared" si="26"/>
        <v>0.25809999999999889</v>
      </c>
      <c r="P71" s="103">
        <f t="shared" si="27"/>
        <v>-0.25809999999999889</v>
      </c>
      <c r="Q71" s="129">
        <v>142.44880000000001</v>
      </c>
      <c r="R71" s="130">
        <v>29.485199999999999</v>
      </c>
      <c r="S71" s="130">
        <v>35.632599999999996</v>
      </c>
      <c r="T71" s="131">
        <v>36.714399999999998</v>
      </c>
      <c r="U71" s="102">
        <f t="shared" si="20"/>
        <v>1.2314301458599347E-3</v>
      </c>
      <c r="V71" s="169">
        <f t="shared" si="21"/>
        <v>1.2314301458599347E-3</v>
      </c>
      <c r="W71" s="103">
        <f t="shared" si="28"/>
        <v>0.10329999999999728</v>
      </c>
      <c r="X71" s="103"/>
      <c r="Y71" s="103"/>
      <c r="Z71" s="102">
        <f t="shared" si="22"/>
        <v>-4.3447142106263822E-3</v>
      </c>
      <c r="AA71" s="102">
        <f t="shared" si="23"/>
        <v>4.3447142106263822E-3</v>
      </c>
      <c r="AB71" s="103">
        <f t="shared" si="29"/>
        <v>-0.1548000000000016</v>
      </c>
      <c r="AC71" s="103"/>
      <c r="AD71" s="103"/>
    </row>
    <row r="72" spans="2:30" ht="15" thickBot="1">
      <c r="B72" s="179" t="s">
        <v>25</v>
      </c>
      <c r="C72" s="177" t="s">
        <v>26</v>
      </c>
      <c r="D72" s="177">
        <v>22</v>
      </c>
      <c r="E72" s="216"/>
      <c r="F72" s="216"/>
      <c r="G72" s="216"/>
      <c r="H72" s="217"/>
      <c r="I72" s="216"/>
      <c r="J72" s="216"/>
      <c r="K72" s="216"/>
      <c r="L72" s="217"/>
      <c r="M72" s="69" t="e">
        <f t="shared" si="24"/>
        <v>#DIV/0!</v>
      </c>
      <c r="N72" s="102" t="e">
        <f t="shared" si="25"/>
        <v>#DIV/0!</v>
      </c>
      <c r="O72" s="73">
        <f t="shared" si="26"/>
        <v>0</v>
      </c>
      <c r="P72" s="103">
        <f t="shared" si="27"/>
        <v>0</v>
      </c>
      <c r="Q72" s="216"/>
      <c r="R72" s="216"/>
      <c r="S72" s="216"/>
      <c r="T72" s="217"/>
      <c r="U72" s="102" t="e">
        <f t="shared" si="20"/>
        <v>#DIV/0!</v>
      </c>
      <c r="V72" s="169" t="e">
        <f t="shared" si="21"/>
        <v>#DIV/0!</v>
      </c>
      <c r="W72" s="103">
        <f t="shared" si="28"/>
        <v>0</v>
      </c>
      <c r="X72" s="103" t="e">
        <f>[1]!BJM(I72:J75,Q72:R75,0)</f>
        <v>#VALUE!</v>
      </c>
      <c r="Y72" s="103" t="e">
        <f>[1]!BJM(I72:J75,Q72:R75)</f>
        <v>#VALUE!</v>
      </c>
      <c r="Z72" s="102" t="e">
        <f t="shared" si="22"/>
        <v>#DIV/0!</v>
      </c>
      <c r="AA72" s="102" t="e">
        <f t="shared" si="23"/>
        <v>#DIV/0!</v>
      </c>
      <c r="AB72" s="103">
        <f t="shared" si="29"/>
        <v>0</v>
      </c>
      <c r="AC72" s="103" t="e">
        <f>[1]!BJM(E72:F75,Q72:R75,0)</f>
        <v>#VALUE!</v>
      </c>
      <c r="AD72" s="103" t="e">
        <f>[1]!BJM(E72:F75,Q72:R75)</f>
        <v>#VALUE!</v>
      </c>
    </row>
    <row r="73" spans="2:30" ht="15" thickBot="1">
      <c r="B73" s="178" t="s">
        <v>27</v>
      </c>
      <c r="C73" s="175"/>
      <c r="D73" s="175">
        <v>27</v>
      </c>
      <c r="E73" s="216"/>
      <c r="F73" s="216"/>
      <c r="G73" s="216"/>
      <c r="H73" s="217"/>
      <c r="I73" s="216"/>
      <c r="J73" s="216"/>
      <c r="K73" s="216"/>
      <c r="L73" s="217"/>
      <c r="M73" s="69" t="e">
        <f t="shared" si="24"/>
        <v>#DIV/0!</v>
      </c>
      <c r="N73" s="102" t="e">
        <f t="shared" si="25"/>
        <v>#DIV/0!</v>
      </c>
      <c r="O73" s="73">
        <f t="shared" si="26"/>
        <v>0</v>
      </c>
      <c r="P73" s="103">
        <f t="shared" si="27"/>
        <v>0</v>
      </c>
      <c r="Q73" s="216"/>
      <c r="R73" s="216"/>
      <c r="S73" s="216"/>
      <c r="T73" s="217"/>
      <c r="U73" s="102" t="e">
        <f t="shared" si="20"/>
        <v>#DIV/0!</v>
      </c>
      <c r="V73" s="169" t="e">
        <f t="shared" si="21"/>
        <v>#DIV/0!</v>
      </c>
      <c r="W73" s="103">
        <f t="shared" si="28"/>
        <v>0</v>
      </c>
      <c r="X73" s="103"/>
      <c r="Y73" s="103"/>
      <c r="Z73" s="102" t="e">
        <f t="shared" si="22"/>
        <v>#DIV/0!</v>
      </c>
      <c r="AA73" s="102" t="e">
        <f t="shared" si="23"/>
        <v>#DIV/0!</v>
      </c>
      <c r="AB73" s="103">
        <f t="shared" si="29"/>
        <v>0</v>
      </c>
      <c r="AC73" s="103"/>
      <c r="AD73" s="103"/>
    </row>
    <row r="74" spans="2:30" ht="15" thickBot="1">
      <c r="B74" s="178"/>
      <c r="C74" s="175"/>
      <c r="D74" s="175">
        <v>32</v>
      </c>
      <c r="E74" s="216"/>
      <c r="F74" s="216"/>
      <c r="G74" s="216"/>
      <c r="H74" s="217"/>
      <c r="I74" s="216"/>
      <c r="J74" s="216"/>
      <c r="K74" s="216"/>
      <c r="L74" s="217"/>
      <c r="M74" s="69" t="e">
        <f t="shared" si="24"/>
        <v>#DIV/0!</v>
      </c>
      <c r="N74" s="102" t="e">
        <f t="shared" si="25"/>
        <v>#DIV/0!</v>
      </c>
      <c r="O74" s="73">
        <f t="shared" si="26"/>
        <v>0</v>
      </c>
      <c r="P74" s="103">
        <f t="shared" si="27"/>
        <v>0</v>
      </c>
      <c r="Q74" s="216"/>
      <c r="R74" s="216"/>
      <c r="S74" s="216"/>
      <c r="T74" s="217"/>
      <c r="U74" s="102" t="e">
        <f t="shared" si="20"/>
        <v>#DIV/0!</v>
      </c>
      <c r="V74" s="169" t="e">
        <f t="shared" si="21"/>
        <v>#DIV/0!</v>
      </c>
      <c r="W74" s="103">
        <f t="shared" si="28"/>
        <v>0</v>
      </c>
      <c r="X74" s="103"/>
      <c r="Y74" s="103"/>
      <c r="Z74" s="102" t="e">
        <f t="shared" si="22"/>
        <v>#DIV/0!</v>
      </c>
      <c r="AA74" s="102" t="e">
        <f t="shared" si="23"/>
        <v>#DIV/0!</v>
      </c>
      <c r="AB74" s="103">
        <f t="shared" si="29"/>
        <v>0</v>
      </c>
      <c r="AC74" s="103"/>
      <c r="AD74" s="103"/>
    </row>
    <row r="75" spans="2:30" ht="15" thickBot="1">
      <c r="B75" s="178"/>
      <c r="C75" s="173"/>
      <c r="D75" s="173">
        <v>37</v>
      </c>
      <c r="E75" s="216"/>
      <c r="F75" s="216"/>
      <c r="G75" s="216"/>
      <c r="H75" s="217"/>
      <c r="I75" s="216"/>
      <c r="J75" s="216"/>
      <c r="K75" s="216"/>
      <c r="L75" s="217"/>
      <c r="M75" s="69" t="e">
        <f t="shared" si="24"/>
        <v>#DIV/0!</v>
      </c>
      <c r="N75" s="102" t="e">
        <f t="shared" si="25"/>
        <v>#DIV/0!</v>
      </c>
      <c r="O75" s="73">
        <f t="shared" si="26"/>
        <v>0</v>
      </c>
      <c r="P75" s="103">
        <f t="shared" si="27"/>
        <v>0</v>
      </c>
      <c r="Q75" s="216"/>
      <c r="R75" s="216"/>
      <c r="S75" s="216"/>
      <c r="T75" s="217"/>
      <c r="U75" s="102" t="e">
        <f t="shared" si="20"/>
        <v>#DIV/0!</v>
      </c>
      <c r="V75" s="169" t="e">
        <f t="shared" si="21"/>
        <v>#DIV/0!</v>
      </c>
      <c r="W75" s="103">
        <f t="shared" si="28"/>
        <v>0</v>
      </c>
      <c r="X75" s="103"/>
      <c r="Y75" s="103"/>
      <c r="Z75" s="102" t="e">
        <f t="shared" si="22"/>
        <v>#DIV/0!</v>
      </c>
      <c r="AA75" s="102" t="e">
        <f t="shared" si="23"/>
        <v>#DIV/0!</v>
      </c>
      <c r="AB75" s="103">
        <f t="shared" si="29"/>
        <v>0</v>
      </c>
      <c r="AC75" s="103"/>
      <c r="AD75" s="103"/>
    </row>
    <row r="76" spans="2:30" ht="15" thickBot="1">
      <c r="B76" s="178"/>
      <c r="C76" s="177" t="s">
        <v>28</v>
      </c>
      <c r="D76" s="177">
        <v>22</v>
      </c>
      <c r="E76" s="216"/>
      <c r="F76" s="216"/>
      <c r="G76" s="216"/>
      <c r="H76" s="217"/>
      <c r="I76" s="216"/>
      <c r="J76" s="216"/>
      <c r="K76" s="216"/>
      <c r="L76" s="217"/>
      <c r="M76" s="69" t="e">
        <f t="shared" si="24"/>
        <v>#DIV/0!</v>
      </c>
      <c r="N76" s="102" t="e">
        <f t="shared" si="25"/>
        <v>#DIV/0!</v>
      </c>
      <c r="O76" s="73">
        <f t="shared" si="26"/>
        <v>0</v>
      </c>
      <c r="P76" s="103">
        <f t="shared" si="27"/>
        <v>0</v>
      </c>
      <c r="Q76" s="216"/>
      <c r="R76" s="216"/>
      <c r="S76" s="216"/>
      <c r="T76" s="217"/>
      <c r="U76" s="102" t="e">
        <f t="shared" si="20"/>
        <v>#DIV/0!</v>
      </c>
      <c r="V76" s="169" t="e">
        <f t="shared" si="21"/>
        <v>#DIV/0!</v>
      </c>
      <c r="W76" s="103">
        <f t="shared" si="28"/>
        <v>0</v>
      </c>
      <c r="X76" s="103" t="e">
        <f>[1]!BJM(I76:J79,Q76:R79,0)</f>
        <v>#VALUE!</v>
      </c>
      <c r="Y76" s="103" t="e">
        <f>[1]!BJM(I76:J79,Q76:R79)</f>
        <v>#VALUE!</v>
      </c>
      <c r="Z76" s="102" t="e">
        <f t="shared" si="22"/>
        <v>#DIV/0!</v>
      </c>
      <c r="AA76" s="102" t="e">
        <f t="shared" si="23"/>
        <v>#DIV/0!</v>
      </c>
      <c r="AB76" s="103">
        <f t="shared" si="29"/>
        <v>0</v>
      </c>
      <c r="AC76" s="103" t="e">
        <f>[1]!BJM(E76:F79,Q76:R79,0)</f>
        <v>#VALUE!</v>
      </c>
      <c r="AD76" s="103" t="e">
        <f>[1]!BJM(E76:F79,Q76:R79)</f>
        <v>#VALUE!</v>
      </c>
    </row>
    <row r="77" spans="2:30" ht="15" thickBot="1">
      <c r="B77" s="178"/>
      <c r="C77" s="175"/>
      <c r="D77" s="175">
        <v>27</v>
      </c>
      <c r="E77" s="216"/>
      <c r="F77" s="216"/>
      <c r="G77" s="216"/>
      <c r="H77" s="217"/>
      <c r="I77" s="216"/>
      <c r="J77" s="216"/>
      <c r="K77" s="216"/>
      <c r="L77" s="217"/>
      <c r="M77" s="69" t="e">
        <f t="shared" si="24"/>
        <v>#DIV/0!</v>
      </c>
      <c r="N77" s="102" t="e">
        <f t="shared" si="25"/>
        <v>#DIV/0!</v>
      </c>
      <c r="O77" s="73">
        <f t="shared" si="26"/>
        <v>0</v>
      </c>
      <c r="P77" s="103">
        <f t="shared" si="27"/>
        <v>0</v>
      </c>
      <c r="Q77" s="216"/>
      <c r="R77" s="216"/>
      <c r="S77" s="216"/>
      <c r="T77" s="217"/>
      <c r="U77" s="102" t="e">
        <f t="shared" si="20"/>
        <v>#DIV/0!</v>
      </c>
      <c r="V77" s="169" t="e">
        <f t="shared" si="21"/>
        <v>#DIV/0!</v>
      </c>
      <c r="W77" s="103">
        <f t="shared" si="28"/>
        <v>0</v>
      </c>
      <c r="X77" s="103"/>
      <c r="Y77" s="103"/>
      <c r="Z77" s="102" t="e">
        <f t="shared" si="22"/>
        <v>#DIV/0!</v>
      </c>
      <c r="AA77" s="102" t="e">
        <f t="shared" si="23"/>
        <v>#DIV/0!</v>
      </c>
      <c r="AB77" s="103">
        <f t="shared" si="29"/>
        <v>0</v>
      </c>
      <c r="AC77" s="103"/>
      <c r="AD77" s="103"/>
    </row>
    <row r="78" spans="2:30" ht="15" thickBot="1">
      <c r="B78" s="178"/>
      <c r="C78" s="175"/>
      <c r="D78" s="175">
        <v>32</v>
      </c>
      <c r="E78" s="216"/>
      <c r="F78" s="216"/>
      <c r="G78" s="216"/>
      <c r="H78" s="217"/>
      <c r="I78" s="216"/>
      <c r="J78" s="216"/>
      <c r="K78" s="216"/>
      <c r="L78" s="217"/>
      <c r="M78" s="69" t="e">
        <f t="shared" si="24"/>
        <v>#DIV/0!</v>
      </c>
      <c r="N78" s="102" t="e">
        <f t="shared" si="25"/>
        <v>#DIV/0!</v>
      </c>
      <c r="O78" s="73">
        <f t="shared" si="26"/>
        <v>0</v>
      </c>
      <c r="P78" s="103">
        <f t="shared" si="27"/>
        <v>0</v>
      </c>
      <c r="Q78" s="216"/>
      <c r="R78" s="216"/>
      <c r="S78" s="216"/>
      <c r="T78" s="217"/>
      <c r="U78" s="102" t="e">
        <f t="shared" si="20"/>
        <v>#DIV/0!</v>
      </c>
      <c r="V78" s="169" t="e">
        <f t="shared" si="21"/>
        <v>#DIV/0!</v>
      </c>
      <c r="W78" s="103">
        <f t="shared" si="28"/>
        <v>0</v>
      </c>
      <c r="X78" s="103"/>
      <c r="Y78" s="103"/>
      <c r="Z78" s="102" t="e">
        <f t="shared" si="22"/>
        <v>#DIV/0!</v>
      </c>
      <c r="AA78" s="102" t="e">
        <f t="shared" si="23"/>
        <v>#DIV/0!</v>
      </c>
      <c r="AB78" s="103">
        <f t="shared" si="29"/>
        <v>0</v>
      </c>
      <c r="AC78" s="103"/>
      <c r="AD78" s="103"/>
    </row>
    <row r="79" spans="2:30" ht="15" thickBot="1">
      <c r="B79" s="178"/>
      <c r="C79" s="173"/>
      <c r="D79" s="173">
        <v>37</v>
      </c>
      <c r="E79" s="216"/>
      <c r="F79" s="216"/>
      <c r="G79" s="216"/>
      <c r="H79" s="217"/>
      <c r="I79" s="216"/>
      <c r="J79" s="216"/>
      <c r="K79" s="216"/>
      <c r="L79" s="217"/>
      <c r="M79" s="69" t="e">
        <f t="shared" si="24"/>
        <v>#DIV/0!</v>
      </c>
      <c r="N79" s="102" t="e">
        <f t="shared" si="25"/>
        <v>#DIV/0!</v>
      </c>
      <c r="O79" s="73">
        <f t="shared" si="26"/>
        <v>0</v>
      </c>
      <c r="P79" s="103">
        <f t="shared" si="27"/>
        <v>0</v>
      </c>
      <c r="Q79" s="216"/>
      <c r="R79" s="216"/>
      <c r="S79" s="216"/>
      <c r="T79" s="217"/>
      <c r="U79" s="102" t="e">
        <f t="shared" si="20"/>
        <v>#DIV/0!</v>
      </c>
      <c r="V79" s="169" t="e">
        <f t="shared" si="21"/>
        <v>#DIV/0!</v>
      </c>
      <c r="W79" s="103">
        <f t="shared" si="28"/>
        <v>0</v>
      </c>
      <c r="X79" s="103"/>
      <c r="Y79" s="103"/>
      <c r="Z79" s="102" t="e">
        <f t="shared" si="22"/>
        <v>#DIV/0!</v>
      </c>
      <c r="AA79" s="102" t="e">
        <f t="shared" si="23"/>
        <v>#DIV/0!</v>
      </c>
      <c r="AB79" s="103">
        <f t="shared" si="29"/>
        <v>0</v>
      </c>
      <c r="AC79" s="103"/>
      <c r="AD79" s="103"/>
    </row>
    <row r="80" spans="2:30" ht="15" thickBot="1">
      <c r="B80" s="175"/>
      <c r="C80" s="177" t="s">
        <v>29</v>
      </c>
      <c r="D80" s="176">
        <v>22</v>
      </c>
      <c r="E80" s="216"/>
      <c r="F80" s="216"/>
      <c r="G80" s="216"/>
      <c r="H80" s="217"/>
      <c r="I80" s="216"/>
      <c r="J80" s="216"/>
      <c r="K80" s="216"/>
      <c r="L80" s="217"/>
      <c r="M80" s="69" t="e">
        <f t="shared" si="24"/>
        <v>#DIV/0!</v>
      </c>
      <c r="N80" s="102" t="e">
        <f t="shared" si="25"/>
        <v>#DIV/0!</v>
      </c>
      <c r="O80" s="73">
        <f t="shared" si="26"/>
        <v>0</v>
      </c>
      <c r="P80" s="103">
        <f t="shared" si="27"/>
        <v>0</v>
      </c>
      <c r="Q80" s="216"/>
      <c r="R80" s="216"/>
      <c r="S80" s="216"/>
      <c r="T80" s="217"/>
      <c r="U80" s="102" t="e">
        <f t="shared" si="20"/>
        <v>#DIV/0!</v>
      </c>
      <c r="V80" s="169" t="e">
        <f t="shared" si="21"/>
        <v>#DIV/0!</v>
      </c>
      <c r="W80" s="103">
        <f t="shared" si="28"/>
        <v>0</v>
      </c>
      <c r="X80" s="103" t="e">
        <f>[1]!BJM(I80:J83,Q80:R83,0)</f>
        <v>#VALUE!</v>
      </c>
      <c r="Y80" s="103" t="e">
        <f>[1]!BJM(I80:J83,Q80:R83)</f>
        <v>#VALUE!</v>
      </c>
      <c r="Z80" s="102" t="e">
        <f t="shared" si="22"/>
        <v>#DIV/0!</v>
      </c>
      <c r="AA80" s="102" t="e">
        <f t="shared" si="23"/>
        <v>#DIV/0!</v>
      </c>
      <c r="AB80" s="103">
        <f t="shared" si="29"/>
        <v>0</v>
      </c>
      <c r="AC80" s="103" t="e">
        <f>[1]!BJM(E80:F83,Q80:R83,0)</f>
        <v>#VALUE!</v>
      </c>
      <c r="AD80" s="103" t="e">
        <f>[1]!BJM(E80:F83,Q80:R83)</f>
        <v>#VALUE!</v>
      </c>
    </row>
    <row r="81" spans="2:30" ht="15" thickBot="1">
      <c r="B81" s="175"/>
      <c r="C81" s="175"/>
      <c r="D81" s="174">
        <v>27</v>
      </c>
      <c r="E81" s="216"/>
      <c r="F81" s="216"/>
      <c r="G81" s="216"/>
      <c r="H81" s="217"/>
      <c r="I81" s="216"/>
      <c r="J81" s="216"/>
      <c r="K81" s="216"/>
      <c r="L81" s="217"/>
      <c r="M81" s="69" t="e">
        <f t="shared" si="24"/>
        <v>#DIV/0!</v>
      </c>
      <c r="N81" s="102" t="e">
        <f t="shared" si="25"/>
        <v>#DIV/0!</v>
      </c>
      <c r="O81" s="73">
        <f t="shared" si="26"/>
        <v>0</v>
      </c>
      <c r="P81" s="103">
        <f t="shared" si="27"/>
        <v>0</v>
      </c>
      <c r="Q81" s="216"/>
      <c r="R81" s="216"/>
      <c r="S81" s="216"/>
      <c r="T81" s="217"/>
      <c r="U81" s="102" t="e">
        <f t="shared" si="20"/>
        <v>#DIV/0!</v>
      </c>
      <c r="V81" s="169" t="e">
        <f t="shared" si="21"/>
        <v>#DIV/0!</v>
      </c>
      <c r="W81" s="103">
        <f t="shared" si="28"/>
        <v>0</v>
      </c>
      <c r="X81" s="103"/>
      <c r="Y81" s="103"/>
      <c r="Z81" s="102" t="e">
        <f t="shared" si="22"/>
        <v>#DIV/0!</v>
      </c>
      <c r="AA81" s="102" t="e">
        <f t="shared" si="23"/>
        <v>#DIV/0!</v>
      </c>
      <c r="AB81" s="103">
        <f t="shared" si="29"/>
        <v>0</v>
      </c>
      <c r="AC81" s="103"/>
      <c r="AD81" s="103"/>
    </row>
    <row r="82" spans="2:30" ht="15" thickBot="1">
      <c r="B82" s="175"/>
      <c r="C82" s="175"/>
      <c r="D82" s="174">
        <v>32</v>
      </c>
      <c r="E82" s="216"/>
      <c r="F82" s="216"/>
      <c r="G82" s="216"/>
      <c r="H82" s="217"/>
      <c r="I82" s="216"/>
      <c r="J82" s="216"/>
      <c r="K82" s="216"/>
      <c r="L82" s="217"/>
      <c r="M82" s="69" t="e">
        <f t="shared" si="24"/>
        <v>#DIV/0!</v>
      </c>
      <c r="N82" s="102" t="e">
        <f t="shared" si="25"/>
        <v>#DIV/0!</v>
      </c>
      <c r="O82" s="73">
        <f t="shared" si="26"/>
        <v>0</v>
      </c>
      <c r="P82" s="103">
        <f t="shared" si="27"/>
        <v>0</v>
      </c>
      <c r="Q82" s="216"/>
      <c r="R82" s="216"/>
      <c r="S82" s="216"/>
      <c r="T82" s="217"/>
      <c r="U82" s="102" t="e">
        <f t="shared" si="20"/>
        <v>#DIV/0!</v>
      </c>
      <c r="V82" s="169" t="e">
        <f t="shared" si="21"/>
        <v>#DIV/0!</v>
      </c>
      <c r="W82" s="103">
        <f t="shared" si="28"/>
        <v>0</v>
      </c>
      <c r="X82" s="103"/>
      <c r="Y82" s="103"/>
      <c r="Z82" s="102" t="e">
        <f t="shared" si="22"/>
        <v>#DIV/0!</v>
      </c>
      <c r="AA82" s="102" t="e">
        <f t="shared" si="23"/>
        <v>#DIV/0!</v>
      </c>
      <c r="AB82" s="103">
        <f t="shared" si="29"/>
        <v>0</v>
      </c>
      <c r="AC82" s="103"/>
      <c r="AD82" s="103"/>
    </row>
    <row r="83" spans="2:30" ht="15" thickBot="1">
      <c r="B83" s="173"/>
      <c r="C83" s="173"/>
      <c r="D83" s="172">
        <v>37</v>
      </c>
      <c r="E83" s="216"/>
      <c r="F83" s="216"/>
      <c r="G83" s="216"/>
      <c r="H83" s="217"/>
      <c r="I83" s="216"/>
      <c r="J83" s="216"/>
      <c r="K83" s="216"/>
      <c r="L83" s="217"/>
      <c r="M83" s="69" t="e">
        <f t="shared" si="24"/>
        <v>#DIV/0!</v>
      </c>
      <c r="N83" s="102" t="e">
        <f t="shared" si="25"/>
        <v>#DIV/0!</v>
      </c>
      <c r="O83" s="73">
        <f t="shared" si="26"/>
        <v>0</v>
      </c>
      <c r="P83" s="103">
        <f t="shared" si="27"/>
        <v>0</v>
      </c>
      <c r="Q83" s="216"/>
      <c r="R83" s="216"/>
      <c r="S83" s="216"/>
      <c r="T83" s="217"/>
      <c r="U83" s="102" t="e">
        <f t="shared" si="20"/>
        <v>#DIV/0!</v>
      </c>
      <c r="V83" s="169" t="e">
        <f t="shared" si="21"/>
        <v>#DIV/0!</v>
      </c>
      <c r="W83" s="103">
        <f t="shared" si="28"/>
        <v>0</v>
      </c>
      <c r="X83" s="103"/>
      <c r="Y83" s="103"/>
      <c r="Z83" s="102" t="e">
        <f t="shared" si="22"/>
        <v>#DIV/0!</v>
      </c>
      <c r="AA83" s="102" t="e">
        <f t="shared" si="23"/>
        <v>#DIV/0!</v>
      </c>
      <c r="AB83" s="103">
        <f t="shared" si="29"/>
        <v>0</v>
      </c>
      <c r="AC83" s="103"/>
      <c r="AD83" s="103"/>
    </row>
    <row r="84" spans="2:30">
      <c r="W84" s="171"/>
      <c r="X84" s="171"/>
      <c r="Y84" s="171"/>
      <c r="AB84" s="171"/>
      <c r="AD84" s="171"/>
    </row>
  </sheetData>
  <mergeCells count="15">
    <mergeCell ref="AD2:AD3"/>
    <mergeCell ref="Z2:Z3"/>
    <mergeCell ref="AB2:AB3"/>
    <mergeCell ref="X2:X3"/>
    <mergeCell ref="Y2:Y3"/>
    <mergeCell ref="W2:W3"/>
    <mergeCell ref="M2:M3"/>
    <mergeCell ref="P2:P3"/>
    <mergeCell ref="O2:O3"/>
    <mergeCell ref="AC2:AC3"/>
    <mergeCell ref="E2:H2"/>
    <mergeCell ref="I2:L2"/>
    <mergeCell ref="N2:N3"/>
    <mergeCell ref="Q2:T2"/>
    <mergeCell ref="U2:U3"/>
  </mergeCells>
  <phoneticPr fontId="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84"/>
  <sheetViews>
    <sheetView zoomScale="85" zoomScaleNormal="85" workbookViewId="0">
      <selection activeCell="T1" sqref="T1:U1048576"/>
    </sheetView>
  </sheetViews>
  <sheetFormatPr defaultRowHeight="15"/>
  <cols>
    <col min="1" max="1" width="9" style="170"/>
    <col min="2" max="2" width="15.375" style="170" bestFit="1" customWidth="1"/>
    <col min="3" max="11" width="9" style="170"/>
    <col min="12" max="13" width="11.75" style="170" hidden="1" customWidth="1"/>
    <col min="14" max="14" width="12.5" style="170" hidden="1" customWidth="1"/>
    <col min="15" max="15" width="7.75" style="170" hidden="1" customWidth="1"/>
    <col min="16" max="19" width="9" style="170"/>
    <col min="20" max="21" width="11.75" style="170" hidden="1" customWidth="1"/>
    <col min="22" max="22" width="12.5" style="170" bestFit="1" customWidth="1"/>
    <col min="23" max="24" width="9" style="202"/>
    <col min="25" max="25" width="11.75" style="170" bestFit="1" customWidth="1"/>
    <col min="26" max="26" width="11.75" style="170" customWidth="1"/>
    <col min="27" max="27" width="12.5" style="170" bestFit="1" customWidth="1"/>
    <col min="28" max="29" width="9" style="202"/>
    <col min="30" max="16384" width="9" style="170"/>
  </cols>
  <sheetData>
    <row r="1" spans="1:29" ht="15.75" thickBot="1">
      <c r="P1" s="194"/>
      <c r="Q1" s="192"/>
      <c r="R1" s="192" t="s">
        <v>64</v>
      </c>
      <c r="S1" s="193"/>
      <c r="T1" s="194"/>
      <c r="U1" s="192"/>
      <c r="V1" s="193" t="s">
        <v>65</v>
      </c>
      <c r="W1" s="195"/>
      <c r="X1" s="195"/>
      <c r="Y1" s="194"/>
      <c r="Z1" s="192"/>
      <c r="AA1" s="193" t="s">
        <v>66</v>
      </c>
      <c r="AB1" s="195"/>
      <c r="AC1" s="195"/>
    </row>
    <row r="2" spans="1:29" ht="14.25" thickBot="1">
      <c r="A2" s="190"/>
      <c r="B2" s="190"/>
      <c r="C2" s="189"/>
      <c r="D2" s="233" t="s">
        <v>67</v>
      </c>
      <c r="E2" s="234"/>
      <c r="F2" s="234"/>
      <c r="G2" s="235"/>
      <c r="H2" s="233" t="s">
        <v>82</v>
      </c>
      <c r="I2" s="234"/>
      <c r="J2" s="234"/>
      <c r="K2" s="235"/>
      <c r="L2" s="236" t="s">
        <v>68</v>
      </c>
      <c r="M2" s="236" t="s">
        <v>69</v>
      </c>
      <c r="N2" s="236" t="s">
        <v>70</v>
      </c>
      <c r="O2" s="236" t="s">
        <v>71</v>
      </c>
      <c r="P2" s="233" t="s">
        <v>83</v>
      </c>
      <c r="Q2" s="234"/>
      <c r="R2" s="234"/>
      <c r="S2" s="235"/>
      <c r="T2" s="236" t="s">
        <v>69</v>
      </c>
      <c r="U2" s="188"/>
      <c r="V2" s="236" t="s">
        <v>71</v>
      </c>
      <c r="W2" s="238" t="s">
        <v>72</v>
      </c>
      <c r="X2" s="238" t="s">
        <v>73</v>
      </c>
      <c r="Y2" s="236" t="s">
        <v>69</v>
      </c>
      <c r="Z2" s="188"/>
      <c r="AA2" s="236" t="s">
        <v>71</v>
      </c>
      <c r="AB2" s="238" t="s">
        <v>72</v>
      </c>
      <c r="AC2" s="238" t="s">
        <v>73</v>
      </c>
    </row>
    <row r="3" spans="1:29" thickBot="1">
      <c r="A3" s="187"/>
      <c r="B3" s="187"/>
      <c r="C3" s="186" t="s">
        <v>2</v>
      </c>
      <c r="D3" s="185" t="s">
        <v>30</v>
      </c>
      <c r="E3" s="184" t="s">
        <v>31</v>
      </c>
      <c r="F3" s="184" t="s">
        <v>32</v>
      </c>
      <c r="G3" s="184" t="s">
        <v>33</v>
      </c>
      <c r="H3" s="185" t="s">
        <v>30</v>
      </c>
      <c r="I3" s="184" t="s">
        <v>31</v>
      </c>
      <c r="J3" s="184" t="s">
        <v>32</v>
      </c>
      <c r="K3" s="183" t="s">
        <v>33</v>
      </c>
      <c r="L3" s="237"/>
      <c r="M3" s="237"/>
      <c r="N3" s="237"/>
      <c r="O3" s="237"/>
      <c r="P3" s="185" t="s">
        <v>30</v>
      </c>
      <c r="Q3" s="184" t="s">
        <v>31</v>
      </c>
      <c r="R3" s="184" t="s">
        <v>32</v>
      </c>
      <c r="S3" s="183" t="s">
        <v>33</v>
      </c>
      <c r="T3" s="237"/>
      <c r="U3" s="182"/>
      <c r="V3" s="237"/>
      <c r="W3" s="239"/>
      <c r="X3" s="239"/>
      <c r="Y3" s="237"/>
      <c r="Z3" s="182"/>
      <c r="AA3" s="237"/>
      <c r="AB3" s="239"/>
      <c r="AC3" s="239"/>
    </row>
    <row r="4" spans="1:29" ht="15.75" thickBot="1">
      <c r="A4" s="179" t="s">
        <v>3</v>
      </c>
      <c r="B4" s="177" t="s">
        <v>0</v>
      </c>
      <c r="C4" s="177">
        <v>22</v>
      </c>
      <c r="D4" s="20">
        <v>12669.92</v>
      </c>
      <c r="E4" s="21">
        <v>41.387300000000003</v>
      </c>
      <c r="F4" s="21">
        <v>41.2714</v>
      </c>
      <c r="G4" s="30">
        <v>43.8917</v>
      </c>
      <c r="H4" s="155">
        <v>12753.838400000001</v>
      </c>
      <c r="I4" s="155">
        <v>40.692900000000002</v>
      </c>
      <c r="J4" s="155">
        <v>40.7498</v>
      </c>
      <c r="K4" s="196">
        <v>43.310499999999998</v>
      </c>
      <c r="L4" s="69">
        <f>ABS(M4)</f>
        <v>6.6234356649450413E-3</v>
      </c>
      <c r="M4" s="102">
        <f>(H4-D4)/D4</f>
        <v>6.6234356649450413E-3</v>
      </c>
      <c r="N4" s="73">
        <f>ABS(O4)</f>
        <v>0.69440000000000168</v>
      </c>
      <c r="O4" s="103">
        <f>(I4-E4)</f>
        <v>-0.69440000000000168</v>
      </c>
      <c r="P4" s="136">
        <v>12633.8928</v>
      </c>
      <c r="Q4" s="136">
        <v>41.207799999999999</v>
      </c>
      <c r="R4" s="136">
        <v>41.279000000000003</v>
      </c>
      <c r="S4" s="137">
        <v>43.953899999999997</v>
      </c>
      <c r="T4" s="102">
        <f>(P4-H4)/H4</f>
        <v>-9.4046667550688832E-3</v>
      </c>
      <c r="U4" s="102">
        <f>ABS(T4)</f>
        <v>9.4046667550688832E-3</v>
      </c>
      <c r="V4" s="103">
        <f>Q4-I4</f>
        <v>0.51489999999999725</v>
      </c>
      <c r="W4" s="197">
        <f>[1]!BJM(H4:I7,P4:Q7,0)</f>
        <v>0.5507304702384106</v>
      </c>
      <c r="X4" s="197">
        <f>[1]!BJM(H4:I7,P4:Q7)</f>
        <v>-14.700913478781185</v>
      </c>
      <c r="Y4" s="102">
        <f>(P4-D4)/D4</f>
        <v>-2.8435222953262884E-3</v>
      </c>
      <c r="Z4" s="102">
        <f>ABS(Y4)</f>
        <v>2.8435222953262884E-3</v>
      </c>
      <c r="AA4" s="103">
        <f>Q4-E4</f>
        <v>-0.17950000000000443</v>
      </c>
      <c r="AB4" s="197">
        <f>[1]!BJM(D4:E7,P4:Q7,0)</f>
        <v>-0.19708107455564697</v>
      </c>
      <c r="AC4" s="197">
        <f>[1]!BJM(D4:E7,P4:Q7)</f>
        <v>6.1030887096110042</v>
      </c>
    </row>
    <row r="5" spans="1:29" ht="15.75" thickBot="1">
      <c r="A5" s="178" t="s">
        <v>4</v>
      </c>
      <c r="B5" s="175"/>
      <c r="C5" s="175">
        <v>27</v>
      </c>
      <c r="D5" s="127">
        <v>5264.3648000000003</v>
      </c>
      <c r="E5" s="128">
        <v>38.924100000000003</v>
      </c>
      <c r="F5" s="128">
        <v>39.637500000000003</v>
      </c>
      <c r="G5" s="31">
        <v>42.092500000000001</v>
      </c>
      <c r="H5" s="156">
        <v>5318.6112000000003</v>
      </c>
      <c r="I5" s="156">
        <v>38.21</v>
      </c>
      <c r="J5" s="156">
        <v>39.3628</v>
      </c>
      <c r="K5" s="157">
        <v>41.759300000000003</v>
      </c>
      <c r="L5" s="69">
        <f t="shared" ref="L5:L68" si="0">ABS(M5)</f>
        <v>1.0304453065258698E-2</v>
      </c>
      <c r="M5" s="102">
        <f t="shared" ref="M5:M68" si="1">(H5-D5)/D5</f>
        <v>1.0304453065258698E-2</v>
      </c>
      <c r="N5" s="73">
        <f t="shared" ref="N5:N68" si="2">ABS(O5)</f>
        <v>0.71410000000000196</v>
      </c>
      <c r="O5" s="103">
        <f t="shared" ref="O5:O68" si="3">(I5-E5)</f>
        <v>-0.71410000000000196</v>
      </c>
      <c r="P5" s="133">
        <v>5453.2111999999997</v>
      </c>
      <c r="Q5" s="133">
        <v>38.8872</v>
      </c>
      <c r="R5" s="133">
        <v>39.750300000000003</v>
      </c>
      <c r="S5" s="134">
        <v>42.2273</v>
      </c>
      <c r="T5" s="102">
        <f t="shared" ref="T5:T68" si="4">(P5-H5)/H5</f>
        <v>2.5307358432216185E-2</v>
      </c>
      <c r="U5" s="102">
        <f t="shared" ref="U5:U68" si="5">ABS(T5)</f>
        <v>2.5307358432216185E-2</v>
      </c>
      <c r="V5" s="103">
        <f t="shared" ref="V5:V68" si="6">Q5-I5</f>
        <v>0.67719999999999914</v>
      </c>
      <c r="W5" s="198"/>
      <c r="X5" s="198"/>
      <c r="Y5" s="102">
        <f t="shared" ref="Y5:Y68" si="7">(P5-D5)/D5</f>
        <v>3.5872589984645334E-2</v>
      </c>
      <c r="Z5" s="102">
        <f t="shared" ref="Z5:Z68" si="8">ABS(Y5)</f>
        <v>3.5872589984645334E-2</v>
      </c>
      <c r="AA5" s="103">
        <f t="shared" ref="AA5:AA68" si="9">Q5-E5</f>
        <v>-3.6900000000002819E-2</v>
      </c>
      <c r="AB5" s="198"/>
      <c r="AC5" s="198"/>
    </row>
    <row r="6" spans="1:29" ht="15.75" thickBot="1">
      <c r="A6" s="178"/>
      <c r="B6" s="175"/>
      <c r="C6" s="175">
        <v>32</v>
      </c>
      <c r="D6" s="127">
        <v>2553.2543999999998</v>
      </c>
      <c r="E6" s="128">
        <v>36.404800000000002</v>
      </c>
      <c r="F6" s="128">
        <v>38.367199999999997</v>
      </c>
      <c r="G6" s="31">
        <v>40.651600000000002</v>
      </c>
      <c r="H6" s="156">
        <v>2604.6976</v>
      </c>
      <c r="I6" s="156">
        <v>35.729900000000001</v>
      </c>
      <c r="J6" s="156">
        <v>38.042299999999997</v>
      </c>
      <c r="K6" s="157">
        <v>40.313800000000001</v>
      </c>
      <c r="L6" s="69">
        <f t="shared" si="0"/>
        <v>2.0148090217723767E-2</v>
      </c>
      <c r="M6" s="102">
        <f t="shared" si="1"/>
        <v>2.0148090217723767E-2</v>
      </c>
      <c r="N6" s="73">
        <f t="shared" si="2"/>
        <v>0.67490000000000094</v>
      </c>
      <c r="O6" s="103">
        <f t="shared" si="3"/>
        <v>-0.67490000000000094</v>
      </c>
      <c r="P6" s="133">
        <v>2626.3663999999999</v>
      </c>
      <c r="Q6" s="133">
        <v>36.265099999999997</v>
      </c>
      <c r="R6" s="133">
        <v>38.439799999999998</v>
      </c>
      <c r="S6" s="134">
        <v>40.756799999999998</v>
      </c>
      <c r="T6" s="102">
        <f t="shared" si="4"/>
        <v>8.3191231104908E-3</v>
      </c>
      <c r="U6" s="102">
        <f t="shared" si="5"/>
        <v>8.3191231104908E-3</v>
      </c>
      <c r="V6" s="103">
        <f t="shared" si="6"/>
        <v>0.53519999999999612</v>
      </c>
      <c r="W6" s="198"/>
      <c r="X6" s="198"/>
      <c r="Y6" s="102">
        <f t="shared" si="7"/>
        <v>2.8634827771177086E-2</v>
      </c>
      <c r="Z6" s="102">
        <f t="shared" si="8"/>
        <v>2.8634827771177086E-2</v>
      </c>
      <c r="AA6" s="103">
        <f t="shared" si="9"/>
        <v>-0.13970000000000482</v>
      </c>
      <c r="AB6" s="198"/>
      <c r="AC6" s="198"/>
    </row>
    <row r="7" spans="1:29" ht="15.75" thickBot="1">
      <c r="A7" s="178"/>
      <c r="B7" s="173"/>
      <c r="C7" s="173">
        <v>37</v>
      </c>
      <c r="D7" s="24">
        <v>1331.0527999999999</v>
      </c>
      <c r="E7" s="25">
        <v>33.801499999999997</v>
      </c>
      <c r="F7" s="25">
        <v>37.349200000000003</v>
      </c>
      <c r="G7" s="32">
        <v>39.596600000000002</v>
      </c>
      <c r="H7" s="67">
        <v>1357.0128</v>
      </c>
      <c r="I7" s="67">
        <v>33.1</v>
      </c>
      <c r="J7" s="67">
        <v>36.9407</v>
      </c>
      <c r="K7" s="68">
        <v>39.193800000000003</v>
      </c>
      <c r="L7" s="69">
        <f t="shared" si="0"/>
        <v>1.9503358544454463E-2</v>
      </c>
      <c r="M7" s="102">
        <f t="shared" si="1"/>
        <v>1.9503358544454463E-2</v>
      </c>
      <c r="N7" s="73">
        <f t="shared" si="2"/>
        <v>0.70149999999999579</v>
      </c>
      <c r="O7" s="103">
        <f t="shared" si="3"/>
        <v>-0.70149999999999579</v>
      </c>
      <c r="P7" s="130">
        <v>1327.7983999999999</v>
      </c>
      <c r="Q7" s="130">
        <v>33.5184</v>
      </c>
      <c r="R7" s="130">
        <v>37.325800000000001</v>
      </c>
      <c r="S7" s="131">
        <v>39.588200000000001</v>
      </c>
      <c r="T7" s="102">
        <f t="shared" si="4"/>
        <v>-2.1528463106611866E-2</v>
      </c>
      <c r="U7" s="102">
        <f t="shared" si="5"/>
        <v>2.1528463106611866E-2</v>
      </c>
      <c r="V7" s="103">
        <f t="shared" si="6"/>
        <v>0.41839999999999833</v>
      </c>
      <c r="W7" s="199"/>
      <c r="X7" s="199"/>
      <c r="Y7" s="102">
        <f t="shared" si="7"/>
        <v>-2.4449818970367159E-3</v>
      </c>
      <c r="Z7" s="102">
        <f t="shared" si="8"/>
        <v>2.4449818970367159E-3</v>
      </c>
      <c r="AA7" s="103">
        <f t="shared" si="9"/>
        <v>-0.28309999999999746</v>
      </c>
      <c r="AB7" s="199"/>
      <c r="AC7" s="199"/>
    </row>
    <row r="8" spans="1:29" ht="15.75" thickBot="1">
      <c r="A8" s="178"/>
      <c r="B8" s="177" t="s">
        <v>1</v>
      </c>
      <c r="C8" s="177">
        <v>22</v>
      </c>
      <c r="D8" s="20">
        <v>32792.814400000003</v>
      </c>
      <c r="E8" s="21">
        <v>39.797699999999999</v>
      </c>
      <c r="F8" s="21">
        <v>44.616700000000002</v>
      </c>
      <c r="G8" s="30">
        <v>44.439599999999999</v>
      </c>
      <c r="H8" s="155">
        <v>32833.721599999997</v>
      </c>
      <c r="I8" s="155">
        <v>39.476900000000001</v>
      </c>
      <c r="J8" s="155">
        <v>44.157499999999999</v>
      </c>
      <c r="K8" s="196">
        <v>44.110199999999999</v>
      </c>
      <c r="L8" s="69">
        <f t="shared" si="0"/>
        <v>1.2474440132224267E-3</v>
      </c>
      <c r="M8" s="102">
        <f t="shared" si="1"/>
        <v>1.2474440132224267E-3</v>
      </c>
      <c r="N8" s="73">
        <f t="shared" si="2"/>
        <v>0.32079999999999842</v>
      </c>
      <c r="O8" s="103">
        <f t="shared" si="3"/>
        <v>-0.32079999999999842</v>
      </c>
      <c r="P8" s="136">
        <v>32779.2304</v>
      </c>
      <c r="Q8" s="136">
        <v>39.722999999999999</v>
      </c>
      <c r="R8" s="136">
        <v>44.651600000000002</v>
      </c>
      <c r="S8" s="137">
        <v>44.466299999999997</v>
      </c>
      <c r="T8" s="102">
        <f t="shared" si="4"/>
        <v>-1.6596108313227812E-3</v>
      </c>
      <c r="U8" s="102">
        <f t="shared" si="5"/>
        <v>1.6596108313227812E-3</v>
      </c>
      <c r="V8" s="103">
        <f t="shared" si="6"/>
        <v>0.24609999999999843</v>
      </c>
      <c r="W8" s="197">
        <f>[1]!BJM(H8:I11,P8:Q11,0)</f>
        <v>0.20774194136307939</v>
      </c>
      <c r="X8" s="197">
        <f>[1]!BJM(H8:I11,P8:Q11)</f>
        <v>-4.47284821078423</v>
      </c>
      <c r="Y8" s="102">
        <f t="shared" si="7"/>
        <v>-4.1423708969616708E-4</v>
      </c>
      <c r="Z8" s="102">
        <f t="shared" si="8"/>
        <v>4.1423708969616708E-4</v>
      </c>
      <c r="AA8" s="103">
        <f t="shared" si="9"/>
        <v>-7.4699999999999989E-2</v>
      </c>
      <c r="AB8" s="197">
        <f>[1]!BJM(D8:E11,P8:Q11,0)</f>
        <v>-0.14859658497193695</v>
      </c>
      <c r="AC8" s="197">
        <f>[1]!BJM(D8:E11,P8:Q11)</f>
        <v>3.366422482265774</v>
      </c>
    </row>
    <row r="9" spans="1:29" ht="15.75" thickBot="1">
      <c r="A9" s="178"/>
      <c r="B9" s="175"/>
      <c r="C9" s="175">
        <v>27</v>
      </c>
      <c r="D9" s="127">
        <v>16078.5424</v>
      </c>
      <c r="E9" s="128">
        <v>36.919800000000002</v>
      </c>
      <c r="F9" s="128">
        <v>42.716099999999997</v>
      </c>
      <c r="G9" s="31">
        <v>43.042000000000002</v>
      </c>
      <c r="H9" s="156">
        <v>16050.454400000001</v>
      </c>
      <c r="I9" s="156">
        <v>36.456600000000002</v>
      </c>
      <c r="J9" s="156">
        <v>42.406199999999998</v>
      </c>
      <c r="K9" s="157">
        <v>42.754300000000001</v>
      </c>
      <c r="L9" s="69">
        <f t="shared" si="0"/>
        <v>1.7469245222128927E-3</v>
      </c>
      <c r="M9" s="102">
        <f t="shared" si="1"/>
        <v>-1.7469245222128927E-3</v>
      </c>
      <c r="N9" s="73">
        <f t="shared" si="2"/>
        <v>0.4632000000000005</v>
      </c>
      <c r="O9" s="103">
        <f t="shared" si="3"/>
        <v>-0.4632000000000005</v>
      </c>
      <c r="P9" s="133">
        <v>16033.103999999999</v>
      </c>
      <c r="Q9" s="133">
        <v>36.771900000000002</v>
      </c>
      <c r="R9" s="133">
        <v>42.898499999999999</v>
      </c>
      <c r="S9" s="134">
        <v>43.186399999999999</v>
      </c>
      <c r="T9" s="102">
        <f t="shared" si="4"/>
        <v>-1.0809912023426061E-3</v>
      </c>
      <c r="U9" s="102">
        <f t="shared" si="5"/>
        <v>1.0809912023426061E-3</v>
      </c>
      <c r="V9" s="103">
        <f t="shared" si="6"/>
        <v>0.31530000000000058</v>
      </c>
      <c r="W9" s="198"/>
      <c r="X9" s="198"/>
      <c r="Y9" s="102">
        <f t="shared" si="7"/>
        <v>-2.8260273145158301E-3</v>
      </c>
      <c r="Z9" s="102">
        <f t="shared" si="8"/>
        <v>2.8260273145158301E-3</v>
      </c>
      <c r="AA9" s="103">
        <f t="shared" si="9"/>
        <v>-0.14789999999999992</v>
      </c>
      <c r="AB9" s="198"/>
      <c r="AC9" s="198"/>
    </row>
    <row r="10" spans="1:29" ht="15.75" thickBot="1">
      <c r="A10" s="178"/>
      <c r="B10" s="175"/>
      <c r="C10" s="175">
        <v>32</v>
      </c>
      <c r="D10" s="127">
        <v>8472.76</v>
      </c>
      <c r="E10" s="128">
        <v>34.0259</v>
      </c>
      <c r="F10" s="128">
        <v>41.094099999999997</v>
      </c>
      <c r="G10" s="31">
        <v>41.683199999999999</v>
      </c>
      <c r="H10" s="156">
        <v>8530.6512000000002</v>
      </c>
      <c r="I10" s="156">
        <v>33.8001</v>
      </c>
      <c r="J10" s="156">
        <v>40.714100000000002</v>
      </c>
      <c r="K10" s="157">
        <v>41.347299999999997</v>
      </c>
      <c r="L10" s="69">
        <f t="shared" si="0"/>
        <v>6.8326259683975498E-3</v>
      </c>
      <c r="M10" s="102">
        <f t="shared" si="1"/>
        <v>6.8326259683975498E-3</v>
      </c>
      <c r="N10" s="73">
        <f t="shared" si="2"/>
        <v>0.22579999999999956</v>
      </c>
      <c r="O10" s="103">
        <f t="shared" si="3"/>
        <v>-0.22579999999999956</v>
      </c>
      <c r="P10" s="133">
        <v>8427.6095999999998</v>
      </c>
      <c r="Q10" s="133">
        <v>33.839599999999997</v>
      </c>
      <c r="R10" s="133">
        <v>41.290399999999998</v>
      </c>
      <c r="S10" s="134">
        <v>41.869599999999998</v>
      </c>
      <c r="T10" s="102">
        <f t="shared" si="4"/>
        <v>-1.2078984075682343E-2</v>
      </c>
      <c r="U10" s="102">
        <f t="shared" si="5"/>
        <v>1.2078984075682343E-2</v>
      </c>
      <c r="V10" s="103">
        <f t="shared" si="6"/>
        <v>3.949999999999676E-2</v>
      </c>
      <c r="W10" s="198"/>
      <c r="X10" s="198"/>
      <c r="Y10" s="102">
        <f t="shared" si="7"/>
        <v>-5.3288892875521608E-3</v>
      </c>
      <c r="Z10" s="102">
        <f t="shared" si="8"/>
        <v>5.3288892875521608E-3</v>
      </c>
      <c r="AA10" s="103">
        <f t="shared" si="9"/>
        <v>-0.1863000000000028</v>
      </c>
      <c r="AB10" s="198"/>
      <c r="AC10" s="198"/>
    </row>
    <row r="11" spans="1:29" ht="15.75" thickBot="1">
      <c r="A11" s="178"/>
      <c r="B11" s="173"/>
      <c r="C11" s="173">
        <v>37</v>
      </c>
      <c r="D11" s="24">
        <v>4743.7936</v>
      </c>
      <c r="E11" s="25">
        <v>31.308</v>
      </c>
      <c r="F11" s="25">
        <v>39.8551</v>
      </c>
      <c r="G11" s="32">
        <v>40.638399999999997</v>
      </c>
      <c r="H11" s="67">
        <v>4768.3984</v>
      </c>
      <c r="I11" s="67">
        <v>31.044</v>
      </c>
      <c r="J11" s="67">
        <v>39.403399999999998</v>
      </c>
      <c r="K11" s="68">
        <v>40.236400000000003</v>
      </c>
      <c r="L11" s="69">
        <f t="shared" si="0"/>
        <v>5.1867349372030159E-3</v>
      </c>
      <c r="M11" s="102">
        <f t="shared" si="1"/>
        <v>5.1867349372030159E-3</v>
      </c>
      <c r="N11" s="73">
        <f t="shared" si="2"/>
        <v>0.26399999999999935</v>
      </c>
      <c r="O11" s="103">
        <f t="shared" si="3"/>
        <v>-0.26399999999999935</v>
      </c>
      <c r="P11" s="130">
        <v>4714.4416000000001</v>
      </c>
      <c r="Q11" s="130">
        <v>31.031400000000001</v>
      </c>
      <c r="R11" s="130">
        <v>39.952800000000003</v>
      </c>
      <c r="S11" s="131">
        <v>40.738599999999998</v>
      </c>
      <c r="T11" s="102">
        <f t="shared" si="4"/>
        <v>-1.1315497463466963E-2</v>
      </c>
      <c r="U11" s="102">
        <f t="shared" si="5"/>
        <v>1.1315497463466963E-2</v>
      </c>
      <c r="V11" s="103">
        <f t="shared" si="6"/>
        <v>-1.2599999999999056E-2</v>
      </c>
      <c r="W11" s="199"/>
      <c r="X11" s="199"/>
      <c r="Y11" s="102">
        <f t="shared" si="7"/>
        <v>-6.1874530122895443E-3</v>
      </c>
      <c r="Z11" s="102">
        <f t="shared" si="8"/>
        <v>6.1874530122895443E-3</v>
      </c>
      <c r="AA11" s="103">
        <f t="shared" si="9"/>
        <v>-0.2765999999999984</v>
      </c>
      <c r="AB11" s="199"/>
      <c r="AC11" s="199"/>
    </row>
    <row r="12" spans="1:29" ht="15.75" thickBot="1">
      <c r="A12" s="178"/>
      <c r="B12" s="177" t="s">
        <v>5</v>
      </c>
      <c r="C12" s="177">
        <v>22</v>
      </c>
      <c r="D12" s="216"/>
      <c r="E12" s="216"/>
      <c r="F12" s="216"/>
      <c r="G12" s="217"/>
      <c r="H12" s="216"/>
      <c r="I12" s="216"/>
      <c r="J12" s="216"/>
      <c r="K12" s="217"/>
      <c r="L12" s="69" t="e">
        <f t="shared" si="0"/>
        <v>#DIV/0!</v>
      </c>
      <c r="M12" s="102" t="e">
        <f t="shared" si="1"/>
        <v>#DIV/0!</v>
      </c>
      <c r="N12" s="73">
        <f t="shared" si="2"/>
        <v>0</v>
      </c>
      <c r="O12" s="103">
        <f t="shared" si="3"/>
        <v>0</v>
      </c>
      <c r="P12" s="216"/>
      <c r="Q12" s="216"/>
      <c r="R12" s="216"/>
      <c r="S12" s="217"/>
      <c r="T12" s="102" t="e">
        <f t="shared" si="4"/>
        <v>#DIV/0!</v>
      </c>
      <c r="U12" s="102"/>
      <c r="V12" s="103">
        <f t="shared" si="6"/>
        <v>0</v>
      </c>
      <c r="W12" s="197"/>
      <c r="X12" s="197"/>
      <c r="Y12" s="102" t="e">
        <f t="shared" si="7"/>
        <v>#DIV/0!</v>
      </c>
      <c r="Z12" s="102"/>
      <c r="AA12" s="103">
        <f t="shared" si="9"/>
        <v>0</v>
      </c>
      <c r="AB12" s="197"/>
      <c r="AC12" s="197"/>
    </row>
    <row r="13" spans="1:29" ht="15.75" thickBot="1">
      <c r="A13" s="178"/>
      <c r="B13" s="175"/>
      <c r="C13" s="175">
        <v>27</v>
      </c>
      <c r="D13" s="216"/>
      <c r="E13" s="216"/>
      <c r="F13" s="216"/>
      <c r="G13" s="217"/>
      <c r="H13" s="216"/>
      <c r="I13" s="216"/>
      <c r="J13" s="216"/>
      <c r="K13" s="217"/>
      <c r="L13" s="69" t="e">
        <f t="shared" si="0"/>
        <v>#DIV/0!</v>
      </c>
      <c r="M13" s="102" t="e">
        <f t="shared" si="1"/>
        <v>#DIV/0!</v>
      </c>
      <c r="N13" s="73">
        <f t="shared" si="2"/>
        <v>0</v>
      </c>
      <c r="O13" s="103">
        <f t="shared" si="3"/>
        <v>0</v>
      </c>
      <c r="P13" s="216"/>
      <c r="Q13" s="216"/>
      <c r="R13" s="216"/>
      <c r="S13" s="217"/>
      <c r="T13" s="102" t="e">
        <f t="shared" si="4"/>
        <v>#DIV/0!</v>
      </c>
      <c r="U13" s="102"/>
      <c r="V13" s="103">
        <f t="shared" si="6"/>
        <v>0</v>
      </c>
      <c r="W13" s="198"/>
      <c r="X13" s="198"/>
      <c r="Y13" s="102" t="e">
        <f t="shared" si="7"/>
        <v>#DIV/0!</v>
      </c>
      <c r="Z13" s="102"/>
      <c r="AA13" s="103">
        <f t="shared" si="9"/>
        <v>0</v>
      </c>
      <c r="AB13" s="198"/>
      <c r="AC13" s="198"/>
    </row>
    <row r="14" spans="1:29" ht="15.75" thickBot="1">
      <c r="A14" s="178"/>
      <c r="B14" s="175"/>
      <c r="C14" s="175">
        <v>32</v>
      </c>
      <c r="D14" s="216"/>
      <c r="E14" s="216"/>
      <c r="F14" s="216"/>
      <c r="G14" s="217"/>
      <c r="H14" s="216"/>
      <c r="I14" s="216"/>
      <c r="J14" s="216"/>
      <c r="K14" s="217"/>
      <c r="L14" s="69" t="e">
        <f t="shared" si="0"/>
        <v>#DIV/0!</v>
      </c>
      <c r="M14" s="102" t="e">
        <f t="shared" si="1"/>
        <v>#DIV/0!</v>
      </c>
      <c r="N14" s="73">
        <f t="shared" si="2"/>
        <v>0</v>
      </c>
      <c r="O14" s="103">
        <f t="shared" si="3"/>
        <v>0</v>
      </c>
      <c r="P14" s="216"/>
      <c r="Q14" s="216"/>
      <c r="R14" s="216"/>
      <c r="S14" s="217"/>
      <c r="T14" s="102" t="e">
        <f t="shared" si="4"/>
        <v>#DIV/0!</v>
      </c>
      <c r="U14" s="102"/>
      <c r="V14" s="103">
        <f t="shared" si="6"/>
        <v>0</v>
      </c>
      <c r="W14" s="198"/>
      <c r="X14" s="198"/>
      <c r="Y14" s="102" t="e">
        <f t="shared" si="7"/>
        <v>#DIV/0!</v>
      </c>
      <c r="Z14" s="102"/>
      <c r="AA14" s="103">
        <f t="shared" si="9"/>
        <v>0</v>
      </c>
      <c r="AB14" s="198"/>
      <c r="AC14" s="198"/>
    </row>
    <row r="15" spans="1:29" ht="15.75" thickBot="1">
      <c r="A15" s="178"/>
      <c r="B15" s="173"/>
      <c r="C15" s="173">
        <v>37</v>
      </c>
      <c r="D15" s="216"/>
      <c r="E15" s="216"/>
      <c r="F15" s="216"/>
      <c r="G15" s="217"/>
      <c r="H15" s="216"/>
      <c r="I15" s="216"/>
      <c r="J15" s="216"/>
      <c r="K15" s="217"/>
      <c r="L15" s="69" t="e">
        <f t="shared" si="0"/>
        <v>#DIV/0!</v>
      </c>
      <c r="M15" s="102" t="e">
        <f t="shared" si="1"/>
        <v>#DIV/0!</v>
      </c>
      <c r="N15" s="73">
        <f t="shared" si="2"/>
        <v>0</v>
      </c>
      <c r="O15" s="103">
        <f t="shared" si="3"/>
        <v>0</v>
      </c>
      <c r="P15" s="216"/>
      <c r="Q15" s="216"/>
      <c r="R15" s="216"/>
      <c r="S15" s="217"/>
      <c r="T15" s="102" t="e">
        <f t="shared" si="4"/>
        <v>#DIV/0!</v>
      </c>
      <c r="U15" s="102"/>
      <c r="V15" s="103">
        <f t="shared" si="6"/>
        <v>0</v>
      </c>
      <c r="W15" s="199"/>
      <c r="X15" s="199"/>
      <c r="Y15" s="102" t="e">
        <f t="shared" si="7"/>
        <v>#DIV/0!</v>
      </c>
      <c r="Z15" s="102"/>
      <c r="AA15" s="103">
        <f t="shared" si="9"/>
        <v>0</v>
      </c>
      <c r="AB15" s="199"/>
      <c r="AC15" s="199"/>
    </row>
    <row r="16" spans="1:29" ht="15.75" thickBot="1">
      <c r="A16" s="178"/>
      <c r="B16" s="177" t="s">
        <v>6</v>
      </c>
      <c r="C16" s="177">
        <v>22</v>
      </c>
      <c r="D16" s="216"/>
      <c r="E16" s="216"/>
      <c r="F16" s="216"/>
      <c r="G16" s="217"/>
      <c r="H16" s="216"/>
      <c r="I16" s="216"/>
      <c r="J16" s="216"/>
      <c r="K16" s="217"/>
      <c r="L16" s="69" t="e">
        <f t="shared" si="0"/>
        <v>#DIV/0!</v>
      </c>
      <c r="M16" s="102" t="e">
        <f t="shared" si="1"/>
        <v>#DIV/0!</v>
      </c>
      <c r="N16" s="73">
        <f t="shared" si="2"/>
        <v>0</v>
      </c>
      <c r="O16" s="103">
        <f t="shared" si="3"/>
        <v>0</v>
      </c>
      <c r="P16" s="216"/>
      <c r="Q16" s="216"/>
      <c r="R16" s="216"/>
      <c r="S16" s="217"/>
      <c r="T16" s="102" t="e">
        <f t="shared" si="4"/>
        <v>#DIV/0!</v>
      </c>
      <c r="U16" s="102"/>
      <c r="V16" s="103">
        <f t="shared" si="6"/>
        <v>0</v>
      </c>
      <c r="W16" s="197"/>
      <c r="X16" s="197"/>
      <c r="Y16" s="102" t="e">
        <f t="shared" si="7"/>
        <v>#DIV/0!</v>
      </c>
      <c r="Z16" s="102"/>
      <c r="AA16" s="103">
        <f t="shared" si="9"/>
        <v>0</v>
      </c>
      <c r="AB16" s="197"/>
      <c r="AC16" s="197"/>
    </row>
    <row r="17" spans="1:29" ht="15.75" thickBot="1">
      <c r="A17" s="178"/>
      <c r="B17" s="175"/>
      <c r="C17" s="175">
        <v>27</v>
      </c>
      <c r="D17" s="216"/>
      <c r="E17" s="216"/>
      <c r="F17" s="216"/>
      <c r="G17" s="217"/>
      <c r="H17" s="216"/>
      <c r="I17" s="216"/>
      <c r="J17" s="216"/>
      <c r="K17" s="217"/>
      <c r="L17" s="69" t="e">
        <f t="shared" si="0"/>
        <v>#DIV/0!</v>
      </c>
      <c r="M17" s="102" t="e">
        <f t="shared" si="1"/>
        <v>#DIV/0!</v>
      </c>
      <c r="N17" s="73">
        <f t="shared" si="2"/>
        <v>0</v>
      </c>
      <c r="O17" s="103">
        <f t="shared" si="3"/>
        <v>0</v>
      </c>
      <c r="P17" s="216"/>
      <c r="Q17" s="216"/>
      <c r="R17" s="216"/>
      <c r="S17" s="217"/>
      <c r="T17" s="102" t="e">
        <f t="shared" si="4"/>
        <v>#DIV/0!</v>
      </c>
      <c r="U17" s="102"/>
      <c r="V17" s="103">
        <f t="shared" si="6"/>
        <v>0</v>
      </c>
      <c r="W17" s="198"/>
      <c r="X17" s="198"/>
      <c r="Y17" s="102" t="e">
        <f t="shared" si="7"/>
        <v>#DIV/0!</v>
      </c>
      <c r="Z17" s="102"/>
      <c r="AA17" s="103">
        <f t="shared" si="9"/>
        <v>0</v>
      </c>
      <c r="AB17" s="198"/>
      <c r="AC17" s="198"/>
    </row>
    <row r="18" spans="1:29" ht="15.75" thickBot="1">
      <c r="A18" s="178"/>
      <c r="B18" s="175"/>
      <c r="C18" s="175">
        <v>32</v>
      </c>
      <c r="D18" s="216"/>
      <c r="E18" s="216"/>
      <c r="F18" s="216"/>
      <c r="G18" s="217"/>
      <c r="H18" s="216"/>
      <c r="I18" s="216"/>
      <c r="J18" s="216"/>
      <c r="K18" s="217"/>
      <c r="L18" s="69" t="e">
        <f t="shared" si="0"/>
        <v>#DIV/0!</v>
      </c>
      <c r="M18" s="102" t="e">
        <f t="shared" si="1"/>
        <v>#DIV/0!</v>
      </c>
      <c r="N18" s="73">
        <f t="shared" si="2"/>
        <v>0</v>
      </c>
      <c r="O18" s="103">
        <f t="shared" si="3"/>
        <v>0</v>
      </c>
      <c r="P18" s="216"/>
      <c r="Q18" s="216"/>
      <c r="R18" s="216"/>
      <c r="S18" s="217"/>
      <c r="T18" s="102" t="e">
        <f t="shared" si="4"/>
        <v>#DIV/0!</v>
      </c>
      <c r="U18" s="102"/>
      <c r="V18" s="103">
        <f t="shared" si="6"/>
        <v>0</v>
      </c>
      <c r="W18" s="198"/>
      <c r="X18" s="198"/>
      <c r="Y18" s="102" t="e">
        <f t="shared" si="7"/>
        <v>#DIV/0!</v>
      </c>
      <c r="Z18" s="102"/>
      <c r="AA18" s="103">
        <f t="shared" si="9"/>
        <v>0</v>
      </c>
      <c r="AB18" s="198"/>
      <c r="AC18" s="198"/>
    </row>
    <row r="19" spans="1:29" ht="15.75" thickBot="1">
      <c r="A19" s="180"/>
      <c r="B19" s="173"/>
      <c r="C19" s="173">
        <v>37</v>
      </c>
      <c r="D19" s="216"/>
      <c r="E19" s="216"/>
      <c r="F19" s="216"/>
      <c r="G19" s="217"/>
      <c r="H19" s="216"/>
      <c r="I19" s="216"/>
      <c r="J19" s="216"/>
      <c r="K19" s="217"/>
      <c r="L19" s="69" t="e">
        <f t="shared" si="0"/>
        <v>#DIV/0!</v>
      </c>
      <c r="M19" s="102" t="e">
        <f t="shared" si="1"/>
        <v>#DIV/0!</v>
      </c>
      <c r="N19" s="73">
        <f t="shared" si="2"/>
        <v>0</v>
      </c>
      <c r="O19" s="103">
        <f t="shared" si="3"/>
        <v>0</v>
      </c>
      <c r="P19" s="216"/>
      <c r="Q19" s="216"/>
      <c r="R19" s="216"/>
      <c r="S19" s="217"/>
      <c r="T19" s="102" t="e">
        <f t="shared" si="4"/>
        <v>#DIV/0!</v>
      </c>
      <c r="U19" s="102"/>
      <c r="V19" s="103">
        <f t="shared" si="6"/>
        <v>0</v>
      </c>
      <c r="W19" s="199"/>
      <c r="X19" s="199"/>
      <c r="Y19" s="102" t="e">
        <f t="shared" si="7"/>
        <v>#DIV/0!</v>
      </c>
      <c r="Z19" s="102"/>
      <c r="AA19" s="103">
        <f t="shared" si="9"/>
        <v>0</v>
      </c>
      <c r="AB19" s="199"/>
      <c r="AC19" s="199"/>
    </row>
    <row r="20" spans="1:29" ht="15.75" thickBot="1">
      <c r="A20" s="179" t="s">
        <v>7</v>
      </c>
      <c r="B20" s="177" t="s">
        <v>8</v>
      </c>
      <c r="C20" s="177">
        <v>22</v>
      </c>
      <c r="D20" s="20">
        <v>4836.5767999999998</v>
      </c>
      <c r="E20" s="21">
        <v>41.3889</v>
      </c>
      <c r="F20" s="21">
        <v>43.244799999999998</v>
      </c>
      <c r="G20" s="30">
        <v>44.926600000000001</v>
      </c>
      <c r="H20" s="155">
        <v>4773.6296000000002</v>
      </c>
      <c r="I20" s="155">
        <v>40.923699999999997</v>
      </c>
      <c r="J20" s="155">
        <v>42.830199999999998</v>
      </c>
      <c r="K20" s="196">
        <v>44.351999999999997</v>
      </c>
      <c r="L20" s="69">
        <f t="shared" si="0"/>
        <v>1.3014824865388184E-2</v>
      </c>
      <c r="M20" s="102">
        <f t="shared" si="1"/>
        <v>-1.3014824865388184E-2</v>
      </c>
      <c r="N20" s="73">
        <f t="shared" si="2"/>
        <v>0.46520000000000294</v>
      </c>
      <c r="O20" s="103">
        <f t="shared" si="3"/>
        <v>-0.46520000000000294</v>
      </c>
      <c r="P20" s="136">
        <v>4786.9943999999996</v>
      </c>
      <c r="Q20" s="136">
        <v>41.188000000000002</v>
      </c>
      <c r="R20" s="136">
        <v>43.199100000000001</v>
      </c>
      <c r="S20" s="137">
        <v>44.971299999999999</v>
      </c>
      <c r="T20" s="102">
        <f t="shared" si="4"/>
        <v>2.7997144981670502E-3</v>
      </c>
      <c r="U20" s="102">
        <f t="shared" si="5"/>
        <v>2.7997144981670502E-3</v>
      </c>
      <c r="V20" s="103">
        <f t="shared" si="6"/>
        <v>0.26430000000000575</v>
      </c>
      <c r="W20" s="197">
        <f>[1]!BJM(H20:I23,P20:Q23,0)</f>
        <v>0.19256958311471339</v>
      </c>
      <c r="X20" s="197">
        <f>[1]!BJM(H20:I23,P20:Q23)</f>
        <v>-6.2013433923345236</v>
      </c>
      <c r="Y20" s="102">
        <f t="shared" si="7"/>
        <v>-1.0251548161087866E-2</v>
      </c>
      <c r="Z20" s="102">
        <f t="shared" si="8"/>
        <v>1.0251548161087866E-2</v>
      </c>
      <c r="AA20" s="103">
        <f t="shared" si="9"/>
        <v>-0.20089999999999719</v>
      </c>
      <c r="AB20" s="197">
        <f>[1]!BJM(D20:E23,P20:Q23,0)</f>
        <v>-0.13504102088446773</v>
      </c>
      <c r="AC20" s="197">
        <f>[1]!BJM(D20:E23,P20:Q23)</f>
        <v>4.5746562704480409</v>
      </c>
    </row>
    <row r="21" spans="1:29" ht="15.75" thickBot="1">
      <c r="A21" s="178" t="s">
        <v>9</v>
      </c>
      <c r="B21" s="175"/>
      <c r="C21" s="175">
        <v>27</v>
      </c>
      <c r="D21" s="127">
        <v>2205.8960000000002</v>
      </c>
      <c r="E21" s="128">
        <v>39.523600000000002</v>
      </c>
      <c r="F21" s="128">
        <v>41.919899999999998</v>
      </c>
      <c r="G21" s="31">
        <v>43.197200000000002</v>
      </c>
      <c r="H21" s="156">
        <v>2147.88</v>
      </c>
      <c r="I21" s="156">
        <v>39.029800000000002</v>
      </c>
      <c r="J21" s="156">
        <v>41.743400000000001</v>
      </c>
      <c r="K21" s="157">
        <v>43.028599999999997</v>
      </c>
      <c r="L21" s="69">
        <f t="shared" si="0"/>
        <v>2.6300423954710498E-2</v>
      </c>
      <c r="M21" s="102">
        <f t="shared" si="1"/>
        <v>-2.6300423954710498E-2</v>
      </c>
      <c r="N21" s="73">
        <f t="shared" si="2"/>
        <v>0.49380000000000024</v>
      </c>
      <c r="O21" s="103">
        <f t="shared" si="3"/>
        <v>-0.49380000000000024</v>
      </c>
      <c r="P21" s="133">
        <v>2146.4456</v>
      </c>
      <c r="Q21" s="133">
        <v>39.275399999999998</v>
      </c>
      <c r="R21" s="133">
        <v>41.971499999999999</v>
      </c>
      <c r="S21" s="134">
        <v>43.348300000000002</v>
      </c>
      <c r="T21" s="102">
        <f t="shared" si="4"/>
        <v>-6.6782129355461939E-4</v>
      </c>
      <c r="U21" s="102">
        <f t="shared" si="5"/>
        <v>6.6782129355461939E-4</v>
      </c>
      <c r="V21" s="103">
        <f t="shared" si="6"/>
        <v>0.24559999999999604</v>
      </c>
      <c r="W21" s="198"/>
      <c r="X21" s="198"/>
      <c r="Y21" s="102">
        <f t="shared" si="7"/>
        <v>-2.695068126511865E-2</v>
      </c>
      <c r="Z21" s="102">
        <f t="shared" si="8"/>
        <v>2.695068126511865E-2</v>
      </c>
      <c r="AA21" s="103">
        <f t="shared" si="9"/>
        <v>-0.2482000000000042</v>
      </c>
      <c r="AB21" s="198"/>
      <c r="AC21" s="198"/>
    </row>
    <row r="22" spans="1:29" ht="15.75" thickBot="1">
      <c r="A22" s="178"/>
      <c r="B22" s="175"/>
      <c r="C22" s="175">
        <v>32</v>
      </c>
      <c r="D22" s="127">
        <v>1071.2855999999999</v>
      </c>
      <c r="E22" s="128">
        <v>37.206000000000003</v>
      </c>
      <c r="F22" s="128">
        <v>40.759500000000003</v>
      </c>
      <c r="G22" s="31">
        <v>41.932899999999997</v>
      </c>
      <c r="H22" s="156">
        <v>1033.5888</v>
      </c>
      <c r="I22" s="156">
        <v>36.845799999999997</v>
      </c>
      <c r="J22" s="156">
        <v>40.721400000000003</v>
      </c>
      <c r="K22" s="157">
        <v>41.896299999999997</v>
      </c>
      <c r="L22" s="69">
        <f t="shared" si="0"/>
        <v>3.518837553683158E-2</v>
      </c>
      <c r="M22" s="169">
        <f t="shared" si="1"/>
        <v>-3.518837553683158E-2</v>
      </c>
      <c r="N22" s="73">
        <f t="shared" si="2"/>
        <v>0.36020000000000607</v>
      </c>
      <c r="O22" s="103">
        <f t="shared" si="3"/>
        <v>-0.36020000000000607</v>
      </c>
      <c r="P22" s="133">
        <v>1036</v>
      </c>
      <c r="Q22" s="133">
        <v>36.980699999999999</v>
      </c>
      <c r="R22" s="133">
        <v>40.8628</v>
      </c>
      <c r="S22" s="134">
        <v>42.073999999999998</v>
      </c>
      <c r="T22" s="102">
        <f t="shared" si="4"/>
        <v>2.3328426159416665E-3</v>
      </c>
      <c r="U22" s="102">
        <f t="shared" si="5"/>
        <v>2.3328426159416665E-3</v>
      </c>
      <c r="V22" s="103">
        <f t="shared" si="6"/>
        <v>0.1349000000000018</v>
      </c>
      <c r="W22" s="198"/>
      <c r="X22" s="198"/>
      <c r="Y22" s="102">
        <f t="shared" si="7"/>
        <v>-3.2937621862927993E-2</v>
      </c>
      <c r="Z22" s="102">
        <f t="shared" si="8"/>
        <v>3.2937621862927993E-2</v>
      </c>
      <c r="AA22" s="103">
        <f t="shared" si="9"/>
        <v>-0.22530000000000427</v>
      </c>
      <c r="AB22" s="198"/>
      <c r="AC22" s="198"/>
    </row>
    <row r="23" spans="1:29" ht="15.75" thickBot="1">
      <c r="A23" s="178"/>
      <c r="B23" s="173"/>
      <c r="C23" s="173">
        <v>37</v>
      </c>
      <c r="D23" s="24">
        <v>533.30880000000002</v>
      </c>
      <c r="E23" s="25">
        <v>34.803100000000001</v>
      </c>
      <c r="F23" s="25">
        <v>39.900500000000001</v>
      </c>
      <c r="G23" s="32">
        <v>41.110900000000001</v>
      </c>
      <c r="H23" s="67">
        <v>516.52160000000003</v>
      </c>
      <c r="I23" s="67">
        <v>34.557099999999998</v>
      </c>
      <c r="J23" s="67">
        <v>39.824399999999997</v>
      </c>
      <c r="K23" s="68">
        <v>41.028199999999998</v>
      </c>
      <c r="L23" s="69">
        <f t="shared" si="0"/>
        <v>3.147744796260625E-2</v>
      </c>
      <c r="M23" s="102">
        <f t="shared" si="1"/>
        <v>-3.147744796260625E-2</v>
      </c>
      <c r="N23" s="73">
        <f t="shared" si="2"/>
        <v>0.24600000000000222</v>
      </c>
      <c r="O23" s="103">
        <f t="shared" si="3"/>
        <v>-0.24600000000000222</v>
      </c>
      <c r="P23" s="130">
        <v>512.69280000000003</v>
      </c>
      <c r="Q23" s="130">
        <v>34.646099999999997</v>
      </c>
      <c r="R23" s="130">
        <v>39.973799999999997</v>
      </c>
      <c r="S23" s="131">
        <v>41.167000000000002</v>
      </c>
      <c r="T23" s="102">
        <f t="shared" si="4"/>
        <v>-7.4126619293365479E-3</v>
      </c>
      <c r="U23" s="102">
        <f t="shared" si="5"/>
        <v>7.4126619293365479E-3</v>
      </c>
      <c r="V23" s="103">
        <f t="shared" si="6"/>
        <v>8.8999999999998636E-2</v>
      </c>
      <c r="W23" s="199"/>
      <c r="X23" s="199"/>
      <c r="Y23" s="102">
        <f t="shared" si="7"/>
        <v>-3.8656778211797714E-2</v>
      </c>
      <c r="Z23" s="102">
        <f t="shared" si="8"/>
        <v>3.8656778211797714E-2</v>
      </c>
      <c r="AA23" s="103">
        <f t="shared" si="9"/>
        <v>-0.15700000000000358</v>
      </c>
      <c r="AB23" s="199"/>
      <c r="AC23" s="199"/>
    </row>
    <row r="24" spans="1:29" ht="15.75" thickBot="1">
      <c r="A24" s="178"/>
      <c r="B24" s="177" t="s">
        <v>10</v>
      </c>
      <c r="C24" s="177">
        <v>22</v>
      </c>
      <c r="D24" s="20">
        <v>7315.0951999999997</v>
      </c>
      <c r="E24" s="21">
        <v>39.767699999999998</v>
      </c>
      <c r="F24" s="21">
        <v>42.062100000000001</v>
      </c>
      <c r="G24" s="30">
        <v>43.388599999999997</v>
      </c>
      <c r="H24" s="155">
        <v>7239.2816000000003</v>
      </c>
      <c r="I24" s="155">
        <v>39.0182</v>
      </c>
      <c r="J24" s="155">
        <v>41.442300000000003</v>
      </c>
      <c r="K24" s="196">
        <v>42.542499999999997</v>
      </c>
      <c r="L24" s="69">
        <f t="shared" si="0"/>
        <v>1.0363993622393253E-2</v>
      </c>
      <c r="M24" s="102">
        <f t="shared" si="1"/>
        <v>-1.0363993622393253E-2</v>
      </c>
      <c r="N24" s="73">
        <f t="shared" si="2"/>
        <v>0.74949999999999761</v>
      </c>
      <c r="O24" s="103">
        <f t="shared" si="3"/>
        <v>-0.74949999999999761</v>
      </c>
      <c r="P24" s="136">
        <v>7226.1848</v>
      </c>
      <c r="Q24" s="136">
        <v>39.541400000000003</v>
      </c>
      <c r="R24" s="136">
        <v>42.068800000000003</v>
      </c>
      <c r="S24" s="137">
        <v>43.438699999999997</v>
      </c>
      <c r="T24" s="102">
        <f t="shared" si="4"/>
        <v>-1.8091297898952096E-3</v>
      </c>
      <c r="U24" s="102">
        <f t="shared" si="5"/>
        <v>1.8091297898952096E-3</v>
      </c>
      <c r="V24" s="103">
        <f t="shared" si="6"/>
        <v>0.52320000000000277</v>
      </c>
      <c r="W24" s="197">
        <f>[1]!BJM(H24:I27,P24:Q27,0)</f>
        <v>0.44993027068769847</v>
      </c>
      <c r="X24" s="197">
        <f>[1]!BJM(H24:I27,P24:Q27)</f>
        <v>-13.122823261767568</v>
      </c>
      <c r="Y24" s="102">
        <f t="shared" si="7"/>
        <v>-1.2154373602683908E-2</v>
      </c>
      <c r="Z24" s="102">
        <f t="shared" si="8"/>
        <v>1.2154373602683908E-2</v>
      </c>
      <c r="AA24" s="103">
        <f t="shared" si="9"/>
        <v>-0.22629999999999484</v>
      </c>
      <c r="AB24" s="197">
        <f>[1]!BJM(D24:E27,P24:Q27,0)</f>
        <v>-0.26710942659425801</v>
      </c>
      <c r="AC24" s="197">
        <f>[1]!BJM(D24:E27,P24:Q27)</f>
        <v>8.7443131973230948</v>
      </c>
    </row>
    <row r="25" spans="1:29" ht="15.75" thickBot="1">
      <c r="A25" s="178"/>
      <c r="B25" s="175"/>
      <c r="C25" s="175">
        <v>27</v>
      </c>
      <c r="D25" s="127">
        <v>3196.6783999999998</v>
      </c>
      <c r="E25" s="128">
        <v>37.300400000000003</v>
      </c>
      <c r="F25" s="128">
        <v>40.262599999999999</v>
      </c>
      <c r="G25" s="31">
        <v>41.325699999999998</v>
      </c>
      <c r="H25" s="156">
        <v>3149.9295999999999</v>
      </c>
      <c r="I25" s="156">
        <v>36.518500000000003</v>
      </c>
      <c r="J25" s="156">
        <v>39.825299999999999</v>
      </c>
      <c r="K25" s="157">
        <v>40.808700000000002</v>
      </c>
      <c r="L25" s="69">
        <f t="shared" si="0"/>
        <v>1.4624179898734839E-2</v>
      </c>
      <c r="M25" s="102">
        <f t="shared" si="1"/>
        <v>-1.4624179898734839E-2</v>
      </c>
      <c r="N25" s="73">
        <f t="shared" si="2"/>
        <v>0.78190000000000026</v>
      </c>
      <c r="O25" s="103">
        <f t="shared" si="3"/>
        <v>-0.78190000000000026</v>
      </c>
      <c r="P25" s="133">
        <v>3147.6152000000002</v>
      </c>
      <c r="Q25" s="133">
        <v>36.997700000000002</v>
      </c>
      <c r="R25" s="133">
        <v>40.208599999999997</v>
      </c>
      <c r="S25" s="134">
        <v>41.279800000000002</v>
      </c>
      <c r="T25" s="102">
        <f t="shared" si="4"/>
        <v>-7.3474657973300432E-4</v>
      </c>
      <c r="U25" s="102">
        <f t="shared" si="5"/>
        <v>7.3474657973300432E-4</v>
      </c>
      <c r="V25" s="103">
        <f t="shared" si="6"/>
        <v>0.47919999999999874</v>
      </c>
      <c r="W25" s="198"/>
      <c r="X25" s="198"/>
      <c r="Y25" s="102">
        <f t="shared" si="7"/>
        <v>-1.5348181412305848E-2</v>
      </c>
      <c r="Z25" s="102">
        <f t="shared" si="8"/>
        <v>1.5348181412305848E-2</v>
      </c>
      <c r="AA25" s="103">
        <f t="shared" si="9"/>
        <v>-0.30270000000000152</v>
      </c>
      <c r="AB25" s="198"/>
      <c r="AC25" s="198"/>
    </row>
    <row r="26" spans="1:29" ht="15.75" thickBot="1">
      <c r="A26" s="178"/>
      <c r="B26" s="175"/>
      <c r="C26" s="175">
        <v>32</v>
      </c>
      <c r="D26" s="127">
        <v>1471.8671999999999</v>
      </c>
      <c r="E26" s="128">
        <v>34.754399999999997</v>
      </c>
      <c r="F26" s="128">
        <v>38.720300000000002</v>
      </c>
      <c r="G26" s="31">
        <v>39.845599999999997</v>
      </c>
      <c r="H26" s="156">
        <v>1455.3440000000001</v>
      </c>
      <c r="I26" s="156">
        <v>34.0105</v>
      </c>
      <c r="J26" s="156">
        <v>38.264299999999999</v>
      </c>
      <c r="K26" s="157">
        <v>39.450600000000001</v>
      </c>
      <c r="L26" s="69">
        <f t="shared" si="0"/>
        <v>1.1226012781587811E-2</v>
      </c>
      <c r="M26" s="102">
        <f t="shared" si="1"/>
        <v>-1.1226012781587811E-2</v>
      </c>
      <c r="N26" s="73">
        <f t="shared" si="2"/>
        <v>0.74389999999999645</v>
      </c>
      <c r="O26" s="103">
        <f t="shared" si="3"/>
        <v>-0.74389999999999645</v>
      </c>
      <c r="P26" s="133">
        <v>1425.1687999999999</v>
      </c>
      <c r="Q26" s="133">
        <v>34.349499999999999</v>
      </c>
      <c r="R26" s="133">
        <v>38.616</v>
      </c>
      <c r="S26" s="134">
        <v>39.777799999999999</v>
      </c>
      <c r="T26" s="102">
        <f t="shared" si="4"/>
        <v>-2.0734066997218616E-2</v>
      </c>
      <c r="U26" s="102">
        <f t="shared" si="5"/>
        <v>2.0734066997218616E-2</v>
      </c>
      <c r="V26" s="103">
        <f t="shared" si="6"/>
        <v>0.33899999999999864</v>
      </c>
      <c r="W26" s="198"/>
      <c r="X26" s="198"/>
      <c r="Y26" s="102">
        <f t="shared" si="7"/>
        <v>-3.1727318877681356E-2</v>
      </c>
      <c r="Z26" s="102">
        <f t="shared" si="8"/>
        <v>3.1727318877681356E-2</v>
      </c>
      <c r="AA26" s="103">
        <f t="shared" si="9"/>
        <v>-0.40489999999999782</v>
      </c>
      <c r="AB26" s="198"/>
      <c r="AC26" s="198"/>
    </row>
    <row r="27" spans="1:29" ht="15.75" thickBot="1">
      <c r="A27" s="178"/>
      <c r="B27" s="173"/>
      <c r="C27" s="173">
        <v>37</v>
      </c>
      <c r="D27" s="24">
        <v>678.10239999999999</v>
      </c>
      <c r="E27" s="25">
        <v>32.273600000000002</v>
      </c>
      <c r="F27" s="25">
        <v>37.585900000000002</v>
      </c>
      <c r="G27" s="32">
        <v>38.953099999999999</v>
      </c>
      <c r="H27" s="67">
        <v>669.67600000000004</v>
      </c>
      <c r="I27" s="67">
        <v>31.547699999999999</v>
      </c>
      <c r="J27" s="67">
        <v>37.119300000000003</v>
      </c>
      <c r="K27" s="68">
        <v>38.621299999999998</v>
      </c>
      <c r="L27" s="69">
        <f t="shared" si="0"/>
        <v>1.242644178814283E-2</v>
      </c>
      <c r="M27" s="102">
        <f t="shared" si="1"/>
        <v>-1.242644178814283E-2</v>
      </c>
      <c r="N27" s="73">
        <f t="shared" si="2"/>
        <v>0.72590000000000288</v>
      </c>
      <c r="O27" s="103">
        <f t="shared" si="3"/>
        <v>-0.72590000000000288</v>
      </c>
      <c r="P27" s="130">
        <v>649.30240000000003</v>
      </c>
      <c r="Q27" s="130">
        <v>31.840599999999998</v>
      </c>
      <c r="R27" s="130">
        <v>37.445799999999998</v>
      </c>
      <c r="S27" s="131">
        <v>38.879899999999999</v>
      </c>
      <c r="T27" s="102">
        <f t="shared" si="4"/>
        <v>-3.042307026084257E-2</v>
      </c>
      <c r="U27" s="102">
        <f t="shared" si="5"/>
        <v>3.042307026084257E-2</v>
      </c>
      <c r="V27" s="103">
        <f t="shared" si="6"/>
        <v>0.29289999999999949</v>
      </c>
      <c r="W27" s="199"/>
      <c r="X27" s="199"/>
      <c r="Y27" s="102">
        <f t="shared" si="7"/>
        <v>-4.2471461537372461E-2</v>
      </c>
      <c r="Z27" s="102">
        <f t="shared" si="8"/>
        <v>4.2471461537372461E-2</v>
      </c>
      <c r="AA27" s="103">
        <f t="shared" si="9"/>
        <v>-0.43300000000000338</v>
      </c>
      <c r="AB27" s="199"/>
      <c r="AC27" s="199"/>
    </row>
    <row r="28" spans="1:29" ht="15.75" thickBot="1">
      <c r="A28" s="178"/>
      <c r="B28" s="177" t="s">
        <v>11</v>
      </c>
      <c r="C28" s="177">
        <v>22</v>
      </c>
      <c r="D28" s="20">
        <v>18586.648000000001</v>
      </c>
      <c r="E28" s="21">
        <v>38.274000000000001</v>
      </c>
      <c r="F28" s="21">
        <v>39.850700000000003</v>
      </c>
      <c r="G28" s="30">
        <v>43.293399999999998</v>
      </c>
      <c r="H28" s="155">
        <v>18497.592000000001</v>
      </c>
      <c r="I28" s="155">
        <v>37.854999999999997</v>
      </c>
      <c r="J28" s="155">
        <v>39.609200000000001</v>
      </c>
      <c r="K28" s="196">
        <v>42.739600000000003</v>
      </c>
      <c r="L28" s="69">
        <f t="shared" si="0"/>
        <v>4.7913964906421257E-3</v>
      </c>
      <c r="M28" s="102">
        <f t="shared" si="1"/>
        <v>-4.7913964906421257E-3</v>
      </c>
      <c r="N28" s="73">
        <f t="shared" si="2"/>
        <v>0.41900000000000404</v>
      </c>
      <c r="O28" s="103">
        <f t="shared" si="3"/>
        <v>-0.41900000000000404</v>
      </c>
      <c r="P28" s="136">
        <v>18643.7952</v>
      </c>
      <c r="Q28" s="136">
        <v>38.3033</v>
      </c>
      <c r="R28" s="136">
        <v>39.891100000000002</v>
      </c>
      <c r="S28" s="137">
        <v>43.2776</v>
      </c>
      <c r="T28" s="102">
        <f t="shared" si="4"/>
        <v>7.9039044649703554E-3</v>
      </c>
      <c r="U28" s="102">
        <f t="shared" si="5"/>
        <v>7.9039044649703554E-3</v>
      </c>
      <c r="V28" s="103">
        <f t="shared" si="6"/>
        <v>0.44830000000000325</v>
      </c>
      <c r="W28" s="197">
        <f>[1]!BJM(H28:I31,P28:Q31,0)</f>
        <v>0.60559226966264879</v>
      </c>
      <c r="X28" s="197">
        <f>[1]!BJM(H28:I31,P28:Q31)</f>
        <v>-22.869854087806395</v>
      </c>
      <c r="Y28" s="102">
        <f t="shared" si="7"/>
        <v>3.0746372342123993E-3</v>
      </c>
      <c r="Z28" s="102">
        <f t="shared" si="8"/>
        <v>3.0746372342123993E-3</v>
      </c>
      <c r="AA28" s="103">
        <f t="shared" si="9"/>
        <v>2.9299999999999216E-2</v>
      </c>
      <c r="AB28" s="197">
        <f>[1]!BJM(D28:E31,P28:Q31,0)</f>
        <v>5.8727850741356391E-2</v>
      </c>
      <c r="AC28" s="197">
        <f>[1]!BJM(D28:E31,P28:Q31)</f>
        <v>-2.7221420771435412</v>
      </c>
    </row>
    <row r="29" spans="1:29" ht="15.75" thickBot="1">
      <c r="A29" s="178"/>
      <c r="B29" s="175"/>
      <c r="C29" s="175">
        <v>27</v>
      </c>
      <c r="D29" s="127">
        <v>6320.692</v>
      </c>
      <c r="E29" s="128">
        <v>36.697699999999998</v>
      </c>
      <c r="F29" s="128">
        <v>38.927900000000001</v>
      </c>
      <c r="G29" s="31">
        <v>41.653399999999998</v>
      </c>
      <c r="H29" s="156">
        <v>6288.5392000000002</v>
      </c>
      <c r="I29" s="156">
        <v>36.051400000000001</v>
      </c>
      <c r="J29" s="156">
        <v>38.755400000000002</v>
      </c>
      <c r="K29" s="157">
        <v>41.201000000000001</v>
      </c>
      <c r="L29" s="69">
        <f t="shared" si="0"/>
        <v>5.0869113698309995E-3</v>
      </c>
      <c r="M29" s="102">
        <f t="shared" si="1"/>
        <v>-5.0869113698309995E-3</v>
      </c>
      <c r="N29" s="73">
        <f t="shared" si="2"/>
        <v>0.64629999999999654</v>
      </c>
      <c r="O29" s="103">
        <f t="shared" si="3"/>
        <v>-0.64629999999999654</v>
      </c>
      <c r="P29" s="133">
        <v>6336.2103999999999</v>
      </c>
      <c r="Q29" s="133">
        <v>36.744199999999999</v>
      </c>
      <c r="R29" s="133">
        <v>38.978999999999999</v>
      </c>
      <c r="S29" s="134">
        <v>41.723599999999998</v>
      </c>
      <c r="T29" s="102">
        <f t="shared" si="4"/>
        <v>7.5806476645640958E-3</v>
      </c>
      <c r="U29" s="102">
        <f t="shared" si="5"/>
        <v>7.5806476645640958E-3</v>
      </c>
      <c r="V29" s="103">
        <f t="shared" si="6"/>
        <v>0.69279999999999831</v>
      </c>
      <c r="W29" s="198"/>
      <c r="X29" s="198"/>
      <c r="Y29" s="102">
        <f t="shared" si="7"/>
        <v>2.4551742119375422E-3</v>
      </c>
      <c r="Z29" s="102">
        <f t="shared" si="8"/>
        <v>2.4551742119375422E-3</v>
      </c>
      <c r="AA29" s="103">
        <f t="shared" si="9"/>
        <v>4.6500000000001762E-2</v>
      </c>
      <c r="AB29" s="198"/>
      <c r="AC29" s="198"/>
    </row>
    <row r="30" spans="1:29" ht="15.75" thickBot="1">
      <c r="A30" s="178"/>
      <c r="B30" s="175"/>
      <c r="C30" s="175">
        <v>32</v>
      </c>
      <c r="D30" s="127">
        <v>2955.1304</v>
      </c>
      <c r="E30" s="128">
        <v>34.821199999999997</v>
      </c>
      <c r="F30" s="128">
        <v>38.151499999999999</v>
      </c>
      <c r="G30" s="31">
        <v>40.161499999999997</v>
      </c>
      <c r="H30" s="156">
        <v>2938.6840000000002</v>
      </c>
      <c r="I30" s="156">
        <v>34.337699999999998</v>
      </c>
      <c r="J30" s="156">
        <v>38.024099999999997</v>
      </c>
      <c r="K30" s="157">
        <v>39.916499999999999</v>
      </c>
      <c r="L30" s="69">
        <f t="shared" si="0"/>
        <v>5.565372005242074E-3</v>
      </c>
      <c r="M30" s="102">
        <f t="shared" si="1"/>
        <v>-5.565372005242074E-3</v>
      </c>
      <c r="N30" s="73">
        <f t="shared" si="2"/>
        <v>0.48349999999999937</v>
      </c>
      <c r="O30" s="103">
        <f t="shared" si="3"/>
        <v>-0.48349999999999937</v>
      </c>
      <c r="P30" s="133">
        <v>2958.7392</v>
      </c>
      <c r="Q30" s="133">
        <v>34.9114</v>
      </c>
      <c r="R30" s="133">
        <v>38.216299999999997</v>
      </c>
      <c r="S30" s="134">
        <v>40.256799999999998</v>
      </c>
      <c r="T30" s="102">
        <f t="shared" si="4"/>
        <v>6.8245513978365093E-3</v>
      </c>
      <c r="U30" s="102">
        <f t="shared" si="5"/>
        <v>6.8245513978365093E-3</v>
      </c>
      <c r="V30" s="103">
        <f t="shared" si="6"/>
        <v>0.57370000000000232</v>
      </c>
      <c r="W30" s="198"/>
      <c r="X30" s="198"/>
      <c r="Y30" s="102">
        <f t="shared" si="7"/>
        <v>1.2211982252965804E-3</v>
      </c>
      <c r="Z30" s="102">
        <f t="shared" si="8"/>
        <v>1.2211982252965804E-3</v>
      </c>
      <c r="AA30" s="103">
        <f t="shared" si="9"/>
        <v>9.0200000000002944E-2</v>
      </c>
      <c r="AB30" s="198"/>
      <c r="AC30" s="198"/>
    </row>
    <row r="31" spans="1:29" ht="15.75" thickBot="1">
      <c r="A31" s="178"/>
      <c r="B31" s="173"/>
      <c r="C31" s="173">
        <v>37</v>
      </c>
      <c r="D31" s="24">
        <v>1507.8951999999999</v>
      </c>
      <c r="E31" s="25">
        <v>32.6663</v>
      </c>
      <c r="F31" s="25">
        <v>37.454099999999997</v>
      </c>
      <c r="G31" s="32">
        <v>39</v>
      </c>
      <c r="H31" s="67">
        <v>1499.0624</v>
      </c>
      <c r="I31" s="67">
        <v>32.184199999999997</v>
      </c>
      <c r="J31" s="67">
        <v>37.2714</v>
      </c>
      <c r="K31" s="68">
        <v>38.690300000000001</v>
      </c>
      <c r="L31" s="69">
        <f t="shared" si="0"/>
        <v>5.8577015166570642E-3</v>
      </c>
      <c r="M31" s="102">
        <f t="shared" si="1"/>
        <v>-5.8577015166570642E-3</v>
      </c>
      <c r="N31" s="73">
        <f t="shared" si="2"/>
        <v>0.48210000000000264</v>
      </c>
      <c r="O31" s="103">
        <f t="shared" si="3"/>
        <v>-0.48210000000000264</v>
      </c>
      <c r="P31" s="130">
        <v>1507.9872</v>
      </c>
      <c r="Q31" s="130">
        <v>32.787799999999997</v>
      </c>
      <c r="R31" s="130">
        <v>37.471600000000002</v>
      </c>
      <c r="S31" s="131">
        <v>38.998600000000003</v>
      </c>
      <c r="T31" s="102">
        <f t="shared" si="4"/>
        <v>5.9535880561076074E-3</v>
      </c>
      <c r="U31" s="102">
        <f t="shared" si="5"/>
        <v>5.9535880561076074E-3</v>
      </c>
      <c r="V31" s="103">
        <f t="shared" si="6"/>
        <v>0.60360000000000014</v>
      </c>
      <c r="W31" s="199"/>
      <c r="X31" s="199"/>
      <c r="Y31" s="102">
        <f t="shared" si="7"/>
        <v>6.1012197664730434E-5</v>
      </c>
      <c r="Z31" s="102">
        <f t="shared" si="8"/>
        <v>6.1012197664730434E-5</v>
      </c>
      <c r="AA31" s="103">
        <f t="shared" si="9"/>
        <v>0.1214999999999975</v>
      </c>
      <c r="AB31" s="199"/>
      <c r="AC31" s="199"/>
    </row>
    <row r="32" spans="1:29" ht="15.75" thickBot="1">
      <c r="A32" s="178"/>
      <c r="B32" s="177" t="s">
        <v>12</v>
      </c>
      <c r="C32" s="177">
        <v>22</v>
      </c>
      <c r="D32" s="20">
        <v>17747.869600000002</v>
      </c>
      <c r="E32" s="21">
        <v>38.9465</v>
      </c>
      <c r="F32" s="21">
        <v>43.598199999999999</v>
      </c>
      <c r="G32" s="30">
        <v>44.718499999999999</v>
      </c>
      <c r="H32" s="155">
        <v>17688.502400000001</v>
      </c>
      <c r="I32" s="155">
        <v>38.605699999999999</v>
      </c>
      <c r="J32" s="155">
        <v>43.289900000000003</v>
      </c>
      <c r="K32" s="196">
        <v>44.227899999999998</v>
      </c>
      <c r="L32" s="69">
        <f t="shared" si="0"/>
        <v>3.3450324651923624E-3</v>
      </c>
      <c r="M32" s="102">
        <f t="shared" si="1"/>
        <v>-3.3450324651923624E-3</v>
      </c>
      <c r="N32" s="73">
        <f t="shared" si="2"/>
        <v>0.34080000000000155</v>
      </c>
      <c r="O32" s="103">
        <f t="shared" si="3"/>
        <v>-0.34080000000000155</v>
      </c>
      <c r="P32" s="136">
        <v>17697.5448</v>
      </c>
      <c r="Q32" s="136">
        <v>38.935000000000002</v>
      </c>
      <c r="R32" s="136">
        <v>43.581899999999997</v>
      </c>
      <c r="S32" s="137">
        <v>44.695900000000002</v>
      </c>
      <c r="T32" s="102">
        <f t="shared" si="4"/>
        <v>5.1120212415486628E-4</v>
      </c>
      <c r="U32" s="102">
        <f t="shared" si="5"/>
        <v>5.1120212415486628E-4</v>
      </c>
      <c r="V32" s="103">
        <f t="shared" si="6"/>
        <v>0.32930000000000348</v>
      </c>
      <c r="W32" s="197">
        <f>[1]!BJM(H32:I35,P32:Q35,0)</f>
        <v>0.32884135646507112</v>
      </c>
      <c r="X32" s="197">
        <f>[1]!BJM(H32:I35,P32:Q35)</f>
        <v>-12.503632100569661</v>
      </c>
      <c r="Y32" s="102">
        <f t="shared" si="7"/>
        <v>-2.8355403287390695E-3</v>
      </c>
      <c r="Z32" s="102">
        <f t="shared" si="8"/>
        <v>2.8355403287390695E-3</v>
      </c>
      <c r="AA32" s="103">
        <f t="shared" si="9"/>
        <v>-1.1499999999998067E-2</v>
      </c>
      <c r="AB32" s="197">
        <f>[1]!BJM(D32:E35,P32:Q35,0)</f>
        <v>-3.0035886933994418E-2</v>
      </c>
      <c r="AC32" s="197">
        <f>[1]!BJM(D32:E35,P32:Q35)</f>
        <v>1.2097688736399492</v>
      </c>
    </row>
    <row r="33" spans="1:29" ht="15.75" thickBot="1">
      <c r="A33" s="178"/>
      <c r="B33" s="175"/>
      <c r="C33" s="175">
        <v>27</v>
      </c>
      <c r="D33" s="127">
        <v>6463.2215999999999</v>
      </c>
      <c r="E33" s="128">
        <v>37.371400000000001</v>
      </c>
      <c r="F33" s="128">
        <v>42.377200000000002</v>
      </c>
      <c r="G33" s="31">
        <v>42.853099999999998</v>
      </c>
      <c r="H33" s="156">
        <v>6434.9615999999996</v>
      </c>
      <c r="I33" s="156">
        <v>36.895400000000002</v>
      </c>
      <c r="J33" s="156">
        <v>42.113700000000001</v>
      </c>
      <c r="K33" s="157">
        <v>42.428600000000003</v>
      </c>
      <c r="L33" s="69">
        <f t="shared" si="0"/>
        <v>4.3724324723757296E-3</v>
      </c>
      <c r="M33" s="102">
        <f t="shared" si="1"/>
        <v>-4.3724324723757296E-3</v>
      </c>
      <c r="N33" s="73">
        <f t="shared" si="2"/>
        <v>0.47599999999999909</v>
      </c>
      <c r="O33" s="103">
        <f t="shared" si="3"/>
        <v>-0.47599999999999909</v>
      </c>
      <c r="P33" s="133">
        <v>6430.1944000000003</v>
      </c>
      <c r="Q33" s="133">
        <v>37.319600000000001</v>
      </c>
      <c r="R33" s="133">
        <v>42.378900000000002</v>
      </c>
      <c r="S33" s="134">
        <v>42.844999999999999</v>
      </c>
      <c r="T33" s="102">
        <f t="shared" si="4"/>
        <v>-7.4082804161555845E-4</v>
      </c>
      <c r="U33" s="102">
        <f t="shared" si="5"/>
        <v>7.4082804161555845E-4</v>
      </c>
      <c r="V33" s="103">
        <f t="shared" si="6"/>
        <v>0.42419999999999902</v>
      </c>
      <c r="W33" s="198"/>
      <c r="X33" s="198"/>
      <c r="Y33" s="102">
        <f t="shared" si="7"/>
        <v>-5.1100212934056819E-3</v>
      </c>
      <c r="Z33" s="102">
        <f t="shared" si="8"/>
        <v>5.1100212934056819E-3</v>
      </c>
      <c r="AA33" s="103">
        <f t="shared" si="9"/>
        <v>-5.1800000000000068E-2</v>
      </c>
      <c r="AB33" s="198"/>
      <c r="AC33" s="198"/>
    </row>
    <row r="34" spans="1:29" ht="15.75" thickBot="1">
      <c r="A34" s="178"/>
      <c r="B34" s="175"/>
      <c r="C34" s="175">
        <v>32</v>
      </c>
      <c r="D34" s="127">
        <v>3018.7080000000001</v>
      </c>
      <c r="E34" s="128">
        <v>35.540100000000002</v>
      </c>
      <c r="F34" s="128">
        <v>41.186700000000002</v>
      </c>
      <c r="G34" s="31">
        <v>41.124200000000002</v>
      </c>
      <c r="H34" s="156">
        <v>3005.1055999999999</v>
      </c>
      <c r="I34" s="156">
        <v>35.3279</v>
      </c>
      <c r="J34" s="156">
        <v>41.105499999999999</v>
      </c>
      <c r="K34" s="157">
        <v>41.019799999999996</v>
      </c>
      <c r="L34" s="69">
        <f t="shared" si="0"/>
        <v>4.5060337071357072E-3</v>
      </c>
      <c r="M34" s="102">
        <f t="shared" si="1"/>
        <v>-4.5060337071357072E-3</v>
      </c>
      <c r="N34" s="73">
        <f t="shared" si="2"/>
        <v>0.21220000000000283</v>
      </c>
      <c r="O34" s="103">
        <f t="shared" si="3"/>
        <v>-0.21220000000000283</v>
      </c>
      <c r="P34" s="133">
        <v>2999.4863999999998</v>
      </c>
      <c r="Q34" s="133">
        <v>35.499299999999998</v>
      </c>
      <c r="R34" s="133">
        <v>41.252099999999999</v>
      </c>
      <c r="S34" s="134">
        <v>41.1845</v>
      </c>
      <c r="T34" s="102">
        <f t="shared" si="4"/>
        <v>-1.8698843727821385E-3</v>
      </c>
      <c r="U34" s="102">
        <f t="shared" si="5"/>
        <v>1.8698843727821385E-3</v>
      </c>
      <c r="V34" s="103">
        <f t="shared" si="6"/>
        <v>0.17139999999999844</v>
      </c>
      <c r="W34" s="198"/>
      <c r="X34" s="198"/>
      <c r="Y34" s="102">
        <f t="shared" si="7"/>
        <v>-6.3674923179056426E-3</v>
      </c>
      <c r="Z34" s="102">
        <f t="shared" si="8"/>
        <v>6.3674923179056426E-3</v>
      </c>
      <c r="AA34" s="103">
        <f t="shared" si="9"/>
        <v>-4.0800000000004388E-2</v>
      </c>
      <c r="AB34" s="198"/>
      <c r="AC34" s="198"/>
    </row>
    <row r="35" spans="1:29" ht="15.75" thickBot="1">
      <c r="A35" s="178"/>
      <c r="B35" s="173"/>
      <c r="C35" s="173">
        <v>37</v>
      </c>
      <c r="D35" s="24">
        <v>1564.0752</v>
      </c>
      <c r="E35" s="25">
        <v>33.557899999999997</v>
      </c>
      <c r="F35" s="25">
        <v>40.214399999999998</v>
      </c>
      <c r="G35" s="32">
        <v>39.798499999999997</v>
      </c>
      <c r="H35" s="67">
        <v>1556.7736</v>
      </c>
      <c r="I35" s="67">
        <v>33.304099999999998</v>
      </c>
      <c r="J35" s="67">
        <v>40.098199999999999</v>
      </c>
      <c r="K35" s="68">
        <v>39.6601</v>
      </c>
      <c r="L35" s="69">
        <f t="shared" si="0"/>
        <v>4.6683177381752535E-3</v>
      </c>
      <c r="M35" s="102">
        <f t="shared" si="1"/>
        <v>-4.6683177381752535E-3</v>
      </c>
      <c r="N35" s="73">
        <f t="shared" si="2"/>
        <v>0.25379999999999825</v>
      </c>
      <c r="O35" s="103">
        <f t="shared" si="3"/>
        <v>-0.25379999999999825</v>
      </c>
      <c r="P35" s="130">
        <v>1550.7256</v>
      </c>
      <c r="Q35" s="130">
        <v>33.507599999999996</v>
      </c>
      <c r="R35" s="130">
        <v>40.194299999999998</v>
      </c>
      <c r="S35" s="131">
        <v>39.764000000000003</v>
      </c>
      <c r="T35" s="102">
        <f t="shared" si="4"/>
        <v>-3.8849579669131091E-3</v>
      </c>
      <c r="U35" s="102">
        <f t="shared" si="5"/>
        <v>3.8849579669131091E-3</v>
      </c>
      <c r="V35" s="103">
        <f t="shared" si="6"/>
        <v>0.20349999999999824</v>
      </c>
      <c r="W35" s="199"/>
      <c r="X35" s="199"/>
      <c r="Y35" s="102">
        <f t="shared" si="7"/>
        <v>-8.5351394868993565E-3</v>
      </c>
      <c r="Z35" s="102">
        <f t="shared" si="8"/>
        <v>8.5351394868993565E-3</v>
      </c>
      <c r="AA35" s="103">
        <f t="shared" si="9"/>
        <v>-5.0300000000000011E-2</v>
      </c>
      <c r="AB35" s="199"/>
      <c r="AC35" s="199"/>
    </row>
    <row r="36" spans="1:29" ht="15.75" thickBot="1">
      <c r="A36" s="178"/>
      <c r="B36" s="177" t="s">
        <v>13</v>
      </c>
      <c r="C36" s="177">
        <v>22</v>
      </c>
      <c r="D36" s="20">
        <v>36324.306400000001</v>
      </c>
      <c r="E36" s="21">
        <v>37.011600000000001</v>
      </c>
      <c r="F36" s="21">
        <v>41.955300000000001</v>
      </c>
      <c r="G36" s="30">
        <v>44.114600000000003</v>
      </c>
      <c r="H36" s="155">
        <v>36318.634400000003</v>
      </c>
      <c r="I36" s="155">
        <v>36.743699999999997</v>
      </c>
      <c r="J36" s="155">
        <v>41.767600000000002</v>
      </c>
      <c r="K36" s="196">
        <v>43.873100000000001</v>
      </c>
      <c r="L36" s="69">
        <f t="shared" si="0"/>
        <v>1.5614888657581252E-4</v>
      </c>
      <c r="M36" s="102">
        <f t="shared" si="1"/>
        <v>-1.5614888657581252E-4</v>
      </c>
      <c r="N36" s="73">
        <f t="shared" si="2"/>
        <v>0.26790000000000447</v>
      </c>
      <c r="O36" s="103">
        <f t="shared" si="3"/>
        <v>-0.26790000000000447</v>
      </c>
      <c r="P36" s="136">
        <v>36288.2808</v>
      </c>
      <c r="Q36" s="136">
        <v>37.045200000000001</v>
      </c>
      <c r="R36" s="136">
        <v>41.904899999999998</v>
      </c>
      <c r="S36" s="137">
        <v>44.061799999999998</v>
      </c>
      <c r="T36" s="102">
        <f t="shared" si="4"/>
        <v>-8.357582960223358E-4</v>
      </c>
      <c r="U36" s="102">
        <f t="shared" si="5"/>
        <v>8.357582960223358E-4</v>
      </c>
      <c r="V36" s="103">
        <f t="shared" si="6"/>
        <v>0.30150000000000432</v>
      </c>
      <c r="W36" s="197">
        <f>[1]!BJM(H36:I39,P36:Q39,0)</f>
        <v>0.56700252752131075</v>
      </c>
      <c r="X36" s="197">
        <f>[1]!BJM(H36:I39,P36:Q39)</f>
        <v>-31.999276116424515</v>
      </c>
      <c r="Y36" s="102">
        <f t="shared" si="7"/>
        <v>-9.9177667987077793E-4</v>
      </c>
      <c r="Z36" s="102">
        <f t="shared" si="8"/>
        <v>9.9177667987077793E-4</v>
      </c>
      <c r="AA36" s="103">
        <f t="shared" si="9"/>
        <v>3.3599999999999852E-2</v>
      </c>
      <c r="AB36" s="197">
        <f>[1]!BJM(D36:E39,P36:Q39,0)</f>
        <v>0.15692109912855731</v>
      </c>
      <c r="AC36" s="197">
        <f>[1]!BJM(D36:E39,P36:Q39)</f>
        <v>-10.062131583400957</v>
      </c>
    </row>
    <row r="37" spans="1:29" ht="15.75" thickBot="1">
      <c r="A37" s="178"/>
      <c r="B37" s="175"/>
      <c r="C37" s="175">
        <v>27</v>
      </c>
      <c r="D37" s="127">
        <v>7962.1448</v>
      </c>
      <c r="E37" s="128">
        <v>35.090499999999999</v>
      </c>
      <c r="F37" s="128">
        <v>40.735399999999998</v>
      </c>
      <c r="G37" s="31">
        <v>43.0045</v>
      </c>
      <c r="H37" s="156">
        <v>7920.5608000000002</v>
      </c>
      <c r="I37" s="156">
        <v>34.7209</v>
      </c>
      <c r="J37" s="156">
        <v>40.4711</v>
      </c>
      <c r="K37" s="157">
        <v>42.713000000000001</v>
      </c>
      <c r="L37" s="69">
        <f t="shared" si="0"/>
        <v>5.2227133573355556E-3</v>
      </c>
      <c r="M37" s="102">
        <f t="shared" si="1"/>
        <v>-5.2227133573355556E-3</v>
      </c>
      <c r="N37" s="73">
        <f t="shared" si="2"/>
        <v>0.36959999999999837</v>
      </c>
      <c r="O37" s="103">
        <f t="shared" si="3"/>
        <v>-0.36959999999999837</v>
      </c>
      <c r="P37" s="133">
        <v>7936.7160000000003</v>
      </c>
      <c r="Q37" s="133">
        <v>35.195500000000003</v>
      </c>
      <c r="R37" s="133">
        <v>40.767099999999999</v>
      </c>
      <c r="S37" s="134">
        <v>43.056899999999999</v>
      </c>
      <c r="T37" s="102">
        <f t="shared" si="4"/>
        <v>2.039653555844196E-3</v>
      </c>
      <c r="U37" s="102">
        <f t="shared" si="5"/>
        <v>2.039653555844196E-3</v>
      </c>
      <c r="V37" s="103">
        <f t="shared" si="6"/>
        <v>0.47460000000000235</v>
      </c>
      <c r="W37" s="198"/>
      <c r="X37" s="198"/>
      <c r="Y37" s="102">
        <f t="shared" si="7"/>
        <v>-3.1937123273618035E-3</v>
      </c>
      <c r="Z37" s="102">
        <f t="shared" si="8"/>
        <v>3.1937123273618035E-3</v>
      </c>
      <c r="AA37" s="103">
        <f t="shared" si="9"/>
        <v>0.10500000000000398</v>
      </c>
      <c r="AB37" s="198"/>
      <c r="AC37" s="198"/>
    </row>
    <row r="38" spans="1:29" ht="15.75" thickBot="1">
      <c r="A38" s="178"/>
      <c r="B38" s="175"/>
      <c r="C38" s="175">
        <v>32</v>
      </c>
      <c r="D38" s="127">
        <v>2842.8888000000002</v>
      </c>
      <c r="E38" s="128">
        <v>33.701300000000003</v>
      </c>
      <c r="F38" s="128">
        <v>39.576900000000002</v>
      </c>
      <c r="G38" s="31">
        <v>41.907600000000002</v>
      </c>
      <c r="H38" s="156">
        <v>2822.0576000000001</v>
      </c>
      <c r="I38" s="156">
        <v>33.1496</v>
      </c>
      <c r="J38" s="156">
        <v>39.223500000000001</v>
      </c>
      <c r="K38" s="157">
        <v>41.557000000000002</v>
      </c>
      <c r="L38" s="69">
        <f t="shared" si="0"/>
        <v>7.3274761925264465E-3</v>
      </c>
      <c r="M38" s="102">
        <f t="shared" si="1"/>
        <v>-7.3274761925264465E-3</v>
      </c>
      <c r="N38" s="73">
        <f t="shared" si="2"/>
        <v>0.55170000000000385</v>
      </c>
      <c r="O38" s="103">
        <f t="shared" si="3"/>
        <v>-0.55170000000000385</v>
      </c>
      <c r="P38" s="133">
        <v>2850.9535999999998</v>
      </c>
      <c r="Q38" s="133">
        <v>33.970500000000001</v>
      </c>
      <c r="R38" s="133">
        <v>39.856400000000001</v>
      </c>
      <c r="S38" s="134">
        <v>42.213700000000003</v>
      </c>
      <c r="T38" s="102">
        <f t="shared" si="4"/>
        <v>1.023933742528846E-2</v>
      </c>
      <c r="U38" s="102">
        <f t="shared" si="5"/>
        <v>1.023933742528846E-2</v>
      </c>
      <c r="V38" s="103">
        <f t="shared" si="6"/>
        <v>0.82090000000000174</v>
      </c>
      <c r="W38" s="198"/>
      <c r="X38" s="198"/>
      <c r="Y38" s="102">
        <f t="shared" si="7"/>
        <v>2.8368327315509666E-3</v>
      </c>
      <c r="Z38" s="102">
        <f t="shared" si="8"/>
        <v>2.8368327315509666E-3</v>
      </c>
      <c r="AA38" s="103">
        <f t="shared" si="9"/>
        <v>0.26919999999999789</v>
      </c>
      <c r="AB38" s="198"/>
      <c r="AC38" s="198"/>
    </row>
    <row r="39" spans="1:29" ht="15.75" thickBot="1">
      <c r="A39" s="180"/>
      <c r="B39" s="173"/>
      <c r="C39" s="173">
        <v>37</v>
      </c>
      <c r="D39" s="24">
        <v>1307.6224</v>
      </c>
      <c r="E39" s="25">
        <v>31.912299999999998</v>
      </c>
      <c r="F39" s="25">
        <v>38.654800000000002</v>
      </c>
      <c r="G39" s="32">
        <v>41.040199999999999</v>
      </c>
      <c r="H39" s="67">
        <v>1300.4464</v>
      </c>
      <c r="I39" s="67">
        <v>31.229299999999999</v>
      </c>
      <c r="J39" s="67">
        <v>38.280999999999999</v>
      </c>
      <c r="K39" s="68">
        <v>40.650799999999997</v>
      </c>
      <c r="L39" s="69">
        <f t="shared" si="0"/>
        <v>5.4878227843144405E-3</v>
      </c>
      <c r="M39" s="102">
        <f t="shared" si="1"/>
        <v>-5.4878227843144405E-3</v>
      </c>
      <c r="N39" s="73">
        <f t="shared" si="2"/>
        <v>0.68299999999999983</v>
      </c>
      <c r="O39" s="103">
        <f t="shared" si="3"/>
        <v>-0.68299999999999983</v>
      </c>
      <c r="P39" s="130">
        <v>1346.9584</v>
      </c>
      <c r="Q39" s="130">
        <v>32.408000000000001</v>
      </c>
      <c r="R39" s="130">
        <v>38.898400000000002</v>
      </c>
      <c r="S39" s="131">
        <v>41.303899999999999</v>
      </c>
      <c r="T39" s="102">
        <f t="shared" si="4"/>
        <v>3.5766179982504427E-2</v>
      </c>
      <c r="U39" s="102">
        <f t="shared" si="5"/>
        <v>3.5766179982504427E-2</v>
      </c>
      <c r="V39" s="103">
        <f t="shared" si="6"/>
        <v>1.1787000000000027</v>
      </c>
      <c r="W39" s="199"/>
      <c r="X39" s="199"/>
      <c r="Y39" s="102">
        <f t="shared" si="7"/>
        <v>3.0082078740774107E-2</v>
      </c>
      <c r="Z39" s="102">
        <f t="shared" si="8"/>
        <v>3.0082078740774107E-2</v>
      </c>
      <c r="AA39" s="103">
        <f t="shared" si="9"/>
        <v>0.49570000000000292</v>
      </c>
      <c r="AB39" s="199"/>
      <c r="AC39" s="199"/>
    </row>
    <row r="40" spans="1:29" ht="15.75" thickBot="1">
      <c r="A40" s="179" t="s">
        <v>14</v>
      </c>
      <c r="B40" s="177" t="s">
        <v>15</v>
      </c>
      <c r="C40" s="177">
        <v>22</v>
      </c>
      <c r="D40" s="20">
        <v>3688.48</v>
      </c>
      <c r="E40" s="21">
        <v>40.1785</v>
      </c>
      <c r="F40" s="21">
        <v>42.629300000000001</v>
      </c>
      <c r="G40" s="30">
        <v>43.083199999999998</v>
      </c>
      <c r="H40" s="136">
        <v>3678.9144000000001</v>
      </c>
      <c r="I40" s="136">
        <v>39.4621</v>
      </c>
      <c r="J40" s="136">
        <v>41.995699999999999</v>
      </c>
      <c r="K40" s="137">
        <v>42.348300000000002</v>
      </c>
      <c r="L40" s="69">
        <f t="shared" si="0"/>
        <v>2.5933717954279008E-3</v>
      </c>
      <c r="M40" s="102">
        <f t="shared" si="1"/>
        <v>-2.5933717954279008E-3</v>
      </c>
      <c r="N40" s="73">
        <f t="shared" si="2"/>
        <v>0.71640000000000015</v>
      </c>
      <c r="O40" s="103">
        <f t="shared" si="3"/>
        <v>-0.71640000000000015</v>
      </c>
      <c r="P40" s="136">
        <v>3701.1448</v>
      </c>
      <c r="Q40" s="136">
        <v>40.204099999999997</v>
      </c>
      <c r="R40" s="136">
        <v>42.603400000000001</v>
      </c>
      <c r="S40" s="137">
        <v>43.058199999999999</v>
      </c>
      <c r="T40" s="102">
        <f t="shared" si="4"/>
        <v>6.0426521476009114E-3</v>
      </c>
      <c r="U40" s="102">
        <f t="shared" si="5"/>
        <v>6.0426521476009114E-3</v>
      </c>
      <c r="V40" s="103">
        <f t="shared" si="6"/>
        <v>0.74199999999999733</v>
      </c>
      <c r="W40" s="197">
        <f>[1]!BJM(H40:I43,P40:Q43,0)</f>
        <v>0.58315119652036607</v>
      </c>
      <c r="X40" s="197">
        <f>[1]!BJM(H40:I43,P40:Q43)</f>
        <v>-13.695584594570887</v>
      </c>
      <c r="Y40" s="102">
        <f t="shared" si="7"/>
        <v>3.43360950852384E-3</v>
      </c>
      <c r="Z40" s="102">
        <f t="shared" si="8"/>
        <v>3.43360950852384E-3</v>
      </c>
      <c r="AA40" s="103">
        <f t="shared" si="9"/>
        <v>2.5599999999997181E-2</v>
      </c>
      <c r="AB40" s="197">
        <f>[1]!BJM(D40:E43,P40:Q43,0)</f>
        <v>9.3955824503914362E-2</v>
      </c>
      <c r="AC40" s="197">
        <f>[1]!BJM(D40:E43,P40:Q43)</f>
        <v>-2.2918996870105346</v>
      </c>
    </row>
    <row r="41" spans="1:29" ht="15.75" thickBot="1">
      <c r="A41" s="178" t="s">
        <v>16</v>
      </c>
      <c r="B41" s="175"/>
      <c r="C41" s="175">
        <v>27</v>
      </c>
      <c r="D41" s="127">
        <v>1813.9072000000001</v>
      </c>
      <c r="E41" s="128">
        <v>37.176099999999998</v>
      </c>
      <c r="F41" s="128">
        <v>40.344700000000003</v>
      </c>
      <c r="G41" s="31">
        <v>40.439</v>
      </c>
      <c r="H41" s="133">
        <v>1806.7408</v>
      </c>
      <c r="I41" s="133">
        <v>36.619199999999999</v>
      </c>
      <c r="J41" s="133">
        <v>39.976900000000001</v>
      </c>
      <c r="K41" s="134">
        <v>40.031799999999997</v>
      </c>
      <c r="L41" s="69">
        <f t="shared" si="0"/>
        <v>3.9508085088366517E-3</v>
      </c>
      <c r="M41" s="102">
        <f t="shared" si="1"/>
        <v>-3.9508085088366517E-3</v>
      </c>
      <c r="N41" s="73">
        <f t="shared" si="2"/>
        <v>0.55689999999999884</v>
      </c>
      <c r="O41" s="103">
        <f t="shared" si="3"/>
        <v>-0.55689999999999884</v>
      </c>
      <c r="P41" s="133">
        <v>1816.0784000000001</v>
      </c>
      <c r="Q41" s="133">
        <v>37.258899999999997</v>
      </c>
      <c r="R41" s="133">
        <v>40.407400000000003</v>
      </c>
      <c r="S41" s="134">
        <v>40.500500000000002</v>
      </c>
      <c r="T41" s="102">
        <f t="shared" si="4"/>
        <v>5.1682012162453331E-3</v>
      </c>
      <c r="U41" s="102">
        <f t="shared" si="5"/>
        <v>5.1682012162453331E-3</v>
      </c>
      <c r="V41" s="103">
        <f t="shared" si="6"/>
        <v>0.63969999999999771</v>
      </c>
      <c r="W41" s="198"/>
      <c r="X41" s="198"/>
      <c r="Y41" s="102">
        <f t="shared" si="7"/>
        <v>1.1969741340681589E-3</v>
      </c>
      <c r="Z41" s="102">
        <f t="shared" si="8"/>
        <v>1.1969741340681589E-3</v>
      </c>
      <c r="AA41" s="103">
        <f t="shared" si="9"/>
        <v>8.2799999999998875E-2</v>
      </c>
      <c r="AB41" s="198"/>
      <c r="AC41" s="198"/>
    </row>
    <row r="42" spans="1:29" ht="15.75" thickBot="1">
      <c r="A42" s="178"/>
      <c r="B42" s="175"/>
      <c r="C42" s="175">
        <v>32</v>
      </c>
      <c r="D42" s="127">
        <v>897.0752</v>
      </c>
      <c r="E42" s="128">
        <v>34.3033</v>
      </c>
      <c r="F42" s="128">
        <v>38.4283</v>
      </c>
      <c r="G42" s="31">
        <v>38.267400000000002</v>
      </c>
      <c r="H42" s="133">
        <v>893.72640000000001</v>
      </c>
      <c r="I42" s="133">
        <v>33.886699999999998</v>
      </c>
      <c r="J42" s="133">
        <v>38.085500000000003</v>
      </c>
      <c r="K42" s="134">
        <v>37.9131</v>
      </c>
      <c r="L42" s="69">
        <f t="shared" si="0"/>
        <v>3.7330203755493218E-3</v>
      </c>
      <c r="M42" s="102">
        <f t="shared" si="1"/>
        <v>-3.7330203755493218E-3</v>
      </c>
      <c r="N42" s="73">
        <f t="shared" si="2"/>
        <v>0.41660000000000252</v>
      </c>
      <c r="O42" s="103">
        <f t="shared" si="3"/>
        <v>-0.41660000000000252</v>
      </c>
      <c r="P42" s="133">
        <v>896.17840000000001</v>
      </c>
      <c r="Q42" s="133">
        <v>34.4178</v>
      </c>
      <c r="R42" s="133">
        <v>38.575400000000002</v>
      </c>
      <c r="S42" s="134">
        <v>38.417000000000002</v>
      </c>
      <c r="T42" s="102">
        <f t="shared" si="4"/>
        <v>2.743568949065394E-3</v>
      </c>
      <c r="U42" s="102">
        <f t="shared" si="5"/>
        <v>2.743568949065394E-3</v>
      </c>
      <c r="V42" s="103">
        <f t="shared" si="6"/>
        <v>0.53110000000000213</v>
      </c>
      <c r="W42" s="198"/>
      <c r="X42" s="198"/>
      <c r="Y42" s="102">
        <f t="shared" si="7"/>
        <v>-9.9969322527251317E-4</v>
      </c>
      <c r="Z42" s="102">
        <f t="shared" si="8"/>
        <v>9.9969322527251317E-4</v>
      </c>
      <c r="AA42" s="103">
        <f t="shared" si="9"/>
        <v>0.1144999999999996</v>
      </c>
      <c r="AB42" s="198"/>
      <c r="AC42" s="198"/>
    </row>
    <row r="43" spans="1:29" ht="15.75" thickBot="1">
      <c r="A43" s="178"/>
      <c r="B43" s="173"/>
      <c r="C43" s="173">
        <v>37</v>
      </c>
      <c r="D43" s="24">
        <v>467.82240000000002</v>
      </c>
      <c r="E43" s="25">
        <v>31.784300000000002</v>
      </c>
      <c r="F43" s="25">
        <v>36.991900000000001</v>
      </c>
      <c r="G43" s="32">
        <v>36.634099999999997</v>
      </c>
      <c r="H43" s="130">
        <v>466.3288</v>
      </c>
      <c r="I43" s="130">
        <v>31.425699999999999</v>
      </c>
      <c r="J43" s="130">
        <v>36.698799999999999</v>
      </c>
      <c r="K43" s="131">
        <v>36.3596</v>
      </c>
      <c r="L43" s="69">
        <f t="shared" si="0"/>
        <v>3.1926645667244981E-3</v>
      </c>
      <c r="M43" s="102">
        <f t="shared" si="1"/>
        <v>-3.1926645667244981E-3</v>
      </c>
      <c r="N43" s="73">
        <f t="shared" si="2"/>
        <v>0.35860000000000269</v>
      </c>
      <c r="O43" s="103">
        <f t="shared" si="3"/>
        <v>-0.35860000000000269</v>
      </c>
      <c r="P43" s="130">
        <v>467.08960000000002</v>
      </c>
      <c r="Q43" s="130">
        <v>31.9404</v>
      </c>
      <c r="R43" s="130">
        <v>37.015000000000001</v>
      </c>
      <c r="S43" s="131">
        <v>36.699599999999997</v>
      </c>
      <c r="T43" s="102">
        <f t="shared" si="4"/>
        <v>1.6314668963186864E-3</v>
      </c>
      <c r="U43" s="102">
        <f t="shared" si="5"/>
        <v>1.6314668963186864E-3</v>
      </c>
      <c r="V43" s="103">
        <f t="shared" si="6"/>
        <v>0.51470000000000127</v>
      </c>
      <c r="W43" s="199"/>
      <c r="X43" s="199"/>
      <c r="Y43" s="102">
        <f t="shared" si="7"/>
        <v>-1.5664063969574723E-3</v>
      </c>
      <c r="Z43" s="102">
        <f t="shared" si="8"/>
        <v>1.5664063969574723E-3</v>
      </c>
      <c r="AA43" s="103">
        <f t="shared" si="9"/>
        <v>0.15609999999999857</v>
      </c>
      <c r="AB43" s="199"/>
      <c r="AC43" s="199"/>
    </row>
    <row r="44" spans="1:29" ht="15.75" thickBot="1">
      <c r="A44" s="178"/>
      <c r="B44" s="177" t="s">
        <v>17</v>
      </c>
      <c r="C44" s="177">
        <v>22</v>
      </c>
      <c r="D44" s="20">
        <v>3809.864</v>
      </c>
      <c r="E44" s="21">
        <v>39.9176</v>
      </c>
      <c r="F44" s="21">
        <v>43.295400000000001</v>
      </c>
      <c r="G44" s="30">
        <v>44.708199999999998</v>
      </c>
      <c r="H44" s="136">
        <v>3815.1368000000002</v>
      </c>
      <c r="I44" s="136">
        <v>39.375599999999999</v>
      </c>
      <c r="J44" s="136">
        <v>42.872599999999998</v>
      </c>
      <c r="K44" s="137">
        <v>44.163699999999999</v>
      </c>
      <c r="L44" s="69">
        <f t="shared" si="0"/>
        <v>1.3839864100136353E-3</v>
      </c>
      <c r="M44" s="102">
        <f t="shared" si="1"/>
        <v>1.3839864100136353E-3</v>
      </c>
      <c r="N44" s="73">
        <f t="shared" si="2"/>
        <v>0.54200000000000159</v>
      </c>
      <c r="O44" s="103">
        <f t="shared" si="3"/>
        <v>-0.54200000000000159</v>
      </c>
      <c r="P44" s="136">
        <v>3834.6904</v>
      </c>
      <c r="Q44" s="136">
        <v>39.923999999999999</v>
      </c>
      <c r="R44" s="136">
        <v>43.285499999999999</v>
      </c>
      <c r="S44" s="137">
        <v>44.687199999999997</v>
      </c>
      <c r="T44" s="102">
        <f t="shared" si="4"/>
        <v>5.1252683783186313E-3</v>
      </c>
      <c r="U44" s="102">
        <f t="shared" si="5"/>
        <v>5.1252683783186313E-3</v>
      </c>
      <c r="V44" s="103">
        <f t="shared" si="6"/>
        <v>0.54840000000000089</v>
      </c>
      <c r="W44" s="197">
        <f>[1]!BJM(H44:I47,P44:Q47,0)</f>
        <v>0.48832260193009103</v>
      </c>
      <c r="X44" s="197">
        <f>[1]!BJM(H44:I47,P44:Q47)</f>
        <v>-12.376497222226634</v>
      </c>
      <c r="Y44" s="102">
        <f t="shared" si="7"/>
        <v>6.5163480901155322E-3</v>
      </c>
      <c r="Z44" s="102">
        <f t="shared" si="8"/>
        <v>6.5163480901155322E-3</v>
      </c>
      <c r="AA44" s="103">
        <f t="shared" si="9"/>
        <v>6.3999999999992951E-3</v>
      </c>
      <c r="AB44" s="197">
        <f>[1]!BJM(D44:E47,P44:Q47,0)</f>
        <v>0.17568546497198292</v>
      </c>
      <c r="AC44" s="197">
        <f>[1]!BJM(D44:E47,P44:Q47)</f>
        <v>-4.4901756315981807</v>
      </c>
    </row>
    <row r="45" spans="1:29" ht="15.75" thickBot="1">
      <c r="A45" s="178"/>
      <c r="B45" s="175"/>
      <c r="C45" s="175">
        <v>27</v>
      </c>
      <c r="D45" s="127">
        <v>1833.8656000000001</v>
      </c>
      <c r="E45" s="128">
        <v>37.4724</v>
      </c>
      <c r="F45" s="128">
        <v>41.4572</v>
      </c>
      <c r="G45" s="31">
        <v>42.526800000000001</v>
      </c>
      <c r="H45" s="133">
        <v>1835.0072</v>
      </c>
      <c r="I45" s="133">
        <v>37.103400000000001</v>
      </c>
      <c r="J45" s="133">
        <v>41.401200000000003</v>
      </c>
      <c r="K45" s="134">
        <v>42.440399999999997</v>
      </c>
      <c r="L45" s="69">
        <f t="shared" si="0"/>
        <v>6.2251017740881653E-4</v>
      </c>
      <c r="M45" s="102">
        <f t="shared" si="1"/>
        <v>6.2251017740881653E-4</v>
      </c>
      <c r="N45" s="73">
        <f t="shared" si="2"/>
        <v>0.36899999999999977</v>
      </c>
      <c r="O45" s="103">
        <f t="shared" si="3"/>
        <v>-0.36899999999999977</v>
      </c>
      <c r="P45" s="133">
        <v>1846.0616</v>
      </c>
      <c r="Q45" s="133">
        <v>37.606299999999997</v>
      </c>
      <c r="R45" s="133">
        <v>41.614899999999999</v>
      </c>
      <c r="S45" s="134">
        <v>42.717199999999998</v>
      </c>
      <c r="T45" s="102">
        <f t="shared" si="4"/>
        <v>6.024172548205798E-3</v>
      </c>
      <c r="U45" s="102">
        <f t="shared" si="5"/>
        <v>6.024172548205798E-3</v>
      </c>
      <c r="V45" s="103">
        <f t="shared" si="6"/>
        <v>0.50289999999999679</v>
      </c>
      <c r="W45" s="198"/>
      <c r="X45" s="198"/>
      <c r="Y45" s="102">
        <f t="shared" si="7"/>
        <v>6.65043283433634E-3</v>
      </c>
      <c r="Z45" s="102">
        <f t="shared" si="8"/>
        <v>6.65043283433634E-3</v>
      </c>
      <c r="AA45" s="103">
        <f t="shared" si="9"/>
        <v>0.13389999999999702</v>
      </c>
      <c r="AB45" s="198"/>
      <c r="AC45" s="198"/>
    </row>
    <row r="46" spans="1:29" ht="15.75" thickBot="1">
      <c r="A46" s="178"/>
      <c r="B46" s="175"/>
      <c r="C46" s="175">
        <v>32</v>
      </c>
      <c r="D46" s="127">
        <v>937.92960000000005</v>
      </c>
      <c r="E46" s="128">
        <v>34.791699999999999</v>
      </c>
      <c r="F46" s="128">
        <v>39.801200000000001</v>
      </c>
      <c r="G46" s="31">
        <v>40.638100000000001</v>
      </c>
      <c r="H46" s="133">
        <v>939.00160000000005</v>
      </c>
      <c r="I46" s="133">
        <v>34.591799999999999</v>
      </c>
      <c r="J46" s="133">
        <v>39.799199999999999</v>
      </c>
      <c r="K46" s="134">
        <v>40.654000000000003</v>
      </c>
      <c r="L46" s="69">
        <f t="shared" si="0"/>
        <v>1.1429429245009462E-3</v>
      </c>
      <c r="M46" s="102">
        <f t="shared" si="1"/>
        <v>1.1429429245009462E-3</v>
      </c>
      <c r="N46" s="73">
        <f t="shared" si="2"/>
        <v>0.19989999999999952</v>
      </c>
      <c r="O46" s="103">
        <f t="shared" si="3"/>
        <v>-0.19989999999999952</v>
      </c>
      <c r="P46" s="133">
        <v>944.67920000000004</v>
      </c>
      <c r="Q46" s="133">
        <v>35.081000000000003</v>
      </c>
      <c r="R46" s="133">
        <v>40.087800000000001</v>
      </c>
      <c r="S46" s="134">
        <v>40.976700000000001</v>
      </c>
      <c r="T46" s="102">
        <f t="shared" si="4"/>
        <v>6.0464220721242476E-3</v>
      </c>
      <c r="U46" s="102">
        <f t="shared" si="5"/>
        <v>6.0464220721242476E-3</v>
      </c>
      <c r="V46" s="103">
        <f t="shared" si="6"/>
        <v>0.48920000000000385</v>
      </c>
      <c r="W46" s="198"/>
      <c r="X46" s="198"/>
      <c r="Y46" s="102">
        <f t="shared" si="7"/>
        <v>7.1962757119510747E-3</v>
      </c>
      <c r="Z46" s="102">
        <f t="shared" si="8"/>
        <v>7.1962757119510747E-3</v>
      </c>
      <c r="AA46" s="103">
        <f t="shared" si="9"/>
        <v>0.28930000000000433</v>
      </c>
      <c r="AB46" s="198"/>
      <c r="AC46" s="198"/>
    </row>
    <row r="47" spans="1:29" ht="15.75" thickBot="1">
      <c r="A47" s="178"/>
      <c r="B47" s="173"/>
      <c r="C47" s="173">
        <v>37</v>
      </c>
      <c r="D47" s="24">
        <v>500.5496</v>
      </c>
      <c r="E47" s="25">
        <v>32.104500000000002</v>
      </c>
      <c r="F47" s="25">
        <v>38.533000000000001</v>
      </c>
      <c r="G47" s="32">
        <v>39.253999999999998</v>
      </c>
      <c r="H47" s="130">
        <v>500.8288</v>
      </c>
      <c r="I47" s="130">
        <v>31.956600000000002</v>
      </c>
      <c r="J47" s="130">
        <v>38.4407</v>
      </c>
      <c r="K47" s="131">
        <v>39.150700000000001</v>
      </c>
      <c r="L47" s="69">
        <f t="shared" si="0"/>
        <v>5.5778688066078367E-4</v>
      </c>
      <c r="M47" s="102">
        <f t="shared" si="1"/>
        <v>5.5778688066078367E-4</v>
      </c>
      <c r="N47" s="73">
        <f t="shared" si="2"/>
        <v>0.14789999999999992</v>
      </c>
      <c r="O47" s="103">
        <f t="shared" si="3"/>
        <v>-0.14789999999999992</v>
      </c>
      <c r="P47" s="130">
        <v>503.5736</v>
      </c>
      <c r="Q47" s="130">
        <v>32.504300000000001</v>
      </c>
      <c r="R47" s="130">
        <v>38.731200000000001</v>
      </c>
      <c r="S47" s="131">
        <v>39.500799999999998</v>
      </c>
      <c r="T47" s="102">
        <f t="shared" si="4"/>
        <v>5.4805154975113212E-3</v>
      </c>
      <c r="U47" s="102">
        <f t="shared" si="5"/>
        <v>5.4805154975113212E-3</v>
      </c>
      <c r="V47" s="103">
        <f t="shared" si="6"/>
        <v>0.54769999999999897</v>
      </c>
      <c r="W47" s="199"/>
      <c r="X47" s="199"/>
      <c r="Y47" s="102">
        <f t="shared" si="7"/>
        <v>6.0413593378158747E-3</v>
      </c>
      <c r="Z47" s="102">
        <f t="shared" si="8"/>
        <v>6.0413593378158747E-3</v>
      </c>
      <c r="AA47" s="103">
        <f t="shared" si="9"/>
        <v>0.39979999999999905</v>
      </c>
      <c r="AB47" s="199"/>
      <c r="AC47" s="199"/>
    </row>
    <row r="48" spans="1:29" ht="15.75" thickBot="1">
      <c r="A48" s="178"/>
      <c r="B48" s="177" t="s">
        <v>18</v>
      </c>
      <c r="C48" s="177">
        <v>22</v>
      </c>
      <c r="D48" s="20">
        <v>7021.0591999999997</v>
      </c>
      <c r="E48" s="21">
        <v>37.835299999999997</v>
      </c>
      <c r="F48" s="21">
        <v>40.9816</v>
      </c>
      <c r="G48" s="30">
        <v>41.996400000000001</v>
      </c>
      <c r="H48" s="136">
        <v>7011.7128000000002</v>
      </c>
      <c r="I48" s="136">
        <v>37.346299999999999</v>
      </c>
      <c r="J48" s="136">
        <v>40.684100000000001</v>
      </c>
      <c r="K48" s="137">
        <v>41.61</v>
      </c>
      <c r="L48" s="69">
        <f t="shared" si="0"/>
        <v>1.3311951564230434E-3</v>
      </c>
      <c r="M48" s="102">
        <f t="shared" si="1"/>
        <v>-1.3311951564230434E-3</v>
      </c>
      <c r="N48" s="73">
        <f t="shared" si="2"/>
        <v>0.48899999999999721</v>
      </c>
      <c r="O48" s="103">
        <f t="shared" si="3"/>
        <v>-0.48899999999999721</v>
      </c>
      <c r="P48" s="136">
        <v>7026.5</v>
      </c>
      <c r="Q48" s="136">
        <v>37.897199999999998</v>
      </c>
      <c r="R48" s="136">
        <v>40.9651</v>
      </c>
      <c r="S48" s="137">
        <v>41.948999999999998</v>
      </c>
      <c r="T48" s="102">
        <f t="shared" si="4"/>
        <v>2.1089283634092596E-3</v>
      </c>
      <c r="U48" s="102">
        <f t="shared" si="5"/>
        <v>2.1089283634092596E-3</v>
      </c>
      <c r="V48" s="103">
        <f t="shared" si="6"/>
        <v>0.55089999999999861</v>
      </c>
      <c r="W48" s="197">
        <f>[1]!BJM(H48:I51,P48:Q51,0)</f>
        <v>0.62575673262132181</v>
      </c>
      <c r="X48" s="197">
        <f>[1]!BJM(H48:I51,P48:Q51)</f>
        <v>-14.107153521131078</v>
      </c>
      <c r="Y48" s="102">
        <f t="shared" si="7"/>
        <v>7.7492581176360239E-4</v>
      </c>
      <c r="Z48" s="102">
        <f t="shared" si="8"/>
        <v>7.7492581176360239E-4</v>
      </c>
      <c r="AA48" s="103">
        <f t="shared" si="9"/>
        <v>6.1900000000001398E-2</v>
      </c>
      <c r="AB48" s="197">
        <f>[1]!BJM(D48:E51,P48:Q51,0)</f>
        <v>0.186288822488688</v>
      </c>
      <c r="AC48" s="197">
        <f>[1]!BJM(D48:E51,P48:Q51)</f>
        <v>-4.3498478420250013</v>
      </c>
    </row>
    <row r="49" spans="1:29" ht="15.75" thickBot="1">
      <c r="A49" s="178"/>
      <c r="B49" s="175"/>
      <c r="C49" s="175">
        <v>27</v>
      </c>
      <c r="D49" s="127">
        <v>3303.1368000000002</v>
      </c>
      <c r="E49" s="128">
        <v>34.470700000000001</v>
      </c>
      <c r="F49" s="128">
        <v>38.621000000000002</v>
      </c>
      <c r="G49" s="31">
        <v>39.511699999999998</v>
      </c>
      <c r="H49" s="133">
        <v>3298.5111999999999</v>
      </c>
      <c r="I49" s="133">
        <v>33.985999999999997</v>
      </c>
      <c r="J49" s="133">
        <v>38.510599999999997</v>
      </c>
      <c r="K49" s="134">
        <v>39.341099999999997</v>
      </c>
      <c r="L49" s="69">
        <f t="shared" si="0"/>
        <v>1.400365858295758E-3</v>
      </c>
      <c r="M49" s="102">
        <f t="shared" si="1"/>
        <v>-1.400365858295758E-3</v>
      </c>
      <c r="N49" s="73">
        <f t="shared" si="2"/>
        <v>0.48470000000000368</v>
      </c>
      <c r="O49" s="103">
        <f t="shared" si="3"/>
        <v>-0.48470000000000368</v>
      </c>
      <c r="P49" s="133">
        <v>3301.0439999999999</v>
      </c>
      <c r="Q49" s="133">
        <v>34.602600000000002</v>
      </c>
      <c r="R49" s="133">
        <v>38.750500000000002</v>
      </c>
      <c r="S49" s="134">
        <v>39.639400000000002</v>
      </c>
      <c r="T49" s="102">
        <f t="shared" si="4"/>
        <v>7.6786157342741536E-4</v>
      </c>
      <c r="U49" s="102">
        <f t="shared" si="5"/>
        <v>7.6786157342741536E-4</v>
      </c>
      <c r="V49" s="103">
        <f t="shared" si="6"/>
        <v>0.61660000000000537</v>
      </c>
      <c r="W49" s="198"/>
      <c r="X49" s="198"/>
      <c r="Y49" s="102">
        <f t="shared" si="7"/>
        <v>-6.3357957199966768E-4</v>
      </c>
      <c r="Z49" s="102">
        <f t="shared" si="8"/>
        <v>6.3357957199966768E-4</v>
      </c>
      <c r="AA49" s="103">
        <f t="shared" si="9"/>
        <v>0.13190000000000168</v>
      </c>
      <c r="AB49" s="198"/>
      <c r="AC49" s="198"/>
    </row>
    <row r="50" spans="1:29" ht="15.75" thickBot="1">
      <c r="A50" s="178"/>
      <c r="B50" s="175"/>
      <c r="C50" s="175">
        <v>32</v>
      </c>
      <c r="D50" s="127">
        <v>1591.0216</v>
      </c>
      <c r="E50" s="128">
        <v>31.4163</v>
      </c>
      <c r="F50" s="128">
        <v>36.828899999999997</v>
      </c>
      <c r="G50" s="31">
        <v>37.620800000000003</v>
      </c>
      <c r="H50" s="133">
        <v>1583.7568000000001</v>
      </c>
      <c r="I50" s="133">
        <v>31.0139</v>
      </c>
      <c r="J50" s="133">
        <v>36.695700000000002</v>
      </c>
      <c r="K50" s="134">
        <v>37.446599999999997</v>
      </c>
      <c r="L50" s="69">
        <f t="shared" si="0"/>
        <v>4.5661227980813854E-3</v>
      </c>
      <c r="M50" s="102">
        <f t="shared" si="1"/>
        <v>-4.5661227980813854E-3</v>
      </c>
      <c r="N50" s="73">
        <f t="shared" si="2"/>
        <v>0.40240000000000009</v>
      </c>
      <c r="O50" s="103">
        <f t="shared" si="3"/>
        <v>-0.40240000000000009</v>
      </c>
      <c r="P50" s="133">
        <v>1590.2216000000001</v>
      </c>
      <c r="Q50" s="133">
        <v>31.656199999999998</v>
      </c>
      <c r="R50" s="133">
        <v>37.059399999999997</v>
      </c>
      <c r="S50" s="134">
        <v>37.869599999999998</v>
      </c>
      <c r="T50" s="102">
        <f t="shared" si="4"/>
        <v>4.0819398533916114E-3</v>
      </c>
      <c r="U50" s="102">
        <f t="shared" si="5"/>
        <v>4.0819398533916114E-3</v>
      </c>
      <c r="V50" s="103">
        <f t="shared" si="6"/>
        <v>0.64229999999999876</v>
      </c>
      <c r="W50" s="198"/>
      <c r="X50" s="198"/>
      <c r="Y50" s="102">
        <f t="shared" si="7"/>
        <v>-5.028215833147423E-4</v>
      </c>
      <c r="Z50" s="102">
        <f t="shared" si="8"/>
        <v>5.028215833147423E-4</v>
      </c>
      <c r="AA50" s="103">
        <f t="shared" si="9"/>
        <v>0.23989999999999867</v>
      </c>
      <c r="AB50" s="198"/>
      <c r="AC50" s="198"/>
    </row>
    <row r="51" spans="1:29" ht="15.75" thickBot="1">
      <c r="A51" s="178"/>
      <c r="B51" s="173"/>
      <c r="C51" s="173">
        <v>37</v>
      </c>
      <c r="D51" s="24">
        <v>771.27279999999996</v>
      </c>
      <c r="E51" s="25">
        <v>28.604099999999999</v>
      </c>
      <c r="F51" s="25">
        <v>35.555100000000003</v>
      </c>
      <c r="G51" s="32">
        <v>36.240400000000001</v>
      </c>
      <c r="H51" s="130">
        <v>766.30560000000003</v>
      </c>
      <c r="I51" s="130">
        <v>28.1447</v>
      </c>
      <c r="J51" s="130">
        <v>35.277900000000002</v>
      </c>
      <c r="K51" s="131">
        <v>35.953299999999999</v>
      </c>
      <c r="L51" s="69">
        <f t="shared" si="0"/>
        <v>6.4402634191169901E-3</v>
      </c>
      <c r="M51" s="102">
        <f t="shared" si="1"/>
        <v>-6.4402634191169901E-3</v>
      </c>
      <c r="N51" s="73">
        <f t="shared" si="2"/>
        <v>0.4593999999999987</v>
      </c>
      <c r="O51" s="103">
        <f t="shared" si="3"/>
        <v>-0.4593999999999987</v>
      </c>
      <c r="P51" s="130">
        <v>770.95439999999996</v>
      </c>
      <c r="Q51" s="130">
        <v>28.9178</v>
      </c>
      <c r="R51" s="130">
        <v>35.682099999999998</v>
      </c>
      <c r="S51" s="131">
        <v>36.411000000000001</v>
      </c>
      <c r="T51" s="102">
        <f t="shared" si="4"/>
        <v>6.0665092360018477E-3</v>
      </c>
      <c r="U51" s="102">
        <f t="shared" si="5"/>
        <v>6.0665092360018477E-3</v>
      </c>
      <c r="V51" s="103">
        <f t="shared" si="6"/>
        <v>0.77309999999999945</v>
      </c>
      <c r="W51" s="199"/>
      <c r="X51" s="199"/>
      <c r="Y51" s="102">
        <f t="shared" si="7"/>
        <v>-4.1282410062950088E-4</v>
      </c>
      <c r="Z51" s="102">
        <f t="shared" si="8"/>
        <v>4.1282410062950088E-4</v>
      </c>
      <c r="AA51" s="103">
        <f t="shared" si="9"/>
        <v>0.31370000000000076</v>
      </c>
      <c r="AB51" s="199"/>
      <c r="AC51" s="199"/>
    </row>
    <row r="52" spans="1:29" ht="15.75" thickBot="1">
      <c r="A52" s="178"/>
      <c r="B52" s="177" t="s">
        <v>19</v>
      </c>
      <c r="C52" s="177">
        <v>22</v>
      </c>
      <c r="D52" s="20">
        <v>4685.7240000000002</v>
      </c>
      <c r="E52" s="21">
        <v>38.616599999999998</v>
      </c>
      <c r="F52" s="21">
        <v>41.017000000000003</v>
      </c>
      <c r="G52" s="30">
        <v>42.4651</v>
      </c>
      <c r="H52" s="136">
        <v>4719.5976000000001</v>
      </c>
      <c r="I52" s="136">
        <v>38.464799999999997</v>
      </c>
      <c r="J52" s="136">
        <v>40.824100000000001</v>
      </c>
      <c r="K52" s="137">
        <v>42.2607</v>
      </c>
      <c r="L52" s="69">
        <f t="shared" si="0"/>
        <v>7.2291069640465153E-3</v>
      </c>
      <c r="M52" s="102">
        <f t="shared" si="1"/>
        <v>7.2291069640465153E-3</v>
      </c>
      <c r="N52" s="73">
        <f t="shared" si="2"/>
        <v>0.15180000000000149</v>
      </c>
      <c r="O52" s="103">
        <f t="shared" si="3"/>
        <v>-0.15180000000000149</v>
      </c>
      <c r="P52" s="136">
        <v>4639.4592000000002</v>
      </c>
      <c r="Q52" s="136">
        <v>38.599400000000003</v>
      </c>
      <c r="R52" s="136">
        <v>41.264600000000002</v>
      </c>
      <c r="S52" s="137">
        <v>42.668799999999997</v>
      </c>
      <c r="T52" s="102">
        <f t="shared" si="4"/>
        <v>-1.6979922186586376E-2</v>
      </c>
      <c r="U52" s="102">
        <f t="shared" si="5"/>
        <v>1.6979922186586376E-2</v>
      </c>
      <c r="V52" s="103">
        <f t="shared" si="6"/>
        <v>0.13460000000000605</v>
      </c>
      <c r="W52" s="197">
        <f>[1]!BJM(H52:I55,P52:Q55,0)</f>
        <v>0.18574378276928954</v>
      </c>
      <c r="X52" s="197">
        <f>[1]!BJM(H52:I55,P52:Q55)</f>
        <v>-4.8952137087855068</v>
      </c>
      <c r="Y52" s="102">
        <f t="shared" si="7"/>
        <v>-9.8735648962678807E-3</v>
      </c>
      <c r="Z52" s="102">
        <f t="shared" si="8"/>
        <v>9.8735648962678807E-3</v>
      </c>
      <c r="AA52" s="103">
        <f t="shared" si="9"/>
        <v>-1.7199999999995441E-2</v>
      </c>
      <c r="AB52" s="197">
        <f>[1]!BJM(D52:E55,P52:Q55,0)</f>
        <v>1.1211180551357804E-2</v>
      </c>
      <c r="AC52" s="197">
        <f>[1]!BJM(D52:E55,P52:Q55)</f>
        <v>-0.30169605776761976</v>
      </c>
    </row>
    <row r="53" spans="1:29" ht="15.75" thickBot="1">
      <c r="A53" s="178"/>
      <c r="B53" s="175"/>
      <c r="C53" s="175">
        <v>27</v>
      </c>
      <c r="D53" s="127">
        <v>2052.8000000000002</v>
      </c>
      <c r="E53" s="128">
        <v>35.573</v>
      </c>
      <c r="F53" s="128">
        <v>38.814599999999999</v>
      </c>
      <c r="G53" s="31">
        <v>40.403199999999998</v>
      </c>
      <c r="H53" s="156">
        <v>2040.0536</v>
      </c>
      <c r="I53" s="156">
        <v>35.356499999999997</v>
      </c>
      <c r="J53" s="156">
        <v>38.713500000000003</v>
      </c>
      <c r="K53" s="157">
        <v>40.284599999999998</v>
      </c>
      <c r="L53" s="69">
        <f t="shared" si="0"/>
        <v>6.2092751363991717E-3</v>
      </c>
      <c r="M53" s="102">
        <f t="shared" si="1"/>
        <v>-6.2092751363991717E-3</v>
      </c>
      <c r="N53" s="73">
        <f t="shared" si="2"/>
        <v>0.21650000000000347</v>
      </c>
      <c r="O53" s="103">
        <f t="shared" si="3"/>
        <v>-0.21650000000000347</v>
      </c>
      <c r="P53" s="133">
        <v>2031.3320000000001</v>
      </c>
      <c r="Q53" s="133">
        <v>35.552300000000002</v>
      </c>
      <c r="R53" s="133">
        <v>39.021700000000003</v>
      </c>
      <c r="S53" s="134">
        <v>40.5383</v>
      </c>
      <c r="T53" s="102">
        <f t="shared" si="4"/>
        <v>-4.2751817893411492E-3</v>
      </c>
      <c r="U53" s="102">
        <f t="shared" si="5"/>
        <v>4.2751817893411492E-3</v>
      </c>
      <c r="V53" s="103">
        <f t="shared" si="6"/>
        <v>0.19580000000000553</v>
      </c>
      <c r="W53" s="198"/>
      <c r="X53" s="198"/>
      <c r="Y53" s="102">
        <f t="shared" si="7"/>
        <v>-1.0457911145752178E-2</v>
      </c>
      <c r="Z53" s="102">
        <f t="shared" si="8"/>
        <v>1.0457911145752178E-2</v>
      </c>
      <c r="AA53" s="103">
        <f t="shared" si="9"/>
        <v>-2.0699999999997942E-2</v>
      </c>
      <c r="AB53" s="198"/>
      <c r="AC53" s="198"/>
    </row>
    <row r="54" spans="1:29" ht="15.75" thickBot="1">
      <c r="A54" s="178"/>
      <c r="B54" s="175"/>
      <c r="C54" s="175">
        <v>32</v>
      </c>
      <c r="D54" s="127">
        <v>960.72559999999999</v>
      </c>
      <c r="E54" s="128">
        <v>32.728499999999997</v>
      </c>
      <c r="F54" s="128">
        <v>37.033499999999997</v>
      </c>
      <c r="G54" s="31">
        <v>38.699199999999998</v>
      </c>
      <c r="H54" s="156">
        <v>955.98879999999997</v>
      </c>
      <c r="I54" s="156">
        <v>32.5852</v>
      </c>
      <c r="J54" s="156">
        <v>36.927500000000002</v>
      </c>
      <c r="K54" s="157">
        <v>38.595199999999998</v>
      </c>
      <c r="L54" s="69">
        <f t="shared" si="0"/>
        <v>4.9304400757094599E-3</v>
      </c>
      <c r="M54" s="102">
        <f t="shared" si="1"/>
        <v>-4.9304400757094599E-3</v>
      </c>
      <c r="N54" s="73">
        <f t="shared" si="2"/>
        <v>0.14329999999999643</v>
      </c>
      <c r="O54" s="103">
        <f t="shared" si="3"/>
        <v>-0.14329999999999643</v>
      </c>
      <c r="P54" s="133">
        <v>947.26160000000004</v>
      </c>
      <c r="Q54" s="133">
        <v>32.6877</v>
      </c>
      <c r="R54" s="133">
        <v>37.160499999999999</v>
      </c>
      <c r="S54" s="134">
        <v>38.770200000000003</v>
      </c>
      <c r="T54" s="102">
        <f t="shared" si="4"/>
        <v>-9.1289772432479599E-3</v>
      </c>
      <c r="U54" s="102">
        <f t="shared" si="5"/>
        <v>9.1289772432479599E-3</v>
      </c>
      <c r="V54" s="103">
        <f t="shared" si="6"/>
        <v>0.10249999999999915</v>
      </c>
      <c r="W54" s="198"/>
      <c r="X54" s="198"/>
      <c r="Y54" s="102">
        <f t="shared" si="7"/>
        <v>-1.4014407443707071E-2</v>
      </c>
      <c r="Z54" s="102">
        <f t="shared" si="8"/>
        <v>1.4014407443707071E-2</v>
      </c>
      <c r="AA54" s="103">
        <f t="shared" si="9"/>
        <v>-4.0799999999997283E-2</v>
      </c>
      <c r="AB54" s="198"/>
      <c r="AC54" s="198"/>
    </row>
    <row r="55" spans="1:29" ht="15.75" thickBot="1">
      <c r="A55" s="180"/>
      <c r="B55" s="173"/>
      <c r="C55" s="173">
        <v>37</v>
      </c>
      <c r="D55" s="24">
        <v>467.92720000000003</v>
      </c>
      <c r="E55" s="25">
        <v>30.1539</v>
      </c>
      <c r="F55" s="25">
        <v>35.732599999999998</v>
      </c>
      <c r="G55" s="32">
        <v>37.364800000000002</v>
      </c>
      <c r="H55" s="67">
        <v>465.23919999999998</v>
      </c>
      <c r="I55" s="67">
        <v>29.892600000000002</v>
      </c>
      <c r="J55" s="67">
        <v>35.530500000000004</v>
      </c>
      <c r="K55" s="68">
        <v>37.200299999999999</v>
      </c>
      <c r="L55" s="69">
        <f t="shared" si="0"/>
        <v>5.7444833298855996E-3</v>
      </c>
      <c r="M55" s="102">
        <f t="shared" si="1"/>
        <v>-5.7444833298855996E-3</v>
      </c>
      <c r="N55" s="73">
        <f t="shared" si="2"/>
        <v>0.26129999999999853</v>
      </c>
      <c r="O55" s="103">
        <f t="shared" si="3"/>
        <v>-0.26129999999999853</v>
      </c>
      <c r="P55" s="130">
        <v>462.46879999999999</v>
      </c>
      <c r="Q55" s="130">
        <v>30.089700000000001</v>
      </c>
      <c r="R55" s="130">
        <v>35.761699999999998</v>
      </c>
      <c r="S55" s="131">
        <v>37.409199999999998</v>
      </c>
      <c r="T55" s="102">
        <f t="shared" si="4"/>
        <v>-5.9547862690847962E-3</v>
      </c>
      <c r="U55" s="102">
        <f t="shared" si="5"/>
        <v>5.9547862690847962E-3</v>
      </c>
      <c r="V55" s="103">
        <f t="shared" si="6"/>
        <v>0.19709999999999894</v>
      </c>
      <c r="W55" s="199"/>
      <c r="X55" s="199"/>
      <c r="Y55" s="102">
        <f t="shared" si="7"/>
        <v>-1.1665062428514606E-2</v>
      </c>
      <c r="Z55" s="102">
        <f t="shared" si="8"/>
        <v>1.1665062428514606E-2</v>
      </c>
      <c r="AA55" s="103">
        <f t="shared" si="9"/>
        <v>-6.4199999999999591E-2</v>
      </c>
      <c r="AB55" s="199"/>
      <c r="AC55" s="199"/>
    </row>
    <row r="56" spans="1:29" ht="15.75" thickBot="1">
      <c r="A56" s="179" t="s">
        <v>20</v>
      </c>
      <c r="B56" s="177" t="s">
        <v>21</v>
      </c>
      <c r="C56" s="177">
        <v>22</v>
      </c>
      <c r="D56" s="20">
        <v>1530.4007999999999</v>
      </c>
      <c r="E56" s="21">
        <v>40.248699999999999</v>
      </c>
      <c r="F56" s="21">
        <v>43.447099999999999</v>
      </c>
      <c r="G56" s="30">
        <v>42.555500000000002</v>
      </c>
      <c r="H56" s="155">
        <v>1521.7544</v>
      </c>
      <c r="I56" s="155">
        <v>40.095100000000002</v>
      </c>
      <c r="J56" s="155">
        <v>43.183100000000003</v>
      </c>
      <c r="K56" s="196">
        <v>42.2849</v>
      </c>
      <c r="L56" s="69">
        <f t="shared" si="0"/>
        <v>5.6497618140292777E-3</v>
      </c>
      <c r="M56" s="102">
        <f t="shared" si="1"/>
        <v>-5.6497618140292777E-3</v>
      </c>
      <c r="N56" s="73">
        <f t="shared" si="2"/>
        <v>0.15359999999999729</v>
      </c>
      <c r="O56" s="103">
        <f t="shared" si="3"/>
        <v>-0.15359999999999729</v>
      </c>
      <c r="P56" s="136">
        <v>1537.58</v>
      </c>
      <c r="Q56" s="136">
        <v>40.256599999999999</v>
      </c>
      <c r="R56" s="136">
        <v>43.551600000000001</v>
      </c>
      <c r="S56" s="137">
        <v>42.6066</v>
      </c>
      <c r="T56" s="102">
        <f t="shared" si="4"/>
        <v>1.0399575647686574E-2</v>
      </c>
      <c r="U56" s="102">
        <f t="shared" si="5"/>
        <v>1.0399575647686574E-2</v>
      </c>
      <c r="V56" s="103">
        <f t="shared" si="6"/>
        <v>0.16149999999999665</v>
      </c>
      <c r="W56" s="197">
        <f>[1]!BJM(H56:I59,P56:Q59,0)</f>
        <v>4.7009791483206172E-2</v>
      </c>
      <c r="X56" s="197">
        <f>[1]!BJM(H56:I59,P56:Q59)</f>
        <v>-0.9854959459026591</v>
      </c>
      <c r="Y56" s="102">
        <f t="shared" si="7"/>
        <v>4.6910587082808876E-3</v>
      </c>
      <c r="Z56" s="102">
        <f t="shared" si="8"/>
        <v>4.6910587082808876E-3</v>
      </c>
      <c r="AA56" s="103">
        <f t="shared" si="9"/>
        <v>7.899999999999352E-3</v>
      </c>
      <c r="AB56" s="197">
        <f>[1]!BJM(D56:E59,P56:Q59,0)</f>
        <v>-1.5956194163889307E-3</v>
      </c>
      <c r="AC56" s="197">
        <f>[1]!BJM(D56:E59,P56:Q59)</f>
        <v>4.3192205604380973E-2</v>
      </c>
    </row>
    <row r="57" spans="1:29" ht="15.75" thickBot="1">
      <c r="A57" s="178" t="s">
        <v>22</v>
      </c>
      <c r="B57" s="175"/>
      <c r="C57" s="175">
        <v>27</v>
      </c>
      <c r="D57" s="127">
        <v>780.03200000000004</v>
      </c>
      <c r="E57" s="128">
        <v>36.6736</v>
      </c>
      <c r="F57" s="128">
        <v>40.988799999999998</v>
      </c>
      <c r="G57" s="31">
        <v>39.743499999999997</v>
      </c>
      <c r="H57" s="156">
        <v>775.21360000000004</v>
      </c>
      <c r="I57" s="156">
        <v>36.577399999999997</v>
      </c>
      <c r="J57" s="156">
        <v>40.900300000000001</v>
      </c>
      <c r="K57" s="157">
        <v>39.607300000000002</v>
      </c>
      <c r="L57" s="69">
        <f t="shared" si="0"/>
        <v>6.1771824745651422E-3</v>
      </c>
      <c r="M57" s="102">
        <f t="shared" si="1"/>
        <v>-6.1771824745651422E-3</v>
      </c>
      <c r="N57" s="73">
        <f t="shared" si="2"/>
        <v>9.6200000000003172E-2</v>
      </c>
      <c r="O57" s="103">
        <f t="shared" si="3"/>
        <v>-9.6200000000003172E-2</v>
      </c>
      <c r="P57" s="133">
        <v>786.31439999999998</v>
      </c>
      <c r="Q57" s="133">
        <v>36.721299999999999</v>
      </c>
      <c r="R57" s="133">
        <v>41.086199999999998</v>
      </c>
      <c r="S57" s="134">
        <v>39.858699999999999</v>
      </c>
      <c r="T57" s="102">
        <f t="shared" si="4"/>
        <v>1.4319666218446032E-2</v>
      </c>
      <c r="U57" s="102">
        <f t="shared" si="5"/>
        <v>1.4319666218446032E-2</v>
      </c>
      <c r="V57" s="103">
        <f t="shared" si="6"/>
        <v>0.14390000000000214</v>
      </c>
      <c r="W57" s="198"/>
      <c r="X57" s="198"/>
      <c r="Y57" s="102">
        <f t="shared" si="7"/>
        <v>8.0540285526746833E-3</v>
      </c>
      <c r="Z57" s="102">
        <f t="shared" si="8"/>
        <v>8.0540285526746833E-3</v>
      </c>
      <c r="AA57" s="103">
        <f t="shared" si="9"/>
        <v>4.7699999999998965E-2</v>
      </c>
      <c r="AB57" s="198"/>
      <c r="AC57" s="198"/>
    </row>
    <row r="58" spans="1:29" ht="15.75" thickBot="1">
      <c r="A58" s="178"/>
      <c r="B58" s="175"/>
      <c r="C58" s="175">
        <v>32</v>
      </c>
      <c r="D58" s="127">
        <v>389.44560000000001</v>
      </c>
      <c r="E58" s="128">
        <v>33.411700000000003</v>
      </c>
      <c r="F58" s="128">
        <v>39.048999999999999</v>
      </c>
      <c r="G58" s="31">
        <v>37.542299999999997</v>
      </c>
      <c r="H58" s="156">
        <v>386.70639999999997</v>
      </c>
      <c r="I58" s="156">
        <v>33.360300000000002</v>
      </c>
      <c r="J58" s="156">
        <v>38.927399999999999</v>
      </c>
      <c r="K58" s="157">
        <v>37.432000000000002</v>
      </c>
      <c r="L58" s="69">
        <f t="shared" si="0"/>
        <v>7.0335882598238095E-3</v>
      </c>
      <c r="M58" s="102">
        <f t="shared" si="1"/>
        <v>-7.0335882598238095E-3</v>
      </c>
      <c r="N58" s="73">
        <f t="shared" si="2"/>
        <v>5.1400000000001E-2</v>
      </c>
      <c r="O58" s="103">
        <f t="shared" si="3"/>
        <v>-5.1400000000001E-2</v>
      </c>
      <c r="P58" s="133">
        <v>391.52</v>
      </c>
      <c r="Q58" s="133">
        <v>33.442</v>
      </c>
      <c r="R58" s="133">
        <v>39.1126</v>
      </c>
      <c r="S58" s="134">
        <v>37.616100000000003</v>
      </c>
      <c r="T58" s="102">
        <f t="shared" si="4"/>
        <v>1.2447686410155116E-2</v>
      </c>
      <c r="U58" s="102">
        <f t="shared" si="5"/>
        <v>1.2447686410155116E-2</v>
      </c>
      <c r="V58" s="103">
        <f t="shared" si="6"/>
        <v>8.1699999999997885E-2</v>
      </c>
      <c r="W58" s="198"/>
      <c r="X58" s="198"/>
      <c r="Y58" s="102">
        <f t="shared" si="7"/>
        <v>5.3265462493348719E-3</v>
      </c>
      <c r="Z58" s="102">
        <f t="shared" si="8"/>
        <v>5.3265462493348719E-3</v>
      </c>
      <c r="AA58" s="103">
        <f t="shared" si="9"/>
        <v>3.0299999999996885E-2</v>
      </c>
      <c r="AB58" s="198"/>
      <c r="AC58" s="198"/>
    </row>
    <row r="59" spans="1:29" ht="15.75" thickBot="1">
      <c r="A59" s="178"/>
      <c r="B59" s="173"/>
      <c r="C59" s="173">
        <v>37</v>
      </c>
      <c r="D59" s="24">
        <v>201.29920000000001</v>
      </c>
      <c r="E59" s="25">
        <v>30.674900000000001</v>
      </c>
      <c r="F59" s="25">
        <v>37.588000000000001</v>
      </c>
      <c r="G59" s="32">
        <v>35.931699999999999</v>
      </c>
      <c r="H59" s="67">
        <v>199.72319999999999</v>
      </c>
      <c r="I59" s="67">
        <v>30.637599999999999</v>
      </c>
      <c r="J59" s="67">
        <v>37.466799999999999</v>
      </c>
      <c r="K59" s="68">
        <v>35.814500000000002</v>
      </c>
      <c r="L59" s="69">
        <f t="shared" si="0"/>
        <v>7.8291418942550272E-3</v>
      </c>
      <c r="M59" s="102">
        <f t="shared" si="1"/>
        <v>-7.8291418942550272E-3</v>
      </c>
      <c r="N59" s="73">
        <f t="shared" si="2"/>
        <v>3.7300000000001887E-2</v>
      </c>
      <c r="O59" s="103">
        <f t="shared" si="3"/>
        <v>-3.7300000000001887E-2</v>
      </c>
      <c r="P59" s="130">
        <v>201.63120000000001</v>
      </c>
      <c r="Q59" s="130">
        <v>30.641500000000001</v>
      </c>
      <c r="R59" s="130">
        <v>37.603499999999997</v>
      </c>
      <c r="S59" s="131">
        <v>35.966700000000003</v>
      </c>
      <c r="T59" s="102">
        <f t="shared" si="4"/>
        <v>9.5532216587758227E-3</v>
      </c>
      <c r="U59" s="102">
        <f t="shared" si="5"/>
        <v>9.5532216587758227E-3</v>
      </c>
      <c r="V59" s="103">
        <f t="shared" si="6"/>
        <v>3.9000000000015689E-3</v>
      </c>
      <c r="W59" s="199"/>
      <c r="X59" s="199"/>
      <c r="Y59" s="102">
        <f t="shared" si="7"/>
        <v>1.6492862366069693E-3</v>
      </c>
      <c r="Z59" s="102">
        <f t="shared" si="8"/>
        <v>1.6492862366069693E-3</v>
      </c>
      <c r="AA59" s="103">
        <f t="shared" si="9"/>
        <v>-3.3400000000000318E-2</v>
      </c>
      <c r="AB59" s="199"/>
      <c r="AC59" s="199"/>
    </row>
    <row r="60" spans="1:29" ht="15.75" thickBot="1">
      <c r="A60" s="178"/>
      <c r="B60" s="177" t="s">
        <v>23</v>
      </c>
      <c r="C60" s="177">
        <v>22</v>
      </c>
      <c r="D60" s="20">
        <v>1701.3656000000001</v>
      </c>
      <c r="E60" s="21">
        <v>37.522199999999998</v>
      </c>
      <c r="F60" s="21">
        <v>42.920999999999999</v>
      </c>
      <c r="G60" s="30">
        <v>43.92</v>
      </c>
      <c r="H60" s="155">
        <v>1701.0440000000001</v>
      </c>
      <c r="I60" s="155">
        <v>36.892699999999998</v>
      </c>
      <c r="J60" s="155">
        <v>42.443199999999997</v>
      </c>
      <c r="K60" s="196">
        <v>43.397500000000001</v>
      </c>
      <c r="L60" s="69">
        <f t="shared" si="0"/>
        <v>1.890246282162925E-4</v>
      </c>
      <c r="M60" s="102">
        <f t="shared" si="1"/>
        <v>-1.890246282162925E-4</v>
      </c>
      <c r="N60" s="73">
        <f t="shared" si="2"/>
        <v>0.62950000000000017</v>
      </c>
      <c r="O60" s="103">
        <f t="shared" si="3"/>
        <v>-0.62950000000000017</v>
      </c>
      <c r="P60" s="136">
        <v>1706.9096</v>
      </c>
      <c r="Q60" s="136">
        <v>37.653500000000001</v>
      </c>
      <c r="R60" s="136">
        <v>42.753100000000003</v>
      </c>
      <c r="S60" s="137">
        <v>43.737699999999997</v>
      </c>
      <c r="T60" s="102">
        <f t="shared" si="4"/>
        <v>3.4482353190157682E-3</v>
      </c>
      <c r="U60" s="102">
        <f t="shared" si="5"/>
        <v>3.4482353190157682E-3</v>
      </c>
      <c r="V60" s="103">
        <f t="shared" si="6"/>
        <v>0.76080000000000325</v>
      </c>
      <c r="W60" s="197">
        <f>[1]!BJM(H60:I63,P60:Q63,0)</f>
        <v>0.87813578592030617</v>
      </c>
      <c r="X60" s="197">
        <f>[1]!BJM(H60:I63,P60:Q63)</f>
        <v>-21.40626984727546</v>
      </c>
      <c r="Y60" s="102">
        <f t="shared" si="7"/>
        <v>3.2585588894002964E-3</v>
      </c>
      <c r="Z60" s="102">
        <f t="shared" si="8"/>
        <v>3.2585588894002964E-3</v>
      </c>
      <c r="AA60" s="103">
        <f t="shared" si="9"/>
        <v>0.13130000000000308</v>
      </c>
      <c r="AB60" s="197">
        <f>[1]!BJM(D60:E63,P60:Q63,0)</f>
        <v>0.33619671176661042</v>
      </c>
      <c r="AC60" s="197">
        <f>[1]!BJM(D60:E63,P60:Q63)</f>
        <v>-8.4789788106272361</v>
      </c>
    </row>
    <row r="61" spans="1:29" ht="15.75" thickBot="1">
      <c r="A61" s="178"/>
      <c r="B61" s="175"/>
      <c r="C61" s="175">
        <v>27</v>
      </c>
      <c r="D61" s="127">
        <v>704.11519999999996</v>
      </c>
      <c r="E61" s="128">
        <v>34.311199999999999</v>
      </c>
      <c r="F61" s="128">
        <v>40.944800000000001</v>
      </c>
      <c r="G61" s="31">
        <v>41.837000000000003</v>
      </c>
      <c r="H61" s="156">
        <v>701.47280000000001</v>
      </c>
      <c r="I61" s="156">
        <v>33.7166</v>
      </c>
      <c r="J61" s="156">
        <v>40.637799999999999</v>
      </c>
      <c r="K61" s="157">
        <v>41.540199999999999</v>
      </c>
      <c r="L61" s="69">
        <f t="shared" si="0"/>
        <v>3.7527949971822116E-3</v>
      </c>
      <c r="M61" s="102">
        <f t="shared" si="1"/>
        <v>-3.7527949971822116E-3</v>
      </c>
      <c r="N61" s="73">
        <f t="shared" si="2"/>
        <v>0.5945999999999998</v>
      </c>
      <c r="O61" s="103">
        <f t="shared" si="3"/>
        <v>-0.5945999999999998</v>
      </c>
      <c r="P61" s="133">
        <v>706.08159999999998</v>
      </c>
      <c r="Q61" s="133">
        <v>34.570599999999999</v>
      </c>
      <c r="R61" s="133">
        <v>41.05</v>
      </c>
      <c r="S61" s="134">
        <v>41.974899999999998</v>
      </c>
      <c r="T61" s="102">
        <f t="shared" si="4"/>
        <v>6.5701763489617471E-3</v>
      </c>
      <c r="U61" s="102">
        <f t="shared" si="5"/>
        <v>6.5701763489617471E-3</v>
      </c>
      <c r="V61" s="103">
        <f t="shared" si="6"/>
        <v>0.8539999999999992</v>
      </c>
      <c r="W61" s="198"/>
      <c r="X61" s="198"/>
      <c r="Y61" s="102">
        <f t="shared" si="7"/>
        <v>2.7927248268465469E-3</v>
      </c>
      <c r="Z61" s="102">
        <f t="shared" si="8"/>
        <v>2.7927248268465469E-3</v>
      </c>
      <c r="AA61" s="103">
        <f t="shared" si="9"/>
        <v>0.25939999999999941</v>
      </c>
      <c r="AB61" s="198"/>
      <c r="AC61" s="198"/>
    </row>
    <row r="62" spans="1:29" ht="15.75" thickBot="1">
      <c r="A62" s="178"/>
      <c r="B62" s="175"/>
      <c r="C62" s="175">
        <v>32</v>
      </c>
      <c r="D62" s="127">
        <v>337.74239999999998</v>
      </c>
      <c r="E62" s="128">
        <v>31.612300000000001</v>
      </c>
      <c r="F62" s="128">
        <v>39.343400000000003</v>
      </c>
      <c r="G62" s="31">
        <v>40.214199999999998</v>
      </c>
      <c r="H62" s="156">
        <v>336.02480000000003</v>
      </c>
      <c r="I62" s="156">
        <v>31.156500000000001</v>
      </c>
      <c r="J62" s="156">
        <v>39.260300000000001</v>
      </c>
      <c r="K62" s="157">
        <v>40.0642</v>
      </c>
      <c r="L62" s="69">
        <f t="shared" si="0"/>
        <v>5.0855326426292573E-3</v>
      </c>
      <c r="M62" s="102">
        <f t="shared" si="1"/>
        <v>-5.0855326426292573E-3</v>
      </c>
      <c r="N62" s="73">
        <f t="shared" si="2"/>
        <v>0.45579999999999998</v>
      </c>
      <c r="O62" s="103">
        <f t="shared" si="3"/>
        <v>-0.45579999999999998</v>
      </c>
      <c r="P62" s="133">
        <v>338.9624</v>
      </c>
      <c r="Q62" s="133">
        <v>32.0458</v>
      </c>
      <c r="R62" s="133">
        <v>39.703499999999998</v>
      </c>
      <c r="S62" s="134">
        <v>40.571199999999997</v>
      </c>
      <c r="T62" s="102">
        <f t="shared" si="4"/>
        <v>8.7422118843608412E-3</v>
      </c>
      <c r="U62" s="102">
        <f t="shared" si="5"/>
        <v>8.7422118843608412E-3</v>
      </c>
      <c r="V62" s="103">
        <f t="shared" si="6"/>
        <v>0.88929999999999865</v>
      </c>
      <c r="W62" s="198"/>
      <c r="X62" s="198"/>
      <c r="Y62" s="102">
        <f t="shared" si="7"/>
        <v>3.6122204378248846E-3</v>
      </c>
      <c r="Z62" s="102">
        <f t="shared" si="8"/>
        <v>3.6122204378248846E-3</v>
      </c>
      <c r="AA62" s="103">
        <f t="shared" si="9"/>
        <v>0.43349999999999866</v>
      </c>
      <c r="AB62" s="198"/>
      <c r="AC62" s="198"/>
    </row>
    <row r="63" spans="1:29" ht="15.75" thickBot="1">
      <c r="A63" s="178"/>
      <c r="B63" s="173"/>
      <c r="C63" s="173">
        <v>37</v>
      </c>
      <c r="D63" s="24">
        <v>179.58799999999999</v>
      </c>
      <c r="E63" s="25">
        <v>29.0154</v>
      </c>
      <c r="F63" s="25">
        <v>38.205199999999998</v>
      </c>
      <c r="G63" s="32">
        <v>39.038699999999999</v>
      </c>
      <c r="H63" s="67">
        <v>178.60720000000001</v>
      </c>
      <c r="I63" s="67">
        <v>28.465599999999998</v>
      </c>
      <c r="J63" s="67">
        <v>37.968699999999998</v>
      </c>
      <c r="K63" s="68">
        <v>38.719099999999997</v>
      </c>
      <c r="L63" s="69">
        <f t="shared" si="0"/>
        <v>5.4613894024098933E-3</v>
      </c>
      <c r="M63" s="102">
        <f t="shared" si="1"/>
        <v>-5.4613894024098933E-3</v>
      </c>
      <c r="N63" s="73">
        <f t="shared" si="2"/>
        <v>0.54980000000000118</v>
      </c>
      <c r="O63" s="103">
        <f t="shared" si="3"/>
        <v>-0.54980000000000118</v>
      </c>
      <c r="P63" s="130">
        <v>180.32400000000001</v>
      </c>
      <c r="Q63" s="130">
        <v>29.766999999999999</v>
      </c>
      <c r="R63" s="130">
        <v>38.590200000000003</v>
      </c>
      <c r="S63" s="131">
        <v>39.425199999999997</v>
      </c>
      <c r="T63" s="102">
        <f t="shared" si="4"/>
        <v>9.6121544932119551E-3</v>
      </c>
      <c r="U63" s="102">
        <f t="shared" si="5"/>
        <v>9.6121544932119551E-3</v>
      </c>
      <c r="V63" s="103">
        <f t="shared" si="6"/>
        <v>1.301400000000001</v>
      </c>
      <c r="W63" s="199"/>
      <c r="X63" s="199"/>
      <c r="Y63" s="102">
        <f t="shared" si="7"/>
        <v>4.0982693721185069E-3</v>
      </c>
      <c r="Z63" s="102">
        <f t="shared" si="8"/>
        <v>4.0982693721185069E-3</v>
      </c>
      <c r="AA63" s="103">
        <f t="shared" si="9"/>
        <v>0.75159999999999982</v>
      </c>
      <c r="AB63" s="199"/>
      <c r="AC63" s="199"/>
    </row>
    <row r="64" spans="1:29" ht="15.75" thickBot="1">
      <c r="A64" s="178"/>
      <c r="B64" s="177" t="s">
        <v>24</v>
      </c>
      <c r="C64" s="177">
        <v>22</v>
      </c>
      <c r="D64" s="20">
        <v>1666.8664000000001</v>
      </c>
      <c r="E64" s="21">
        <v>37.775799999999997</v>
      </c>
      <c r="F64" s="21">
        <v>40.828600000000002</v>
      </c>
      <c r="G64" s="30">
        <v>41.747799999999998</v>
      </c>
      <c r="H64" s="155">
        <v>1691.1679999999999</v>
      </c>
      <c r="I64" s="155">
        <v>37.255600000000001</v>
      </c>
      <c r="J64" s="155">
        <v>40.5426</v>
      </c>
      <c r="K64" s="196">
        <v>41.415500000000002</v>
      </c>
      <c r="L64" s="69">
        <f t="shared" si="0"/>
        <v>1.4579212827134664E-2</v>
      </c>
      <c r="M64" s="102">
        <f t="shared" si="1"/>
        <v>1.4579212827134664E-2</v>
      </c>
      <c r="N64" s="73">
        <f t="shared" si="2"/>
        <v>0.52019999999999555</v>
      </c>
      <c r="O64" s="103">
        <f t="shared" si="3"/>
        <v>-0.52019999999999555</v>
      </c>
      <c r="P64" s="136">
        <v>1691.6992</v>
      </c>
      <c r="Q64" s="136">
        <v>37.914900000000003</v>
      </c>
      <c r="R64" s="136">
        <v>40.865400000000001</v>
      </c>
      <c r="S64" s="137">
        <v>41.783299999999997</v>
      </c>
      <c r="T64" s="102">
        <f t="shared" si="4"/>
        <v>3.1410244280883167E-4</v>
      </c>
      <c r="U64" s="102">
        <f t="shared" si="5"/>
        <v>3.1410244280883167E-4</v>
      </c>
      <c r="V64" s="103">
        <f t="shared" si="6"/>
        <v>0.65930000000000177</v>
      </c>
      <c r="W64" s="197">
        <f>[1]!BJM(H64:I67,P64:Q67,0)</f>
        <v>0.68360316845545654</v>
      </c>
      <c r="X64" s="197">
        <f>[1]!BJM(H64:I67,P64:Q67)</f>
        <v>-15.732854552247844</v>
      </c>
      <c r="Y64" s="102">
        <f t="shared" si="7"/>
        <v>1.4897894636306728E-2</v>
      </c>
      <c r="Z64" s="102">
        <f t="shared" si="8"/>
        <v>1.4897894636306728E-2</v>
      </c>
      <c r="AA64" s="103">
        <f t="shared" si="9"/>
        <v>0.13910000000000622</v>
      </c>
      <c r="AB64" s="197">
        <f>[1]!BJM(D64:E67,P64:Q67,0)</f>
        <v>0.14195447700169711</v>
      </c>
      <c r="AC64" s="197">
        <f>[1]!BJM(D64:E67,P64:Q67)</f>
        <v>-3.3860212690642322</v>
      </c>
    </row>
    <row r="65" spans="1:29" ht="15.75" thickBot="1">
      <c r="A65" s="178"/>
      <c r="B65" s="175"/>
      <c r="C65" s="175">
        <v>27</v>
      </c>
      <c r="D65" s="127">
        <v>787.21439999999996</v>
      </c>
      <c r="E65" s="128">
        <v>34.541200000000003</v>
      </c>
      <c r="F65" s="128">
        <v>38.450400000000002</v>
      </c>
      <c r="G65" s="31">
        <v>39.1768</v>
      </c>
      <c r="H65" s="156">
        <v>798.34</v>
      </c>
      <c r="I65" s="156">
        <v>33.9495</v>
      </c>
      <c r="J65" s="156">
        <v>38.244999999999997</v>
      </c>
      <c r="K65" s="157">
        <v>38.9465</v>
      </c>
      <c r="L65" s="69">
        <f t="shared" si="0"/>
        <v>1.4132871553162743E-2</v>
      </c>
      <c r="M65" s="102">
        <f t="shared" si="1"/>
        <v>1.4132871553162743E-2</v>
      </c>
      <c r="N65" s="73">
        <f t="shared" si="2"/>
        <v>0.591700000000003</v>
      </c>
      <c r="O65" s="103">
        <f t="shared" si="3"/>
        <v>-0.591700000000003</v>
      </c>
      <c r="P65" s="133">
        <v>797.57680000000005</v>
      </c>
      <c r="Q65" s="133">
        <v>34.686999999999998</v>
      </c>
      <c r="R65" s="133">
        <v>38.566299999999998</v>
      </c>
      <c r="S65" s="134">
        <v>39.314700000000002</v>
      </c>
      <c r="T65" s="102">
        <f t="shared" si="4"/>
        <v>-9.5598366610715163E-4</v>
      </c>
      <c r="U65" s="102">
        <f t="shared" si="5"/>
        <v>9.5598366610715163E-4</v>
      </c>
      <c r="V65" s="103">
        <f t="shared" si="6"/>
        <v>0.73749999999999716</v>
      </c>
      <c r="W65" s="198"/>
      <c r="X65" s="198"/>
      <c r="Y65" s="102">
        <f t="shared" si="7"/>
        <v>1.3163377092695577E-2</v>
      </c>
      <c r="Z65" s="102">
        <f t="shared" si="8"/>
        <v>1.3163377092695577E-2</v>
      </c>
      <c r="AA65" s="103">
        <f t="shared" si="9"/>
        <v>0.14579999999999416</v>
      </c>
      <c r="AB65" s="198"/>
      <c r="AC65" s="198"/>
    </row>
    <row r="66" spans="1:29" ht="15.75" thickBot="1">
      <c r="A66" s="178"/>
      <c r="B66" s="175"/>
      <c r="C66" s="175">
        <v>32</v>
      </c>
      <c r="D66" s="127">
        <v>379.7176</v>
      </c>
      <c r="E66" s="128">
        <v>31.502800000000001</v>
      </c>
      <c r="F66" s="128">
        <v>36.564300000000003</v>
      </c>
      <c r="G66" s="31">
        <v>37.2012</v>
      </c>
      <c r="H66" s="156">
        <v>386.45280000000002</v>
      </c>
      <c r="I66" s="156">
        <v>31.122800000000002</v>
      </c>
      <c r="J66" s="156">
        <v>36.496000000000002</v>
      </c>
      <c r="K66" s="157">
        <v>37.088299999999997</v>
      </c>
      <c r="L66" s="69">
        <f t="shared" si="0"/>
        <v>1.7737392209368277E-2</v>
      </c>
      <c r="M66" s="102">
        <f t="shared" si="1"/>
        <v>1.7737392209368277E-2</v>
      </c>
      <c r="N66" s="73">
        <f t="shared" si="2"/>
        <v>0.37999999999999901</v>
      </c>
      <c r="O66" s="103">
        <f t="shared" si="3"/>
        <v>-0.37999999999999901</v>
      </c>
      <c r="P66" s="133">
        <v>384.56959999999998</v>
      </c>
      <c r="Q66" s="133">
        <v>31.731200000000001</v>
      </c>
      <c r="R66" s="133">
        <v>36.747100000000003</v>
      </c>
      <c r="S66" s="134">
        <v>37.431399999999996</v>
      </c>
      <c r="T66" s="102">
        <f t="shared" si="4"/>
        <v>-4.8730401228818752E-3</v>
      </c>
      <c r="U66" s="102">
        <f t="shared" si="5"/>
        <v>4.8730401228818752E-3</v>
      </c>
      <c r="V66" s="103">
        <f t="shared" si="6"/>
        <v>0.60839999999999961</v>
      </c>
      <c r="W66" s="198"/>
      <c r="X66" s="198"/>
      <c r="Y66" s="102">
        <f t="shared" si="7"/>
        <v>1.277791706257486E-2</v>
      </c>
      <c r="Z66" s="102">
        <f t="shared" si="8"/>
        <v>1.277791706257486E-2</v>
      </c>
      <c r="AA66" s="103">
        <f t="shared" si="9"/>
        <v>0.2284000000000006</v>
      </c>
      <c r="AB66" s="198"/>
      <c r="AC66" s="198"/>
    </row>
    <row r="67" spans="1:29" ht="15.75" thickBot="1">
      <c r="A67" s="178"/>
      <c r="B67" s="173"/>
      <c r="C67" s="173">
        <v>37</v>
      </c>
      <c r="D67" s="24">
        <v>181.6704</v>
      </c>
      <c r="E67" s="25">
        <v>28.706399999999999</v>
      </c>
      <c r="F67" s="25">
        <v>35.222200000000001</v>
      </c>
      <c r="G67" s="32">
        <v>35.778799999999997</v>
      </c>
      <c r="H67" s="67">
        <v>185.01840000000001</v>
      </c>
      <c r="I67" s="67">
        <v>28.332599999999999</v>
      </c>
      <c r="J67" s="67">
        <v>34.993299999999998</v>
      </c>
      <c r="K67" s="68">
        <v>35.517099999999999</v>
      </c>
      <c r="L67" s="69">
        <f t="shared" si="0"/>
        <v>1.8428979074191575E-2</v>
      </c>
      <c r="M67" s="102">
        <f t="shared" si="1"/>
        <v>1.8428979074191575E-2</v>
      </c>
      <c r="N67" s="73">
        <f t="shared" si="2"/>
        <v>0.37379999999999924</v>
      </c>
      <c r="O67" s="103">
        <f t="shared" si="3"/>
        <v>-0.37379999999999924</v>
      </c>
      <c r="P67" s="130">
        <v>184.93680000000001</v>
      </c>
      <c r="Q67" s="130">
        <v>29.0305</v>
      </c>
      <c r="R67" s="130">
        <v>35.318899999999999</v>
      </c>
      <c r="S67" s="131">
        <v>35.924300000000002</v>
      </c>
      <c r="T67" s="102">
        <f t="shared" si="4"/>
        <v>-4.4103721575804768E-4</v>
      </c>
      <c r="U67" s="102">
        <f t="shared" si="5"/>
        <v>4.4103721575804768E-4</v>
      </c>
      <c r="V67" s="103">
        <f t="shared" si="6"/>
        <v>0.69790000000000063</v>
      </c>
      <c r="W67" s="199"/>
      <c r="X67" s="199"/>
      <c r="Y67" s="102">
        <f t="shared" si="7"/>
        <v>1.7979813992813384E-2</v>
      </c>
      <c r="Z67" s="102">
        <f t="shared" si="8"/>
        <v>1.7979813992813384E-2</v>
      </c>
      <c r="AA67" s="103">
        <f t="shared" si="9"/>
        <v>0.32410000000000139</v>
      </c>
      <c r="AB67" s="199"/>
      <c r="AC67" s="199"/>
    </row>
    <row r="68" spans="1:29" ht="15.75" thickBot="1">
      <c r="A68" s="178"/>
      <c r="B68" s="177" t="s">
        <v>19</v>
      </c>
      <c r="C68" s="177">
        <v>22</v>
      </c>
      <c r="D68" s="20">
        <v>1190.0808</v>
      </c>
      <c r="E68" s="21">
        <v>38.989800000000002</v>
      </c>
      <c r="F68" s="21">
        <v>41.040100000000002</v>
      </c>
      <c r="G68" s="30">
        <v>42.123399999999997</v>
      </c>
      <c r="H68" s="155">
        <v>1195.0927999999999</v>
      </c>
      <c r="I68" s="155">
        <v>38.678800000000003</v>
      </c>
      <c r="J68" s="155">
        <v>40.656199999999998</v>
      </c>
      <c r="K68" s="196">
        <v>41.724800000000002</v>
      </c>
      <c r="L68" s="69">
        <f t="shared" si="0"/>
        <v>4.2114787500142376E-3</v>
      </c>
      <c r="M68" s="102">
        <f t="shared" si="1"/>
        <v>4.2114787500142376E-3</v>
      </c>
      <c r="N68" s="73">
        <f t="shared" si="2"/>
        <v>0.31099999999999994</v>
      </c>
      <c r="O68" s="103">
        <f t="shared" si="3"/>
        <v>-0.31099999999999994</v>
      </c>
      <c r="P68" s="136">
        <v>1179.088</v>
      </c>
      <c r="Q68" s="136">
        <v>38.904200000000003</v>
      </c>
      <c r="R68" s="136">
        <v>41.065800000000003</v>
      </c>
      <c r="S68" s="137">
        <v>42.129899999999999</v>
      </c>
      <c r="T68" s="102">
        <f t="shared" si="4"/>
        <v>-1.3392098086441432E-2</v>
      </c>
      <c r="U68" s="102">
        <f t="shared" si="5"/>
        <v>1.3392098086441432E-2</v>
      </c>
      <c r="V68" s="103">
        <f t="shared" si="6"/>
        <v>0.22540000000000049</v>
      </c>
      <c r="W68" s="197">
        <f>[1]!BJM(H68:I71,P68:Q71,0)</f>
        <v>0.22549517491062437</v>
      </c>
      <c r="X68" s="197">
        <f>[1]!BJM(H68:I71,P68:Q71)</f>
        <v>-4.9548579531603849</v>
      </c>
      <c r="Y68" s="102">
        <f t="shared" si="7"/>
        <v>-9.237019872936349E-3</v>
      </c>
      <c r="Z68" s="102">
        <f t="shared" si="8"/>
        <v>9.237019872936349E-3</v>
      </c>
      <c r="AA68" s="103">
        <f t="shared" si="9"/>
        <v>-8.5599999999999454E-2</v>
      </c>
      <c r="AB68" s="197">
        <f>[1]!BJM(D68:E71,P68:Q71,0)</f>
        <v>-0.10089543866801305</v>
      </c>
      <c r="AC68" s="197">
        <f>[1]!BJM(D68:E71,P68:Q71)</f>
        <v>2.2465008641771478</v>
      </c>
    </row>
    <row r="69" spans="1:29" ht="15.75" thickBot="1">
      <c r="A69" s="178"/>
      <c r="B69" s="175"/>
      <c r="C69" s="175">
        <v>27</v>
      </c>
      <c r="D69" s="127">
        <v>593.34479999999996</v>
      </c>
      <c r="E69" s="128">
        <v>35.416499999999999</v>
      </c>
      <c r="F69" s="128">
        <v>38.501300000000001</v>
      </c>
      <c r="G69" s="31">
        <v>39.664700000000003</v>
      </c>
      <c r="H69" s="156">
        <v>590.4896</v>
      </c>
      <c r="I69" s="156">
        <v>35.000500000000002</v>
      </c>
      <c r="J69" s="156">
        <v>38.2271</v>
      </c>
      <c r="K69" s="157">
        <v>39.393799999999999</v>
      </c>
      <c r="L69" s="69">
        <f t="shared" ref="L69:L83" si="10">ABS(M69)</f>
        <v>4.8120418346970732E-3</v>
      </c>
      <c r="M69" s="102">
        <f t="shared" ref="M69:M83" si="11">(H69-D69)/D69</f>
        <v>-4.8120418346970732E-3</v>
      </c>
      <c r="N69" s="73">
        <f t="shared" ref="N69:N83" si="12">ABS(O69)</f>
        <v>0.41599999999999682</v>
      </c>
      <c r="O69" s="103">
        <f t="shared" ref="O69:O83" si="13">(I69-E69)</f>
        <v>-0.41599999999999682</v>
      </c>
      <c r="P69" s="133">
        <v>589.88239999999996</v>
      </c>
      <c r="Q69" s="133">
        <v>35.280299999999997</v>
      </c>
      <c r="R69" s="133">
        <v>38.610900000000001</v>
      </c>
      <c r="S69" s="134">
        <v>39.781500000000001</v>
      </c>
      <c r="T69" s="102">
        <f t="shared" ref="T69:T71" si="14">(P69-H69)/H69</f>
        <v>-1.0282992283014542E-3</v>
      </c>
      <c r="U69" s="102">
        <f t="shared" ref="U69:U83" si="15">ABS(T69)</f>
        <v>1.0282992283014542E-3</v>
      </c>
      <c r="V69" s="103">
        <f t="shared" ref="V69:V83" si="16">Q69-I69</f>
        <v>0.2797999999999945</v>
      </c>
      <c r="W69" s="198"/>
      <c r="X69" s="198"/>
      <c r="Y69" s="102">
        <f t="shared" ref="Y69:Y83" si="17">(P69-D69)/D69</f>
        <v>-5.8353928440933543E-3</v>
      </c>
      <c r="Z69" s="102">
        <f t="shared" ref="Z69:Z83" si="18">ABS(Y69)</f>
        <v>5.8353928440933543E-3</v>
      </c>
      <c r="AA69" s="103">
        <f t="shared" ref="AA69:AA83" si="19">Q69-E69</f>
        <v>-0.13620000000000232</v>
      </c>
      <c r="AB69" s="198"/>
      <c r="AC69" s="198"/>
    </row>
    <row r="70" spans="1:29" ht="15.75" thickBot="1">
      <c r="A70" s="178"/>
      <c r="B70" s="175"/>
      <c r="C70" s="175">
        <v>32</v>
      </c>
      <c r="D70" s="127">
        <v>288.63119999999998</v>
      </c>
      <c r="E70" s="128">
        <v>32.099200000000003</v>
      </c>
      <c r="F70" s="128">
        <v>36.5764</v>
      </c>
      <c r="G70" s="31">
        <v>37.719499999999996</v>
      </c>
      <c r="H70" s="156">
        <v>287.82159999999999</v>
      </c>
      <c r="I70" s="156">
        <v>31.8034</v>
      </c>
      <c r="J70" s="156">
        <v>36.3352</v>
      </c>
      <c r="K70" s="157">
        <v>37.489600000000003</v>
      </c>
      <c r="L70" s="69">
        <f t="shared" si="10"/>
        <v>2.8049635659623388E-3</v>
      </c>
      <c r="M70" s="102">
        <f t="shared" si="11"/>
        <v>-2.8049635659623388E-3</v>
      </c>
      <c r="N70" s="73">
        <f t="shared" si="12"/>
        <v>0.29580000000000339</v>
      </c>
      <c r="O70" s="103">
        <f t="shared" si="13"/>
        <v>-0.29580000000000339</v>
      </c>
      <c r="P70" s="133">
        <v>285.47680000000003</v>
      </c>
      <c r="Q70" s="133">
        <v>31.935500000000001</v>
      </c>
      <c r="R70" s="133">
        <v>36.569499999999998</v>
      </c>
      <c r="S70" s="134">
        <v>37.728400000000001</v>
      </c>
      <c r="T70" s="102">
        <f t="shared" si="14"/>
        <v>-8.1467131028385778E-3</v>
      </c>
      <c r="U70" s="102">
        <f t="shared" si="15"/>
        <v>8.1467131028385778E-3</v>
      </c>
      <c r="V70" s="103">
        <f t="shared" si="16"/>
        <v>0.13210000000000122</v>
      </c>
      <c r="W70" s="198"/>
      <c r="X70" s="198"/>
      <c r="Y70" s="102">
        <f t="shared" si="17"/>
        <v>-1.0928825435365106E-2</v>
      </c>
      <c r="Z70" s="102">
        <f t="shared" si="18"/>
        <v>1.0928825435365106E-2</v>
      </c>
      <c r="AA70" s="103">
        <f t="shared" si="19"/>
        <v>-0.16370000000000218</v>
      </c>
      <c r="AB70" s="198"/>
      <c r="AC70" s="198"/>
    </row>
    <row r="71" spans="1:29" ht="15.75" thickBot="1">
      <c r="A71" s="180"/>
      <c r="B71" s="173"/>
      <c r="C71" s="173">
        <v>37</v>
      </c>
      <c r="D71" s="24">
        <v>142.5</v>
      </c>
      <c r="E71" s="25">
        <v>29.399100000000001</v>
      </c>
      <c r="F71" s="25">
        <v>35.181800000000003</v>
      </c>
      <c r="G71" s="32">
        <v>36.286700000000003</v>
      </c>
      <c r="H71" s="67">
        <v>142.1728</v>
      </c>
      <c r="I71" s="67">
        <v>29.142499999999998</v>
      </c>
      <c r="J71" s="67">
        <v>34.905299999999997</v>
      </c>
      <c r="K71" s="68">
        <v>35.965699999999998</v>
      </c>
      <c r="L71" s="69">
        <f t="shared" si="10"/>
        <v>2.2961403508772269E-3</v>
      </c>
      <c r="M71" s="102">
        <f t="shared" si="11"/>
        <v>-2.2961403508772269E-3</v>
      </c>
      <c r="N71" s="73">
        <f t="shared" si="12"/>
        <v>0.25660000000000238</v>
      </c>
      <c r="O71" s="103">
        <f t="shared" si="13"/>
        <v>-0.25660000000000238</v>
      </c>
      <c r="P71" s="130">
        <v>141.0016</v>
      </c>
      <c r="Q71" s="130">
        <v>29.268999999999998</v>
      </c>
      <c r="R71" s="130">
        <v>35.130800000000001</v>
      </c>
      <c r="S71" s="131">
        <v>36.203800000000001</v>
      </c>
      <c r="T71" s="102">
        <f t="shared" si="14"/>
        <v>-8.2378626572733957E-3</v>
      </c>
      <c r="U71" s="102">
        <f t="shared" si="15"/>
        <v>8.2378626572733957E-3</v>
      </c>
      <c r="V71" s="103">
        <f t="shared" si="16"/>
        <v>0.12650000000000006</v>
      </c>
      <c r="W71" s="199"/>
      <c r="X71" s="199"/>
      <c r="Y71" s="102">
        <f t="shared" si="17"/>
        <v>-1.0515087719298271E-2</v>
      </c>
      <c r="Z71" s="102">
        <f t="shared" si="18"/>
        <v>1.0515087719298271E-2</v>
      </c>
      <c r="AA71" s="103">
        <f t="shared" si="19"/>
        <v>-0.13010000000000232</v>
      </c>
      <c r="AB71" s="199"/>
      <c r="AC71" s="199"/>
    </row>
    <row r="72" spans="1:29" ht="15.75" thickBot="1">
      <c r="A72" s="179" t="s">
        <v>25</v>
      </c>
      <c r="B72" s="177" t="s">
        <v>26</v>
      </c>
      <c r="C72" s="177">
        <v>22</v>
      </c>
      <c r="D72" s="216"/>
      <c r="E72" s="216"/>
      <c r="F72" s="216"/>
      <c r="G72" s="217"/>
      <c r="H72" s="216"/>
      <c r="I72" s="216"/>
      <c r="J72" s="216"/>
      <c r="K72" s="217"/>
      <c r="L72" s="69" t="e">
        <f t="shared" si="10"/>
        <v>#DIV/0!</v>
      </c>
      <c r="M72" s="102" t="e">
        <f t="shared" si="11"/>
        <v>#DIV/0!</v>
      </c>
      <c r="N72" s="73">
        <f t="shared" si="12"/>
        <v>0</v>
      </c>
      <c r="O72" s="103">
        <f t="shared" si="13"/>
        <v>0</v>
      </c>
      <c r="P72" s="216"/>
      <c r="Q72" s="216"/>
      <c r="R72" s="216"/>
      <c r="S72" s="217"/>
      <c r="T72" s="102">
        <v>0</v>
      </c>
      <c r="U72" s="102">
        <f t="shared" si="15"/>
        <v>0</v>
      </c>
      <c r="V72" s="103">
        <f t="shared" si="16"/>
        <v>0</v>
      </c>
      <c r="W72" s="197" t="e">
        <f>[1]!BJM(H72:I75,P72:Q75,0)</f>
        <v>#VALUE!</v>
      </c>
      <c r="X72" s="197" t="e">
        <f>[1]!BJM(H72:I75,P72:Q75)</f>
        <v>#VALUE!</v>
      </c>
      <c r="Y72" s="102" t="e">
        <f t="shared" si="17"/>
        <v>#DIV/0!</v>
      </c>
      <c r="Z72" s="102" t="e">
        <f t="shared" si="18"/>
        <v>#DIV/0!</v>
      </c>
      <c r="AA72" s="103">
        <f t="shared" si="19"/>
        <v>0</v>
      </c>
      <c r="AB72" s="197" t="e">
        <f>[1]!BJM(D72:E75,P72:Q75,0)</f>
        <v>#VALUE!</v>
      </c>
      <c r="AC72" s="197" t="e">
        <f>[1]!BJM(D72:E75,P72:Q75)</f>
        <v>#VALUE!</v>
      </c>
    </row>
    <row r="73" spans="1:29" ht="15.75" thickBot="1">
      <c r="A73" s="178" t="s">
        <v>27</v>
      </c>
      <c r="B73" s="175"/>
      <c r="C73" s="175">
        <v>27</v>
      </c>
      <c r="D73" s="216"/>
      <c r="E73" s="216"/>
      <c r="F73" s="216"/>
      <c r="G73" s="217"/>
      <c r="H73" s="216"/>
      <c r="I73" s="216"/>
      <c r="J73" s="216"/>
      <c r="K73" s="217"/>
      <c r="L73" s="69" t="e">
        <f t="shared" si="10"/>
        <v>#DIV/0!</v>
      </c>
      <c r="M73" s="102" t="e">
        <f t="shared" si="11"/>
        <v>#DIV/0!</v>
      </c>
      <c r="N73" s="73">
        <f t="shared" si="12"/>
        <v>0</v>
      </c>
      <c r="O73" s="103">
        <f t="shared" si="13"/>
        <v>0</v>
      </c>
      <c r="P73" s="216"/>
      <c r="Q73" s="216"/>
      <c r="R73" s="216"/>
      <c r="S73" s="217"/>
      <c r="T73" s="102">
        <v>0</v>
      </c>
      <c r="U73" s="102">
        <f t="shared" si="15"/>
        <v>0</v>
      </c>
      <c r="V73" s="103">
        <f t="shared" si="16"/>
        <v>0</v>
      </c>
      <c r="W73" s="198"/>
      <c r="X73" s="198"/>
      <c r="Y73" s="102" t="e">
        <f t="shared" si="17"/>
        <v>#DIV/0!</v>
      </c>
      <c r="Z73" s="102" t="e">
        <f t="shared" si="18"/>
        <v>#DIV/0!</v>
      </c>
      <c r="AA73" s="103">
        <f t="shared" si="19"/>
        <v>0</v>
      </c>
      <c r="AB73" s="198"/>
      <c r="AC73" s="198"/>
    </row>
    <row r="74" spans="1:29" ht="15.75" thickBot="1">
      <c r="A74" s="178"/>
      <c r="B74" s="175"/>
      <c r="C74" s="175">
        <v>32</v>
      </c>
      <c r="D74" s="216"/>
      <c r="E74" s="216"/>
      <c r="F74" s="216"/>
      <c r="G74" s="217"/>
      <c r="H74" s="216"/>
      <c r="I74" s="216"/>
      <c r="J74" s="216"/>
      <c r="K74" s="217"/>
      <c r="L74" s="69" t="e">
        <f t="shared" si="10"/>
        <v>#DIV/0!</v>
      </c>
      <c r="M74" s="102" t="e">
        <f t="shared" si="11"/>
        <v>#DIV/0!</v>
      </c>
      <c r="N74" s="73">
        <f t="shared" si="12"/>
        <v>0</v>
      </c>
      <c r="O74" s="103">
        <f t="shared" si="13"/>
        <v>0</v>
      </c>
      <c r="P74" s="216"/>
      <c r="Q74" s="216"/>
      <c r="R74" s="216"/>
      <c r="S74" s="217"/>
      <c r="T74" s="102">
        <v>0</v>
      </c>
      <c r="U74" s="102">
        <f t="shared" si="15"/>
        <v>0</v>
      </c>
      <c r="V74" s="103">
        <f t="shared" si="16"/>
        <v>0</v>
      </c>
      <c r="W74" s="198"/>
      <c r="X74" s="198"/>
      <c r="Y74" s="102" t="e">
        <f t="shared" si="17"/>
        <v>#DIV/0!</v>
      </c>
      <c r="Z74" s="102" t="e">
        <f t="shared" si="18"/>
        <v>#DIV/0!</v>
      </c>
      <c r="AA74" s="103">
        <f t="shared" si="19"/>
        <v>0</v>
      </c>
      <c r="AB74" s="198"/>
      <c r="AC74" s="198"/>
    </row>
    <row r="75" spans="1:29" ht="15.75" thickBot="1">
      <c r="A75" s="178"/>
      <c r="B75" s="173"/>
      <c r="C75" s="173">
        <v>37</v>
      </c>
      <c r="D75" s="216"/>
      <c r="E75" s="216"/>
      <c r="F75" s="216"/>
      <c r="G75" s="217"/>
      <c r="H75" s="216"/>
      <c r="I75" s="216"/>
      <c r="J75" s="216"/>
      <c r="K75" s="217"/>
      <c r="L75" s="69" t="e">
        <f t="shared" si="10"/>
        <v>#DIV/0!</v>
      </c>
      <c r="M75" s="102" t="e">
        <f t="shared" si="11"/>
        <v>#DIV/0!</v>
      </c>
      <c r="N75" s="73">
        <f t="shared" si="12"/>
        <v>0</v>
      </c>
      <c r="O75" s="103">
        <f t="shared" si="13"/>
        <v>0</v>
      </c>
      <c r="P75" s="216"/>
      <c r="Q75" s="216"/>
      <c r="R75" s="216"/>
      <c r="S75" s="217"/>
      <c r="T75" s="102">
        <v>0</v>
      </c>
      <c r="U75" s="102">
        <f t="shared" si="15"/>
        <v>0</v>
      </c>
      <c r="V75" s="103">
        <f t="shared" si="16"/>
        <v>0</v>
      </c>
      <c r="W75" s="199"/>
      <c r="X75" s="199"/>
      <c r="Y75" s="102" t="e">
        <f t="shared" si="17"/>
        <v>#DIV/0!</v>
      </c>
      <c r="Z75" s="102" t="e">
        <f t="shared" si="18"/>
        <v>#DIV/0!</v>
      </c>
      <c r="AA75" s="103">
        <f t="shared" si="19"/>
        <v>0</v>
      </c>
      <c r="AB75" s="199"/>
      <c r="AC75" s="199"/>
    </row>
    <row r="76" spans="1:29" ht="15.75" thickBot="1">
      <c r="A76" s="178"/>
      <c r="B76" s="177" t="s">
        <v>28</v>
      </c>
      <c r="C76" s="177">
        <v>22</v>
      </c>
      <c r="D76" s="216"/>
      <c r="E76" s="216"/>
      <c r="F76" s="216"/>
      <c r="G76" s="217"/>
      <c r="H76" s="216"/>
      <c r="I76" s="216"/>
      <c r="J76" s="216"/>
      <c r="K76" s="217"/>
      <c r="L76" s="69" t="e">
        <f t="shared" si="10"/>
        <v>#DIV/0!</v>
      </c>
      <c r="M76" s="102" t="e">
        <f t="shared" si="11"/>
        <v>#DIV/0!</v>
      </c>
      <c r="N76" s="73">
        <f t="shared" si="12"/>
        <v>0</v>
      </c>
      <c r="O76" s="103">
        <f t="shared" si="13"/>
        <v>0</v>
      </c>
      <c r="P76" s="216"/>
      <c r="Q76" s="216"/>
      <c r="R76" s="216"/>
      <c r="S76" s="217"/>
      <c r="T76" s="102">
        <v>0</v>
      </c>
      <c r="U76" s="102">
        <f t="shared" si="15"/>
        <v>0</v>
      </c>
      <c r="V76" s="103">
        <f t="shared" si="16"/>
        <v>0</v>
      </c>
      <c r="W76" s="197" t="e">
        <f>[1]!BJM(H76:I79,P76:Q79,0)</f>
        <v>#VALUE!</v>
      </c>
      <c r="X76" s="197" t="e">
        <f>[1]!BJM(H76:I79,P76:Q79)</f>
        <v>#VALUE!</v>
      </c>
      <c r="Y76" s="102" t="e">
        <f t="shared" si="17"/>
        <v>#DIV/0!</v>
      </c>
      <c r="Z76" s="102" t="e">
        <f t="shared" si="18"/>
        <v>#DIV/0!</v>
      </c>
      <c r="AA76" s="103">
        <f t="shared" si="19"/>
        <v>0</v>
      </c>
      <c r="AB76" s="197" t="e">
        <f>[1]!BJM(D76:E79,P76:Q79,0)</f>
        <v>#VALUE!</v>
      </c>
      <c r="AC76" s="197" t="e">
        <f>[1]!BJM(D76:E79,P76:Q79)</f>
        <v>#VALUE!</v>
      </c>
    </row>
    <row r="77" spans="1:29" ht="15.75" thickBot="1">
      <c r="A77" s="178"/>
      <c r="B77" s="175"/>
      <c r="C77" s="175">
        <v>27</v>
      </c>
      <c r="D77" s="216"/>
      <c r="E77" s="216"/>
      <c r="F77" s="216"/>
      <c r="G77" s="217"/>
      <c r="H77" s="216"/>
      <c r="I77" s="216"/>
      <c r="J77" s="216"/>
      <c r="K77" s="217"/>
      <c r="L77" s="69" t="e">
        <f t="shared" si="10"/>
        <v>#DIV/0!</v>
      </c>
      <c r="M77" s="102" t="e">
        <f t="shared" si="11"/>
        <v>#DIV/0!</v>
      </c>
      <c r="N77" s="73">
        <f t="shared" si="12"/>
        <v>0</v>
      </c>
      <c r="O77" s="103">
        <f t="shared" si="13"/>
        <v>0</v>
      </c>
      <c r="P77" s="216"/>
      <c r="Q77" s="216"/>
      <c r="R77" s="216"/>
      <c r="S77" s="217"/>
      <c r="T77" s="102">
        <v>0</v>
      </c>
      <c r="U77" s="102">
        <f t="shared" si="15"/>
        <v>0</v>
      </c>
      <c r="V77" s="103">
        <f t="shared" si="16"/>
        <v>0</v>
      </c>
      <c r="W77" s="198"/>
      <c r="X77" s="198"/>
      <c r="Y77" s="102" t="e">
        <f t="shared" si="17"/>
        <v>#DIV/0!</v>
      </c>
      <c r="Z77" s="102" t="e">
        <f t="shared" si="18"/>
        <v>#DIV/0!</v>
      </c>
      <c r="AA77" s="103">
        <f t="shared" si="19"/>
        <v>0</v>
      </c>
      <c r="AB77" s="198"/>
      <c r="AC77" s="198"/>
    </row>
    <row r="78" spans="1:29" ht="15.75" thickBot="1">
      <c r="A78" s="178"/>
      <c r="B78" s="175"/>
      <c r="C78" s="175">
        <v>32</v>
      </c>
      <c r="D78" s="216"/>
      <c r="E78" s="216"/>
      <c r="F78" s="216"/>
      <c r="G78" s="217"/>
      <c r="H78" s="216"/>
      <c r="I78" s="216"/>
      <c r="J78" s="216"/>
      <c r="K78" s="217"/>
      <c r="L78" s="69" t="e">
        <f t="shared" si="10"/>
        <v>#DIV/0!</v>
      </c>
      <c r="M78" s="102" t="e">
        <f t="shared" si="11"/>
        <v>#DIV/0!</v>
      </c>
      <c r="N78" s="73">
        <f t="shared" si="12"/>
        <v>0</v>
      </c>
      <c r="O78" s="103">
        <f t="shared" si="13"/>
        <v>0</v>
      </c>
      <c r="P78" s="216"/>
      <c r="Q78" s="216"/>
      <c r="R78" s="216"/>
      <c r="S78" s="217"/>
      <c r="T78" s="102">
        <v>0</v>
      </c>
      <c r="U78" s="102">
        <f t="shared" si="15"/>
        <v>0</v>
      </c>
      <c r="V78" s="103">
        <f t="shared" si="16"/>
        <v>0</v>
      </c>
      <c r="W78" s="198"/>
      <c r="X78" s="198"/>
      <c r="Y78" s="102" t="e">
        <f t="shared" si="17"/>
        <v>#DIV/0!</v>
      </c>
      <c r="Z78" s="102" t="e">
        <f t="shared" si="18"/>
        <v>#DIV/0!</v>
      </c>
      <c r="AA78" s="103">
        <f t="shared" si="19"/>
        <v>0</v>
      </c>
      <c r="AB78" s="198"/>
      <c r="AC78" s="198"/>
    </row>
    <row r="79" spans="1:29" ht="15.75" thickBot="1">
      <c r="A79" s="178"/>
      <c r="B79" s="173"/>
      <c r="C79" s="173">
        <v>37</v>
      </c>
      <c r="D79" s="216"/>
      <c r="E79" s="216"/>
      <c r="F79" s="216"/>
      <c r="G79" s="217"/>
      <c r="H79" s="216"/>
      <c r="I79" s="216"/>
      <c r="J79" s="216"/>
      <c r="K79" s="217"/>
      <c r="L79" s="69" t="e">
        <f t="shared" si="10"/>
        <v>#DIV/0!</v>
      </c>
      <c r="M79" s="102" t="e">
        <f t="shared" si="11"/>
        <v>#DIV/0!</v>
      </c>
      <c r="N79" s="73">
        <f t="shared" si="12"/>
        <v>0</v>
      </c>
      <c r="O79" s="103">
        <f t="shared" si="13"/>
        <v>0</v>
      </c>
      <c r="P79" s="216"/>
      <c r="Q79" s="216"/>
      <c r="R79" s="216"/>
      <c r="S79" s="217"/>
      <c r="T79" s="102">
        <v>0</v>
      </c>
      <c r="U79" s="102">
        <f t="shared" si="15"/>
        <v>0</v>
      </c>
      <c r="V79" s="103">
        <f t="shared" si="16"/>
        <v>0</v>
      </c>
      <c r="W79" s="199"/>
      <c r="X79" s="199"/>
      <c r="Y79" s="102" t="e">
        <f t="shared" si="17"/>
        <v>#DIV/0!</v>
      </c>
      <c r="Z79" s="102" t="e">
        <f t="shared" si="18"/>
        <v>#DIV/0!</v>
      </c>
      <c r="AA79" s="103">
        <f t="shared" si="19"/>
        <v>0</v>
      </c>
      <c r="AB79" s="199"/>
      <c r="AC79" s="199"/>
    </row>
    <row r="80" spans="1:29" ht="15.75" thickBot="1">
      <c r="A80" s="175"/>
      <c r="B80" s="177" t="s">
        <v>29</v>
      </c>
      <c r="C80" s="176">
        <v>22</v>
      </c>
      <c r="D80" s="216"/>
      <c r="E80" s="216"/>
      <c r="F80" s="216"/>
      <c r="G80" s="217"/>
      <c r="H80" s="216"/>
      <c r="I80" s="216"/>
      <c r="J80" s="216"/>
      <c r="K80" s="217"/>
      <c r="L80" s="69" t="e">
        <f t="shared" si="10"/>
        <v>#DIV/0!</v>
      </c>
      <c r="M80" s="102" t="e">
        <f t="shared" si="11"/>
        <v>#DIV/0!</v>
      </c>
      <c r="N80" s="73">
        <f t="shared" si="12"/>
        <v>0</v>
      </c>
      <c r="O80" s="103">
        <f t="shared" si="13"/>
        <v>0</v>
      </c>
      <c r="P80" s="216"/>
      <c r="Q80" s="216"/>
      <c r="R80" s="216"/>
      <c r="S80" s="217"/>
      <c r="T80" s="102">
        <v>0</v>
      </c>
      <c r="U80" s="102">
        <f t="shared" si="15"/>
        <v>0</v>
      </c>
      <c r="V80" s="103">
        <f t="shared" si="16"/>
        <v>0</v>
      </c>
      <c r="W80" s="197" t="e">
        <f>[1]!BJM(H80:I83,P80:Q83,0)</f>
        <v>#VALUE!</v>
      </c>
      <c r="X80" s="197" t="e">
        <f>[1]!BJM(H80:I83,P80:Q83)</f>
        <v>#VALUE!</v>
      </c>
      <c r="Y80" s="102" t="e">
        <f t="shared" si="17"/>
        <v>#DIV/0!</v>
      </c>
      <c r="Z80" s="102" t="e">
        <f t="shared" si="18"/>
        <v>#DIV/0!</v>
      </c>
      <c r="AA80" s="103">
        <f t="shared" si="19"/>
        <v>0</v>
      </c>
      <c r="AB80" s="197" t="e">
        <f>[1]!BJM(D80:E83,P80:Q83,0)</f>
        <v>#VALUE!</v>
      </c>
      <c r="AC80" s="197" t="e">
        <f>[1]!BJM(D80:E83,P80:Q83)</f>
        <v>#VALUE!</v>
      </c>
    </row>
    <row r="81" spans="1:29" ht="15.75" thickBot="1">
      <c r="A81" s="175"/>
      <c r="B81" s="175"/>
      <c r="C81" s="174">
        <v>27</v>
      </c>
      <c r="D81" s="216"/>
      <c r="E81" s="216"/>
      <c r="F81" s="216"/>
      <c r="G81" s="217"/>
      <c r="H81" s="216"/>
      <c r="I81" s="216"/>
      <c r="J81" s="216"/>
      <c r="K81" s="217"/>
      <c r="L81" s="69" t="e">
        <f t="shared" si="10"/>
        <v>#DIV/0!</v>
      </c>
      <c r="M81" s="102" t="e">
        <f t="shared" si="11"/>
        <v>#DIV/0!</v>
      </c>
      <c r="N81" s="73">
        <f t="shared" si="12"/>
        <v>0</v>
      </c>
      <c r="O81" s="103">
        <f t="shared" si="13"/>
        <v>0</v>
      </c>
      <c r="P81" s="216"/>
      <c r="Q81" s="216"/>
      <c r="R81" s="216"/>
      <c r="S81" s="217"/>
      <c r="T81" s="102">
        <v>0</v>
      </c>
      <c r="U81" s="102">
        <f t="shared" si="15"/>
        <v>0</v>
      </c>
      <c r="V81" s="103">
        <f t="shared" si="16"/>
        <v>0</v>
      </c>
      <c r="W81" s="198"/>
      <c r="X81" s="198"/>
      <c r="Y81" s="102" t="e">
        <f t="shared" si="17"/>
        <v>#DIV/0!</v>
      </c>
      <c r="Z81" s="102" t="e">
        <f t="shared" si="18"/>
        <v>#DIV/0!</v>
      </c>
      <c r="AA81" s="103">
        <f t="shared" si="19"/>
        <v>0</v>
      </c>
      <c r="AB81" s="198"/>
      <c r="AC81" s="198"/>
    </row>
    <row r="82" spans="1:29" ht="15.75" thickBot="1">
      <c r="A82" s="175"/>
      <c r="B82" s="175"/>
      <c r="C82" s="174">
        <v>32</v>
      </c>
      <c r="D82" s="216"/>
      <c r="E82" s="216"/>
      <c r="F82" s="216"/>
      <c r="G82" s="217"/>
      <c r="H82" s="216"/>
      <c r="I82" s="216"/>
      <c r="J82" s="216"/>
      <c r="K82" s="217"/>
      <c r="L82" s="69" t="e">
        <f t="shared" si="10"/>
        <v>#DIV/0!</v>
      </c>
      <c r="M82" s="102" t="e">
        <f t="shared" si="11"/>
        <v>#DIV/0!</v>
      </c>
      <c r="N82" s="73">
        <f t="shared" si="12"/>
        <v>0</v>
      </c>
      <c r="O82" s="103">
        <f t="shared" si="13"/>
        <v>0</v>
      </c>
      <c r="P82" s="216"/>
      <c r="Q82" s="216"/>
      <c r="R82" s="216"/>
      <c r="S82" s="217"/>
      <c r="T82" s="102">
        <v>0</v>
      </c>
      <c r="U82" s="102">
        <f t="shared" si="15"/>
        <v>0</v>
      </c>
      <c r="V82" s="103">
        <f t="shared" si="16"/>
        <v>0</v>
      </c>
      <c r="W82" s="198"/>
      <c r="X82" s="198"/>
      <c r="Y82" s="102" t="e">
        <f t="shared" si="17"/>
        <v>#DIV/0!</v>
      </c>
      <c r="Z82" s="102" t="e">
        <f t="shared" si="18"/>
        <v>#DIV/0!</v>
      </c>
      <c r="AA82" s="103">
        <f t="shared" si="19"/>
        <v>0</v>
      </c>
      <c r="AB82" s="198"/>
      <c r="AC82" s="198"/>
    </row>
    <row r="83" spans="1:29" ht="15.75" thickBot="1">
      <c r="A83" s="173"/>
      <c r="B83" s="173"/>
      <c r="C83" s="172">
        <v>37</v>
      </c>
      <c r="D83" s="216"/>
      <c r="E83" s="216"/>
      <c r="F83" s="216"/>
      <c r="G83" s="217"/>
      <c r="H83" s="216"/>
      <c r="I83" s="216"/>
      <c r="J83" s="216"/>
      <c r="K83" s="217"/>
      <c r="L83" s="69" t="e">
        <f t="shared" si="10"/>
        <v>#DIV/0!</v>
      </c>
      <c r="M83" s="102" t="e">
        <f t="shared" si="11"/>
        <v>#DIV/0!</v>
      </c>
      <c r="N83" s="73">
        <f t="shared" si="12"/>
        <v>0</v>
      </c>
      <c r="O83" s="103">
        <f t="shared" si="13"/>
        <v>0</v>
      </c>
      <c r="P83" s="216"/>
      <c r="Q83" s="216"/>
      <c r="R83" s="216"/>
      <c r="S83" s="217"/>
      <c r="T83" s="102">
        <v>0</v>
      </c>
      <c r="U83" s="102">
        <f t="shared" si="15"/>
        <v>0</v>
      </c>
      <c r="V83" s="103">
        <f t="shared" si="16"/>
        <v>0</v>
      </c>
      <c r="W83" s="199"/>
      <c r="X83" s="199"/>
      <c r="Y83" s="102" t="e">
        <f t="shared" si="17"/>
        <v>#DIV/0!</v>
      </c>
      <c r="Z83" s="102" t="e">
        <f t="shared" si="18"/>
        <v>#DIV/0!</v>
      </c>
      <c r="AA83" s="103">
        <f t="shared" si="19"/>
        <v>0</v>
      </c>
      <c r="AB83" s="199"/>
      <c r="AC83" s="199"/>
    </row>
    <row r="84" spans="1:29">
      <c r="T84" s="200"/>
      <c r="U84" s="201"/>
      <c r="V84" s="171"/>
      <c r="W84" s="171"/>
      <c r="X84" s="171"/>
      <c r="AC84" s="171"/>
    </row>
  </sheetData>
  <mergeCells count="15">
    <mergeCell ref="AA2:AA3"/>
    <mergeCell ref="AB2:AB3"/>
    <mergeCell ref="AC2:AC3"/>
    <mergeCell ref="T2:T3"/>
    <mergeCell ref="V2:V3"/>
    <mergeCell ref="W2:W3"/>
    <mergeCell ref="X2:X3"/>
    <mergeCell ref="Y2:Y3"/>
    <mergeCell ref="P2:S2"/>
    <mergeCell ref="O2:O3"/>
    <mergeCell ref="D2:G2"/>
    <mergeCell ref="H2:K2"/>
    <mergeCell ref="L2:L3"/>
    <mergeCell ref="M2:M3"/>
    <mergeCell ref="N2:N3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85"/>
  <sheetViews>
    <sheetView topLeftCell="A15" zoomScale="85" zoomScaleNormal="85" workbookViewId="0">
      <selection activeCell="I33" sqref="I33:I34"/>
    </sheetView>
  </sheetViews>
  <sheetFormatPr defaultRowHeight="13.5"/>
  <cols>
    <col min="2" max="2" width="15.375" bestFit="1" customWidth="1"/>
    <col min="4" max="4" width="10.25" style="43" bestFit="1" customWidth="1"/>
    <col min="5" max="7" width="9.125" style="43" bestFit="1" customWidth="1"/>
    <col min="12" max="13" width="11.75" hidden="1" customWidth="1"/>
    <col min="14" max="15" width="12.5" hidden="1" customWidth="1"/>
    <col min="16" max="16" width="10.75" bestFit="1" customWidth="1"/>
    <col min="20" max="21" width="11.75" hidden="1" customWidth="1"/>
    <col min="22" max="24" width="12.5" hidden="1" customWidth="1"/>
    <col min="27" max="27" width="11.75" bestFit="1" customWidth="1"/>
    <col min="28" max="28" width="12.5" hidden="1" customWidth="1"/>
    <col min="29" max="29" width="12.5" customWidth="1"/>
    <col min="30" max="30" width="12.5" bestFit="1" customWidth="1"/>
  </cols>
  <sheetData>
    <row r="1" spans="1:32" ht="14.25" thickBot="1">
      <c r="U1" s="153"/>
      <c r="V1" s="154"/>
      <c r="W1" s="154"/>
      <c r="X1" s="154" t="s">
        <v>57</v>
      </c>
      <c r="AA1" s="153"/>
      <c r="AB1" s="154"/>
      <c r="AC1" s="154"/>
      <c r="AD1" s="154" t="s">
        <v>58</v>
      </c>
    </row>
    <row r="2" spans="1:32" ht="14.25" thickBot="1">
      <c r="A2" s="8"/>
      <c r="B2" s="8"/>
      <c r="C2" s="9"/>
      <c r="D2" s="242" t="s">
        <v>34</v>
      </c>
      <c r="E2" s="243"/>
      <c r="F2" s="243"/>
      <c r="G2" s="243"/>
      <c r="H2" s="242" t="s">
        <v>50</v>
      </c>
      <c r="I2" s="243"/>
      <c r="J2" s="243"/>
      <c r="K2" s="244"/>
      <c r="L2" s="240" t="s">
        <v>46</v>
      </c>
      <c r="M2" s="240" t="s">
        <v>48</v>
      </c>
      <c r="N2" s="240" t="s">
        <v>47</v>
      </c>
      <c r="O2" s="240" t="s">
        <v>49</v>
      </c>
      <c r="P2" s="242" t="s">
        <v>51</v>
      </c>
      <c r="Q2" s="243"/>
      <c r="R2" s="243"/>
      <c r="S2" s="244"/>
      <c r="T2" s="240" t="s">
        <v>46</v>
      </c>
      <c r="U2" s="240" t="s">
        <v>48</v>
      </c>
      <c r="V2" s="240" t="s">
        <v>47</v>
      </c>
      <c r="W2" s="166"/>
      <c r="X2" s="240" t="s">
        <v>49</v>
      </c>
      <c r="Y2" s="158" t="s">
        <v>61</v>
      </c>
      <c r="Z2" s="158" t="s">
        <v>60</v>
      </c>
      <c r="AA2" s="240" t="s">
        <v>48</v>
      </c>
      <c r="AB2" s="240" t="s">
        <v>47</v>
      </c>
      <c r="AC2" s="166"/>
      <c r="AD2" s="240" t="s">
        <v>49</v>
      </c>
      <c r="AE2" s="158" t="s">
        <v>55</v>
      </c>
      <c r="AF2" s="158" t="s">
        <v>60</v>
      </c>
    </row>
    <row r="3" spans="1:32" ht="15" thickBot="1">
      <c r="A3" s="1"/>
      <c r="B3" s="1"/>
      <c r="C3" s="2" t="s">
        <v>2</v>
      </c>
      <c r="D3" s="44" t="s">
        <v>30</v>
      </c>
      <c r="E3" s="45" t="s">
        <v>31</v>
      </c>
      <c r="F3" s="45" t="s">
        <v>32</v>
      </c>
      <c r="G3" s="45" t="s">
        <v>33</v>
      </c>
      <c r="H3" s="44" t="s">
        <v>30</v>
      </c>
      <c r="I3" s="45" t="s">
        <v>31</v>
      </c>
      <c r="J3" s="45" t="s">
        <v>32</v>
      </c>
      <c r="K3" s="50" t="s">
        <v>33</v>
      </c>
      <c r="L3" s="241"/>
      <c r="M3" s="241"/>
      <c r="N3" s="241"/>
      <c r="O3" s="241"/>
      <c r="P3" s="44" t="s">
        <v>30</v>
      </c>
      <c r="Q3" s="45" t="s">
        <v>31</v>
      </c>
      <c r="R3" s="45" t="s">
        <v>32</v>
      </c>
      <c r="S3" s="50" t="s">
        <v>33</v>
      </c>
      <c r="T3" s="241"/>
      <c r="U3" s="241"/>
      <c r="V3" s="241"/>
      <c r="W3" s="167"/>
      <c r="X3" s="241"/>
      <c r="Y3" s="159"/>
      <c r="Z3" s="159"/>
      <c r="AA3" s="241"/>
      <c r="AB3" s="241"/>
      <c r="AC3" s="167"/>
      <c r="AD3" s="241"/>
      <c r="AE3" s="159"/>
      <c r="AF3" s="159"/>
    </row>
    <row r="4" spans="1:32" ht="15" thickBot="1">
      <c r="A4" s="14" t="s">
        <v>3</v>
      </c>
      <c r="B4" s="15" t="s">
        <v>0</v>
      </c>
      <c r="C4" s="15">
        <v>22</v>
      </c>
      <c r="D4" s="46"/>
      <c r="E4" s="46"/>
      <c r="F4" s="46"/>
      <c r="G4" s="46"/>
      <c r="H4" s="51"/>
      <c r="I4" s="46"/>
      <c r="J4" s="46"/>
      <c r="K4" s="52"/>
      <c r="L4" s="69" t="e">
        <f>ABS(M4)</f>
        <v>#DIV/0!</v>
      </c>
      <c r="M4" s="57" t="e">
        <f>(H4-D4)/D4</f>
        <v>#DIV/0!</v>
      </c>
      <c r="N4" s="70">
        <f>ABS(O4)</f>
        <v>0</v>
      </c>
      <c r="O4" s="58">
        <f>(I4-E4)</f>
        <v>0</v>
      </c>
      <c r="P4" s="51"/>
      <c r="Q4" s="46"/>
      <c r="R4" s="46"/>
      <c r="S4" s="52"/>
      <c r="T4" s="69" t="e">
        <f>ABS(U4)</f>
        <v>#DIV/0!</v>
      </c>
      <c r="U4" s="57" t="e">
        <f t="shared" ref="U4:U19" si="0">(P4-L4)/L4</f>
        <v>#DIV/0!</v>
      </c>
      <c r="V4" s="70" t="e">
        <f>ABS(X4)</f>
        <v>#DIV/0!</v>
      </c>
      <c r="W4" s="70"/>
      <c r="X4" s="58" t="e">
        <f t="shared" ref="X4:X19" si="1">(Q4-M4)</f>
        <v>#DIV/0!</v>
      </c>
      <c r="Y4" s="52"/>
      <c r="Z4" s="52"/>
      <c r="AA4" s="140" t="e">
        <f t="shared" ref="AA4:AA19" si="2">(U4-Q4)/Q4</f>
        <v>#DIV/0!</v>
      </c>
      <c r="AB4" s="70" t="e">
        <f>ABS(AD4)</f>
        <v>#DIV/0!</v>
      </c>
      <c r="AC4" s="70"/>
      <c r="AD4" s="141" t="e">
        <f t="shared" ref="AD4:AD19" si="3">(V4-R4)</f>
        <v>#DIV/0!</v>
      </c>
      <c r="AE4" s="52"/>
      <c r="AF4" s="52"/>
    </row>
    <row r="5" spans="1:32" ht="15" thickBot="1">
      <c r="A5" s="16" t="s">
        <v>4</v>
      </c>
      <c r="B5" s="17"/>
      <c r="C5" s="17">
        <v>27</v>
      </c>
      <c r="D5" s="46"/>
      <c r="E5" s="46"/>
      <c r="F5" s="46"/>
      <c r="G5" s="46"/>
      <c r="H5" s="51"/>
      <c r="I5" s="46"/>
      <c r="J5" s="46"/>
      <c r="K5" s="52"/>
      <c r="L5" s="69" t="e">
        <f t="shared" ref="L5:L68" si="4">ABS(M5)</f>
        <v>#DIV/0!</v>
      </c>
      <c r="M5" s="57" t="e">
        <f t="shared" ref="M5:M68" si="5">(H5-D5)/D5</f>
        <v>#DIV/0!</v>
      </c>
      <c r="N5" s="70">
        <f t="shared" ref="N5:N68" si="6">ABS(O5)</f>
        <v>0</v>
      </c>
      <c r="O5" s="58">
        <f t="shared" ref="O5:O68" si="7">(I5-E5)</f>
        <v>0</v>
      </c>
      <c r="P5" s="51"/>
      <c r="Q5" s="46"/>
      <c r="R5" s="46"/>
      <c r="S5" s="52"/>
      <c r="T5" s="69" t="e">
        <f t="shared" ref="T5:T68" si="8">ABS(U5)</f>
        <v>#DIV/0!</v>
      </c>
      <c r="U5" s="57" t="e">
        <f t="shared" si="0"/>
        <v>#DIV/0!</v>
      </c>
      <c r="V5" s="70" t="e">
        <f t="shared" ref="V5:V68" si="9">ABS(X5)</f>
        <v>#DIV/0!</v>
      </c>
      <c r="W5" s="70"/>
      <c r="X5" s="58" t="e">
        <f t="shared" si="1"/>
        <v>#DIV/0!</v>
      </c>
      <c r="Y5" s="52"/>
      <c r="Z5" s="52"/>
      <c r="AA5" s="140" t="e">
        <f t="shared" si="2"/>
        <v>#DIV/0!</v>
      </c>
      <c r="AB5" s="70" t="e">
        <f t="shared" ref="AB5:AB68" si="10">ABS(AD5)</f>
        <v>#DIV/0!</v>
      </c>
      <c r="AC5" s="70"/>
      <c r="AD5" s="141" t="e">
        <f t="shared" si="3"/>
        <v>#DIV/0!</v>
      </c>
      <c r="AE5" s="52"/>
      <c r="AF5" s="52"/>
    </row>
    <row r="6" spans="1:32" ht="15" thickBot="1">
      <c r="A6" s="16"/>
      <c r="B6" s="17"/>
      <c r="C6" s="17">
        <v>32</v>
      </c>
      <c r="D6" s="46"/>
      <c r="E6" s="46"/>
      <c r="F6" s="46"/>
      <c r="G6" s="46"/>
      <c r="H6" s="51"/>
      <c r="I6" s="46"/>
      <c r="J6" s="46"/>
      <c r="K6" s="52"/>
      <c r="L6" s="69" t="e">
        <f t="shared" si="4"/>
        <v>#DIV/0!</v>
      </c>
      <c r="M6" s="57" t="e">
        <f t="shared" si="5"/>
        <v>#DIV/0!</v>
      </c>
      <c r="N6" s="70">
        <f t="shared" si="6"/>
        <v>0</v>
      </c>
      <c r="O6" s="58">
        <f t="shared" si="7"/>
        <v>0</v>
      </c>
      <c r="P6" s="51"/>
      <c r="Q6" s="46"/>
      <c r="R6" s="46"/>
      <c r="S6" s="52"/>
      <c r="T6" s="69" t="e">
        <f t="shared" si="8"/>
        <v>#DIV/0!</v>
      </c>
      <c r="U6" s="57" t="e">
        <f t="shared" si="0"/>
        <v>#DIV/0!</v>
      </c>
      <c r="V6" s="70" t="e">
        <f t="shared" si="9"/>
        <v>#DIV/0!</v>
      </c>
      <c r="W6" s="70"/>
      <c r="X6" s="58" t="e">
        <f t="shared" si="1"/>
        <v>#DIV/0!</v>
      </c>
      <c r="Y6" s="52"/>
      <c r="Z6" s="52"/>
      <c r="AA6" s="140" t="e">
        <f t="shared" si="2"/>
        <v>#DIV/0!</v>
      </c>
      <c r="AB6" s="70" t="e">
        <f t="shared" si="10"/>
        <v>#DIV/0!</v>
      </c>
      <c r="AC6" s="70"/>
      <c r="AD6" s="141" t="e">
        <f t="shared" si="3"/>
        <v>#DIV/0!</v>
      </c>
      <c r="AE6" s="52"/>
      <c r="AF6" s="52"/>
    </row>
    <row r="7" spans="1:32" ht="15" thickBot="1">
      <c r="A7" s="16"/>
      <c r="B7" s="18"/>
      <c r="C7" s="18">
        <v>37</v>
      </c>
      <c r="D7" s="46"/>
      <c r="E7" s="46"/>
      <c r="F7" s="46"/>
      <c r="G7" s="46"/>
      <c r="H7" s="51"/>
      <c r="I7" s="46"/>
      <c r="J7" s="46"/>
      <c r="K7" s="52"/>
      <c r="L7" s="69" t="e">
        <f t="shared" si="4"/>
        <v>#DIV/0!</v>
      </c>
      <c r="M7" s="57" t="e">
        <f t="shared" si="5"/>
        <v>#DIV/0!</v>
      </c>
      <c r="N7" s="70">
        <f t="shared" si="6"/>
        <v>0</v>
      </c>
      <c r="O7" s="58">
        <f t="shared" si="7"/>
        <v>0</v>
      </c>
      <c r="P7" s="51"/>
      <c r="Q7" s="46"/>
      <c r="R7" s="46"/>
      <c r="S7" s="52"/>
      <c r="T7" s="69" t="e">
        <f t="shared" si="8"/>
        <v>#DIV/0!</v>
      </c>
      <c r="U7" s="57" t="e">
        <f t="shared" si="0"/>
        <v>#DIV/0!</v>
      </c>
      <c r="V7" s="70" t="e">
        <f t="shared" si="9"/>
        <v>#DIV/0!</v>
      </c>
      <c r="W7" s="70"/>
      <c r="X7" s="58" t="e">
        <f t="shared" si="1"/>
        <v>#DIV/0!</v>
      </c>
      <c r="Y7" s="52"/>
      <c r="Z7" s="52"/>
      <c r="AA7" s="140" t="e">
        <f t="shared" si="2"/>
        <v>#DIV/0!</v>
      </c>
      <c r="AB7" s="70" t="e">
        <f t="shared" si="10"/>
        <v>#DIV/0!</v>
      </c>
      <c r="AC7" s="70"/>
      <c r="AD7" s="141" t="e">
        <f t="shared" si="3"/>
        <v>#DIV/0!</v>
      </c>
      <c r="AE7" s="52"/>
      <c r="AF7" s="52"/>
    </row>
    <row r="8" spans="1:32" ht="15" thickBot="1">
      <c r="A8" s="16"/>
      <c r="B8" s="15" t="s">
        <v>1</v>
      </c>
      <c r="C8" s="15">
        <v>22</v>
      </c>
      <c r="D8" s="46"/>
      <c r="E8" s="46"/>
      <c r="F8" s="46"/>
      <c r="G8" s="46"/>
      <c r="H8" s="51"/>
      <c r="I8" s="46"/>
      <c r="J8" s="46"/>
      <c r="K8" s="52"/>
      <c r="L8" s="69" t="e">
        <f t="shared" si="4"/>
        <v>#DIV/0!</v>
      </c>
      <c r="M8" s="57" t="e">
        <f t="shared" si="5"/>
        <v>#DIV/0!</v>
      </c>
      <c r="N8" s="70">
        <f t="shared" si="6"/>
        <v>0</v>
      </c>
      <c r="O8" s="58">
        <f t="shared" si="7"/>
        <v>0</v>
      </c>
      <c r="P8" s="51"/>
      <c r="Q8" s="46"/>
      <c r="R8" s="46"/>
      <c r="S8" s="52"/>
      <c r="T8" s="69" t="e">
        <f t="shared" si="8"/>
        <v>#DIV/0!</v>
      </c>
      <c r="U8" s="57" t="e">
        <f t="shared" si="0"/>
        <v>#DIV/0!</v>
      </c>
      <c r="V8" s="70" t="e">
        <f t="shared" si="9"/>
        <v>#DIV/0!</v>
      </c>
      <c r="W8" s="70"/>
      <c r="X8" s="58" t="e">
        <f t="shared" si="1"/>
        <v>#DIV/0!</v>
      </c>
      <c r="Y8" s="52"/>
      <c r="Z8" s="52"/>
      <c r="AA8" s="140" t="e">
        <f t="shared" si="2"/>
        <v>#DIV/0!</v>
      </c>
      <c r="AB8" s="70" t="e">
        <f t="shared" si="10"/>
        <v>#DIV/0!</v>
      </c>
      <c r="AC8" s="70"/>
      <c r="AD8" s="141" t="e">
        <f t="shared" si="3"/>
        <v>#DIV/0!</v>
      </c>
      <c r="AE8" s="52"/>
      <c r="AF8" s="52"/>
    </row>
    <row r="9" spans="1:32" ht="15" thickBot="1">
      <c r="A9" s="16"/>
      <c r="B9" s="17"/>
      <c r="C9" s="17">
        <v>27</v>
      </c>
      <c r="D9" s="46"/>
      <c r="E9" s="46"/>
      <c r="F9" s="46"/>
      <c r="G9" s="46"/>
      <c r="H9" s="51"/>
      <c r="I9" s="46"/>
      <c r="J9" s="46"/>
      <c r="K9" s="52"/>
      <c r="L9" s="69" t="e">
        <f t="shared" si="4"/>
        <v>#DIV/0!</v>
      </c>
      <c r="M9" s="57" t="e">
        <f t="shared" si="5"/>
        <v>#DIV/0!</v>
      </c>
      <c r="N9" s="70">
        <f t="shared" si="6"/>
        <v>0</v>
      </c>
      <c r="O9" s="58">
        <f t="shared" si="7"/>
        <v>0</v>
      </c>
      <c r="P9" s="51"/>
      <c r="Q9" s="46"/>
      <c r="R9" s="46"/>
      <c r="S9" s="52"/>
      <c r="T9" s="69" t="e">
        <f t="shared" si="8"/>
        <v>#DIV/0!</v>
      </c>
      <c r="U9" s="57" t="e">
        <f t="shared" si="0"/>
        <v>#DIV/0!</v>
      </c>
      <c r="V9" s="70" t="e">
        <f t="shared" si="9"/>
        <v>#DIV/0!</v>
      </c>
      <c r="W9" s="70"/>
      <c r="X9" s="58" t="e">
        <f t="shared" si="1"/>
        <v>#DIV/0!</v>
      </c>
      <c r="Y9" s="52"/>
      <c r="Z9" s="52"/>
      <c r="AA9" s="140" t="e">
        <f t="shared" si="2"/>
        <v>#DIV/0!</v>
      </c>
      <c r="AB9" s="70" t="e">
        <f t="shared" si="10"/>
        <v>#DIV/0!</v>
      </c>
      <c r="AC9" s="70"/>
      <c r="AD9" s="141" t="e">
        <f t="shared" si="3"/>
        <v>#DIV/0!</v>
      </c>
      <c r="AE9" s="52"/>
      <c r="AF9" s="52"/>
    </row>
    <row r="10" spans="1:32" ht="15" thickBot="1">
      <c r="A10" s="16"/>
      <c r="B10" s="17"/>
      <c r="C10" s="17">
        <v>32</v>
      </c>
      <c r="D10" s="46"/>
      <c r="E10" s="46"/>
      <c r="F10" s="46"/>
      <c r="G10" s="46"/>
      <c r="H10" s="51"/>
      <c r="I10" s="46"/>
      <c r="J10" s="46"/>
      <c r="K10" s="52"/>
      <c r="L10" s="69" t="e">
        <f t="shared" si="4"/>
        <v>#DIV/0!</v>
      </c>
      <c r="M10" s="57" t="e">
        <f t="shared" si="5"/>
        <v>#DIV/0!</v>
      </c>
      <c r="N10" s="70">
        <f t="shared" si="6"/>
        <v>0</v>
      </c>
      <c r="O10" s="58">
        <f t="shared" si="7"/>
        <v>0</v>
      </c>
      <c r="P10" s="51"/>
      <c r="Q10" s="46"/>
      <c r="R10" s="46"/>
      <c r="S10" s="52"/>
      <c r="T10" s="69" t="e">
        <f t="shared" si="8"/>
        <v>#DIV/0!</v>
      </c>
      <c r="U10" s="57" t="e">
        <f t="shared" si="0"/>
        <v>#DIV/0!</v>
      </c>
      <c r="V10" s="70" t="e">
        <f t="shared" si="9"/>
        <v>#DIV/0!</v>
      </c>
      <c r="W10" s="70"/>
      <c r="X10" s="58" t="e">
        <f t="shared" si="1"/>
        <v>#DIV/0!</v>
      </c>
      <c r="Y10" s="52"/>
      <c r="Z10" s="52"/>
      <c r="AA10" s="140" t="e">
        <f t="shared" si="2"/>
        <v>#DIV/0!</v>
      </c>
      <c r="AB10" s="70" t="e">
        <f t="shared" si="10"/>
        <v>#DIV/0!</v>
      </c>
      <c r="AC10" s="70"/>
      <c r="AD10" s="141" t="e">
        <f t="shared" si="3"/>
        <v>#DIV/0!</v>
      </c>
      <c r="AE10" s="52"/>
      <c r="AF10" s="52"/>
    </row>
    <row r="11" spans="1:32" ht="15" thickBot="1">
      <c r="A11" s="16"/>
      <c r="B11" s="18"/>
      <c r="C11" s="18">
        <v>37</v>
      </c>
      <c r="D11" s="46"/>
      <c r="E11" s="46"/>
      <c r="F11" s="46"/>
      <c r="G11" s="46"/>
      <c r="H11" s="51"/>
      <c r="I11" s="46"/>
      <c r="J11" s="46"/>
      <c r="K11" s="52"/>
      <c r="L11" s="69" t="e">
        <f t="shared" si="4"/>
        <v>#DIV/0!</v>
      </c>
      <c r="M11" s="57" t="e">
        <f t="shared" si="5"/>
        <v>#DIV/0!</v>
      </c>
      <c r="N11" s="70">
        <f t="shared" si="6"/>
        <v>0</v>
      </c>
      <c r="O11" s="58">
        <f t="shared" si="7"/>
        <v>0</v>
      </c>
      <c r="P11" s="51"/>
      <c r="Q11" s="46"/>
      <c r="R11" s="46"/>
      <c r="S11" s="52"/>
      <c r="T11" s="69" t="e">
        <f t="shared" si="8"/>
        <v>#DIV/0!</v>
      </c>
      <c r="U11" s="57" t="e">
        <f t="shared" si="0"/>
        <v>#DIV/0!</v>
      </c>
      <c r="V11" s="70" t="e">
        <f t="shared" si="9"/>
        <v>#DIV/0!</v>
      </c>
      <c r="W11" s="70"/>
      <c r="X11" s="58" t="e">
        <f t="shared" si="1"/>
        <v>#DIV/0!</v>
      </c>
      <c r="Y11" s="52"/>
      <c r="Z11" s="52"/>
      <c r="AA11" s="140" t="e">
        <f t="shared" si="2"/>
        <v>#DIV/0!</v>
      </c>
      <c r="AB11" s="70" t="e">
        <f t="shared" si="10"/>
        <v>#DIV/0!</v>
      </c>
      <c r="AC11" s="70"/>
      <c r="AD11" s="141" t="e">
        <f t="shared" si="3"/>
        <v>#DIV/0!</v>
      </c>
      <c r="AE11" s="52"/>
      <c r="AF11" s="52"/>
    </row>
    <row r="12" spans="1:32" ht="15" thickBot="1">
      <c r="A12" s="16"/>
      <c r="B12" s="15" t="s">
        <v>5</v>
      </c>
      <c r="C12" s="15">
        <v>22</v>
      </c>
      <c r="D12" s="46"/>
      <c r="E12" s="46"/>
      <c r="F12" s="46"/>
      <c r="G12" s="46"/>
      <c r="H12" s="51"/>
      <c r="I12" s="46"/>
      <c r="J12" s="46"/>
      <c r="K12" s="52"/>
      <c r="L12" s="69" t="e">
        <f t="shared" si="4"/>
        <v>#DIV/0!</v>
      </c>
      <c r="M12" s="57" t="e">
        <f t="shared" si="5"/>
        <v>#DIV/0!</v>
      </c>
      <c r="N12" s="70">
        <f t="shared" si="6"/>
        <v>0</v>
      </c>
      <c r="O12" s="58">
        <f t="shared" si="7"/>
        <v>0</v>
      </c>
      <c r="P12" s="51"/>
      <c r="Q12" s="46"/>
      <c r="R12" s="46"/>
      <c r="S12" s="52"/>
      <c r="T12" s="69" t="e">
        <f t="shared" si="8"/>
        <v>#DIV/0!</v>
      </c>
      <c r="U12" s="57" t="e">
        <f t="shared" si="0"/>
        <v>#DIV/0!</v>
      </c>
      <c r="V12" s="70" t="e">
        <f t="shared" si="9"/>
        <v>#DIV/0!</v>
      </c>
      <c r="W12" s="70"/>
      <c r="X12" s="58" t="e">
        <f t="shared" si="1"/>
        <v>#DIV/0!</v>
      </c>
      <c r="Y12" s="52"/>
      <c r="Z12" s="52"/>
      <c r="AA12" s="140" t="e">
        <f t="shared" si="2"/>
        <v>#DIV/0!</v>
      </c>
      <c r="AB12" s="70" t="e">
        <f t="shared" si="10"/>
        <v>#DIV/0!</v>
      </c>
      <c r="AC12" s="70"/>
      <c r="AD12" s="141" t="e">
        <f t="shared" si="3"/>
        <v>#DIV/0!</v>
      </c>
      <c r="AE12" s="52"/>
      <c r="AF12" s="52"/>
    </row>
    <row r="13" spans="1:32" ht="15" thickBot="1">
      <c r="A13" s="16"/>
      <c r="B13" s="17"/>
      <c r="C13" s="17">
        <v>27</v>
      </c>
      <c r="D13" s="46"/>
      <c r="E13" s="46"/>
      <c r="F13" s="46"/>
      <c r="G13" s="46"/>
      <c r="H13" s="51"/>
      <c r="I13" s="46"/>
      <c r="J13" s="46"/>
      <c r="K13" s="52"/>
      <c r="L13" s="69" t="e">
        <f t="shared" si="4"/>
        <v>#DIV/0!</v>
      </c>
      <c r="M13" s="57" t="e">
        <f t="shared" si="5"/>
        <v>#DIV/0!</v>
      </c>
      <c r="N13" s="70">
        <f t="shared" si="6"/>
        <v>0</v>
      </c>
      <c r="O13" s="58">
        <f t="shared" si="7"/>
        <v>0</v>
      </c>
      <c r="P13" s="51"/>
      <c r="Q13" s="46"/>
      <c r="R13" s="46"/>
      <c r="S13" s="52"/>
      <c r="T13" s="69" t="e">
        <f t="shared" si="8"/>
        <v>#DIV/0!</v>
      </c>
      <c r="U13" s="57" t="e">
        <f t="shared" si="0"/>
        <v>#DIV/0!</v>
      </c>
      <c r="V13" s="70" t="e">
        <f t="shared" si="9"/>
        <v>#DIV/0!</v>
      </c>
      <c r="W13" s="70"/>
      <c r="X13" s="58" t="e">
        <f t="shared" si="1"/>
        <v>#DIV/0!</v>
      </c>
      <c r="Y13" s="52"/>
      <c r="Z13" s="52"/>
      <c r="AA13" s="140" t="e">
        <f t="shared" si="2"/>
        <v>#DIV/0!</v>
      </c>
      <c r="AB13" s="70" t="e">
        <f t="shared" si="10"/>
        <v>#DIV/0!</v>
      </c>
      <c r="AC13" s="70"/>
      <c r="AD13" s="141" t="e">
        <f t="shared" si="3"/>
        <v>#DIV/0!</v>
      </c>
      <c r="AE13" s="52"/>
      <c r="AF13" s="52"/>
    </row>
    <row r="14" spans="1:32" ht="15" thickBot="1">
      <c r="A14" s="16"/>
      <c r="B14" s="17"/>
      <c r="C14" s="17">
        <v>32</v>
      </c>
      <c r="D14" s="46"/>
      <c r="E14" s="46"/>
      <c r="F14" s="46"/>
      <c r="G14" s="46"/>
      <c r="H14" s="51"/>
      <c r="I14" s="46"/>
      <c r="J14" s="46"/>
      <c r="K14" s="52"/>
      <c r="L14" s="69" t="e">
        <f t="shared" si="4"/>
        <v>#DIV/0!</v>
      </c>
      <c r="M14" s="57" t="e">
        <f t="shared" si="5"/>
        <v>#DIV/0!</v>
      </c>
      <c r="N14" s="70">
        <f t="shared" si="6"/>
        <v>0</v>
      </c>
      <c r="O14" s="58">
        <f t="shared" si="7"/>
        <v>0</v>
      </c>
      <c r="P14" s="51"/>
      <c r="Q14" s="46"/>
      <c r="R14" s="46"/>
      <c r="S14" s="52"/>
      <c r="T14" s="69" t="e">
        <f t="shared" si="8"/>
        <v>#DIV/0!</v>
      </c>
      <c r="U14" s="57" t="e">
        <f t="shared" si="0"/>
        <v>#DIV/0!</v>
      </c>
      <c r="V14" s="70" t="e">
        <f t="shared" si="9"/>
        <v>#DIV/0!</v>
      </c>
      <c r="W14" s="70"/>
      <c r="X14" s="58" t="e">
        <f t="shared" si="1"/>
        <v>#DIV/0!</v>
      </c>
      <c r="Y14" s="52"/>
      <c r="Z14" s="52"/>
      <c r="AA14" s="140" t="e">
        <f t="shared" si="2"/>
        <v>#DIV/0!</v>
      </c>
      <c r="AB14" s="70" t="e">
        <f t="shared" si="10"/>
        <v>#DIV/0!</v>
      </c>
      <c r="AC14" s="70"/>
      <c r="AD14" s="141" t="e">
        <f t="shared" si="3"/>
        <v>#DIV/0!</v>
      </c>
      <c r="AE14" s="52"/>
      <c r="AF14" s="52"/>
    </row>
    <row r="15" spans="1:32" ht="15" thickBot="1">
      <c r="A15" s="16"/>
      <c r="B15" s="18"/>
      <c r="C15" s="18">
        <v>37</v>
      </c>
      <c r="D15" s="46"/>
      <c r="E15" s="46"/>
      <c r="F15" s="46"/>
      <c r="G15" s="46"/>
      <c r="H15" s="51"/>
      <c r="I15" s="46"/>
      <c r="J15" s="46"/>
      <c r="K15" s="52"/>
      <c r="L15" s="69" t="e">
        <f t="shared" si="4"/>
        <v>#DIV/0!</v>
      </c>
      <c r="M15" s="57" t="e">
        <f t="shared" si="5"/>
        <v>#DIV/0!</v>
      </c>
      <c r="N15" s="70">
        <f t="shared" si="6"/>
        <v>0</v>
      </c>
      <c r="O15" s="58">
        <f t="shared" si="7"/>
        <v>0</v>
      </c>
      <c r="P15" s="51"/>
      <c r="Q15" s="46"/>
      <c r="R15" s="46"/>
      <c r="S15" s="52"/>
      <c r="T15" s="69" t="e">
        <f t="shared" si="8"/>
        <v>#DIV/0!</v>
      </c>
      <c r="U15" s="57" t="e">
        <f t="shared" si="0"/>
        <v>#DIV/0!</v>
      </c>
      <c r="V15" s="70" t="e">
        <f t="shared" si="9"/>
        <v>#DIV/0!</v>
      </c>
      <c r="W15" s="70"/>
      <c r="X15" s="58" t="e">
        <f t="shared" si="1"/>
        <v>#DIV/0!</v>
      </c>
      <c r="Y15" s="52"/>
      <c r="Z15" s="52"/>
      <c r="AA15" s="140" t="e">
        <f t="shared" si="2"/>
        <v>#DIV/0!</v>
      </c>
      <c r="AB15" s="70" t="e">
        <f t="shared" si="10"/>
        <v>#DIV/0!</v>
      </c>
      <c r="AC15" s="70"/>
      <c r="AD15" s="141" t="e">
        <f t="shared" si="3"/>
        <v>#DIV/0!</v>
      </c>
      <c r="AE15" s="52"/>
      <c r="AF15" s="52"/>
    </row>
    <row r="16" spans="1:32" ht="15" thickBot="1">
      <c r="A16" s="16"/>
      <c r="B16" s="15" t="s">
        <v>6</v>
      </c>
      <c r="C16" s="15">
        <v>22</v>
      </c>
      <c r="D16" s="46"/>
      <c r="E16" s="46"/>
      <c r="F16" s="46"/>
      <c r="G16" s="46"/>
      <c r="H16" s="51"/>
      <c r="I16" s="46"/>
      <c r="J16" s="46"/>
      <c r="K16" s="52"/>
      <c r="L16" s="69" t="e">
        <f t="shared" si="4"/>
        <v>#DIV/0!</v>
      </c>
      <c r="M16" s="57" t="e">
        <f t="shared" si="5"/>
        <v>#DIV/0!</v>
      </c>
      <c r="N16" s="70">
        <f t="shared" si="6"/>
        <v>0</v>
      </c>
      <c r="O16" s="58">
        <f t="shared" si="7"/>
        <v>0</v>
      </c>
      <c r="P16" s="51"/>
      <c r="Q16" s="46"/>
      <c r="R16" s="46"/>
      <c r="S16" s="52"/>
      <c r="T16" s="69" t="e">
        <f t="shared" si="8"/>
        <v>#DIV/0!</v>
      </c>
      <c r="U16" s="57" t="e">
        <f t="shared" si="0"/>
        <v>#DIV/0!</v>
      </c>
      <c r="V16" s="70" t="e">
        <f t="shared" si="9"/>
        <v>#DIV/0!</v>
      </c>
      <c r="W16" s="70"/>
      <c r="X16" s="58" t="e">
        <f t="shared" si="1"/>
        <v>#DIV/0!</v>
      </c>
      <c r="Y16" s="52"/>
      <c r="Z16" s="52"/>
      <c r="AA16" s="140" t="e">
        <f t="shared" si="2"/>
        <v>#DIV/0!</v>
      </c>
      <c r="AB16" s="70" t="e">
        <f t="shared" si="10"/>
        <v>#DIV/0!</v>
      </c>
      <c r="AC16" s="70"/>
      <c r="AD16" s="141" t="e">
        <f t="shared" si="3"/>
        <v>#DIV/0!</v>
      </c>
      <c r="AE16" s="52"/>
      <c r="AF16" s="52"/>
    </row>
    <row r="17" spans="1:32" ht="15" thickBot="1">
      <c r="A17" s="16"/>
      <c r="B17" s="17"/>
      <c r="C17" s="17">
        <v>27</v>
      </c>
      <c r="D17" s="46"/>
      <c r="E17" s="46"/>
      <c r="F17" s="46"/>
      <c r="G17" s="46"/>
      <c r="H17" s="51"/>
      <c r="I17" s="46"/>
      <c r="J17" s="46"/>
      <c r="K17" s="52"/>
      <c r="L17" s="69" t="e">
        <f t="shared" si="4"/>
        <v>#DIV/0!</v>
      </c>
      <c r="M17" s="57" t="e">
        <f t="shared" si="5"/>
        <v>#DIV/0!</v>
      </c>
      <c r="N17" s="70">
        <f t="shared" si="6"/>
        <v>0</v>
      </c>
      <c r="O17" s="58">
        <f t="shared" si="7"/>
        <v>0</v>
      </c>
      <c r="P17" s="51"/>
      <c r="Q17" s="46"/>
      <c r="R17" s="46"/>
      <c r="S17" s="52"/>
      <c r="T17" s="69" t="e">
        <f t="shared" si="8"/>
        <v>#DIV/0!</v>
      </c>
      <c r="U17" s="57" t="e">
        <f t="shared" si="0"/>
        <v>#DIV/0!</v>
      </c>
      <c r="V17" s="70" t="e">
        <f t="shared" si="9"/>
        <v>#DIV/0!</v>
      </c>
      <c r="W17" s="70"/>
      <c r="X17" s="58" t="e">
        <f t="shared" si="1"/>
        <v>#DIV/0!</v>
      </c>
      <c r="Y17" s="52"/>
      <c r="Z17" s="52"/>
      <c r="AA17" s="140" t="e">
        <f t="shared" si="2"/>
        <v>#DIV/0!</v>
      </c>
      <c r="AB17" s="70" t="e">
        <f t="shared" si="10"/>
        <v>#DIV/0!</v>
      </c>
      <c r="AC17" s="70"/>
      <c r="AD17" s="141" t="e">
        <f t="shared" si="3"/>
        <v>#DIV/0!</v>
      </c>
      <c r="AE17" s="52"/>
      <c r="AF17" s="52"/>
    </row>
    <row r="18" spans="1:32" ht="15" thickBot="1">
      <c r="A18" s="16"/>
      <c r="B18" s="17"/>
      <c r="C18" s="17">
        <v>32</v>
      </c>
      <c r="D18" s="46"/>
      <c r="E18" s="46"/>
      <c r="F18" s="46"/>
      <c r="G18" s="46"/>
      <c r="H18" s="51"/>
      <c r="I18" s="46"/>
      <c r="J18" s="46"/>
      <c r="K18" s="52"/>
      <c r="L18" s="69" t="e">
        <f t="shared" si="4"/>
        <v>#DIV/0!</v>
      </c>
      <c r="M18" s="57" t="e">
        <f t="shared" si="5"/>
        <v>#DIV/0!</v>
      </c>
      <c r="N18" s="70">
        <f t="shared" si="6"/>
        <v>0</v>
      </c>
      <c r="O18" s="58">
        <f t="shared" si="7"/>
        <v>0</v>
      </c>
      <c r="P18" s="51"/>
      <c r="Q18" s="46"/>
      <c r="R18" s="46"/>
      <c r="S18" s="52"/>
      <c r="T18" s="69" t="e">
        <f t="shared" si="8"/>
        <v>#DIV/0!</v>
      </c>
      <c r="U18" s="57" t="e">
        <f t="shared" si="0"/>
        <v>#DIV/0!</v>
      </c>
      <c r="V18" s="70" t="e">
        <f t="shared" si="9"/>
        <v>#DIV/0!</v>
      </c>
      <c r="W18" s="70"/>
      <c r="X18" s="58" t="e">
        <f t="shared" si="1"/>
        <v>#DIV/0!</v>
      </c>
      <c r="Y18" s="52"/>
      <c r="Z18" s="52"/>
      <c r="AA18" s="140" t="e">
        <f t="shared" si="2"/>
        <v>#DIV/0!</v>
      </c>
      <c r="AB18" s="70" t="e">
        <f t="shared" si="10"/>
        <v>#DIV/0!</v>
      </c>
      <c r="AC18" s="70"/>
      <c r="AD18" s="141" t="e">
        <f t="shared" si="3"/>
        <v>#DIV/0!</v>
      </c>
      <c r="AE18" s="52"/>
      <c r="AF18" s="52"/>
    </row>
    <row r="19" spans="1:32" ht="15" thickBot="1">
      <c r="A19" s="19"/>
      <c r="B19" s="18"/>
      <c r="C19" s="18">
        <v>37</v>
      </c>
      <c r="D19" s="46"/>
      <c r="E19" s="46"/>
      <c r="F19" s="46"/>
      <c r="G19" s="46"/>
      <c r="H19" s="51"/>
      <c r="I19" s="46"/>
      <c r="J19" s="46"/>
      <c r="K19" s="52"/>
      <c r="L19" s="69" t="e">
        <f t="shared" si="4"/>
        <v>#DIV/0!</v>
      </c>
      <c r="M19" s="57" t="e">
        <f t="shared" si="5"/>
        <v>#DIV/0!</v>
      </c>
      <c r="N19" s="70">
        <f t="shared" si="6"/>
        <v>0</v>
      </c>
      <c r="O19" s="58">
        <f t="shared" si="7"/>
        <v>0</v>
      </c>
      <c r="P19" s="51"/>
      <c r="Q19" s="46"/>
      <c r="R19" s="46"/>
      <c r="S19" s="52"/>
      <c r="T19" s="69" t="e">
        <f t="shared" si="8"/>
        <v>#DIV/0!</v>
      </c>
      <c r="U19" s="57" t="e">
        <f t="shared" si="0"/>
        <v>#DIV/0!</v>
      </c>
      <c r="V19" s="70" t="e">
        <f t="shared" si="9"/>
        <v>#DIV/0!</v>
      </c>
      <c r="W19" s="70"/>
      <c r="X19" s="58" t="e">
        <f t="shared" si="1"/>
        <v>#DIV/0!</v>
      </c>
      <c r="Y19" s="52"/>
      <c r="Z19" s="52"/>
      <c r="AA19" s="140" t="e">
        <f t="shared" si="2"/>
        <v>#DIV/0!</v>
      </c>
      <c r="AB19" s="70" t="e">
        <f t="shared" si="10"/>
        <v>#DIV/0!</v>
      </c>
      <c r="AC19" s="70"/>
      <c r="AD19" s="141" t="e">
        <f t="shared" si="3"/>
        <v>#DIV/0!</v>
      </c>
      <c r="AE19" s="52"/>
      <c r="AF19" s="52"/>
    </row>
    <row r="20" spans="1:32" ht="15" thickBot="1">
      <c r="A20" s="11" t="s">
        <v>7</v>
      </c>
      <c r="B20" s="3" t="s">
        <v>8</v>
      </c>
      <c r="C20" s="3">
        <v>22</v>
      </c>
      <c r="D20" s="128">
        <v>5287.0735999999997</v>
      </c>
      <c r="E20" s="128">
        <v>41.795699999999997</v>
      </c>
      <c r="F20" s="128">
        <v>43.358800000000002</v>
      </c>
      <c r="G20" s="128">
        <v>44.774999999999999</v>
      </c>
      <c r="H20" s="132">
        <v>5337.1840000000002</v>
      </c>
      <c r="I20" s="133">
        <v>40.846299999999999</v>
      </c>
      <c r="J20" s="133">
        <v>42.4392</v>
      </c>
      <c r="K20" s="134">
        <v>43.460599999999999</v>
      </c>
      <c r="L20" s="69">
        <f t="shared" si="4"/>
        <v>9.4779085352623971E-3</v>
      </c>
      <c r="M20" s="72">
        <f t="shared" si="5"/>
        <v>9.4779085352623971E-3</v>
      </c>
      <c r="N20" s="73">
        <f t="shared" si="6"/>
        <v>0.94939999999999714</v>
      </c>
      <c r="O20" s="74">
        <f t="shared" si="7"/>
        <v>-0.94939999999999714</v>
      </c>
      <c r="P20" s="132">
        <v>5301.3311999999996</v>
      </c>
      <c r="Q20" s="133">
        <v>41.741</v>
      </c>
      <c r="R20" s="133">
        <v>43.158000000000001</v>
      </c>
      <c r="S20" s="134">
        <v>44.5169</v>
      </c>
      <c r="T20" s="69">
        <f t="shared" si="8"/>
        <v>6.7175499289514034E-3</v>
      </c>
      <c r="U20" s="72">
        <f>(P20-H20)/H20</f>
        <v>-6.7175499289514034E-3</v>
      </c>
      <c r="V20" s="73">
        <f t="shared" si="9"/>
        <v>0.89470000000000027</v>
      </c>
      <c r="W20" s="102">
        <f>ABS(U20)</f>
        <v>6.7175499289514034E-3</v>
      </c>
      <c r="X20" s="74">
        <f>Q20-I20</f>
        <v>0.89470000000000027</v>
      </c>
      <c r="Y20" s="134">
        <f>[1]!BJM(H20:I23,P20:Q23,0)</f>
        <v>0.50914504833418428</v>
      </c>
      <c r="Z20" s="134">
        <f>[1]!BJM(H20:I23,P20:Q23)</f>
        <v>-13.821101640368727</v>
      </c>
      <c r="AA20" s="102">
        <f>(P20-D20)/D20</f>
        <v>2.6966902825033326E-3</v>
      </c>
      <c r="AB20" s="73">
        <f t="shared" si="10"/>
        <v>5.4699999999996862E-2</v>
      </c>
      <c r="AC20" s="102">
        <f>ABS(AA20)</f>
        <v>2.6966902825033326E-3</v>
      </c>
      <c r="AD20" s="103">
        <f>Q20-E20</f>
        <v>-5.4699999999996862E-2</v>
      </c>
      <c r="AE20" s="134">
        <f>[1]!BJM(P20:Q23,D20:E23,0)</f>
        <v>0.13073432155976286</v>
      </c>
      <c r="AF20" s="134">
        <f>[1]!BJM(P20:Q23,D20:E23)</f>
        <v>-4.040912659737117</v>
      </c>
    </row>
    <row r="21" spans="1:32" ht="15" thickBot="1">
      <c r="A21" s="12" t="s">
        <v>9</v>
      </c>
      <c r="B21" s="4"/>
      <c r="C21" s="4">
        <v>27</v>
      </c>
      <c r="D21" s="127">
        <v>2442.3335999999999</v>
      </c>
      <c r="E21" s="128">
        <v>39.8001</v>
      </c>
      <c r="F21" s="128">
        <v>41.741300000000003</v>
      </c>
      <c r="G21" s="128">
        <v>42.825600000000001</v>
      </c>
      <c r="H21" s="132">
        <v>2448.7231999999999</v>
      </c>
      <c r="I21" s="133">
        <v>38.9846</v>
      </c>
      <c r="J21" s="133">
        <v>41.297699999999999</v>
      </c>
      <c r="K21" s="134">
        <v>42.296900000000001</v>
      </c>
      <c r="L21" s="69">
        <f t="shared" si="4"/>
        <v>2.6161864210523791E-3</v>
      </c>
      <c r="M21" s="72">
        <f t="shared" si="5"/>
        <v>2.6161864210523791E-3</v>
      </c>
      <c r="N21" s="73">
        <f t="shared" si="6"/>
        <v>0.81550000000000011</v>
      </c>
      <c r="O21" s="74">
        <f t="shared" si="7"/>
        <v>-0.81550000000000011</v>
      </c>
      <c r="P21" s="132">
        <v>2438.8568</v>
      </c>
      <c r="Q21" s="133">
        <v>39.709000000000003</v>
      </c>
      <c r="R21" s="133">
        <v>41.761200000000002</v>
      </c>
      <c r="S21" s="134">
        <v>42.922499999999999</v>
      </c>
      <c r="T21" s="69">
        <f t="shared" si="8"/>
        <v>4.0292018305702684E-3</v>
      </c>
      <c r="U21" s="72">
        <f t="shared" ref="U21:U83" si="11">(P21-H21)/H21</f>
        <v>-4.0292018305702684E-3</v>
      </c>
      <c r="V21" s="73">
        <f t="shared" si="9"/>
        <v>0.72440000000000282</v>
      </c>
      <c r="W21" s="102">
        <f t="shared" ref="W21:W83" si="12">ABS(U21)</f>
        <v>4.0292018305702684E-3</v>
      </c>
      <c r="X21" s="74">
        <f t="shared" ref="X21:X83" si="13">Q21-I21</f>
        <v>0.72440000000000282</v>
      </c>
      <c r="Y21" s="134"/>
      <c r="Z21" s="134"/>
      <c r="AA21" s="102">
        <f t="shared" ref="AA21:AA83" si="14">(P21-D21)/D21</f>
        <v>-1.4235565526347065E-3</v>
      </c>
      <c r="AB21" s="73">
        <f t="shared" si="10"/>
        <v>9.1099999999997294E-2</v>
      </c>
      <c r="AC21" s="102">
        <f t="shared" ref="AC21:AC83" si="15">ABS(AA21)</f>
        <v>1.4235565526347065E-3</v>
      </c>
      <c r="AD21" s="103">
        <f t="shared" ref="AD21:AD83" si="16">Q21-E21</f>
        <v>-9.1099999999997294E-2</v>
      </c>
      <c r="AE21" s="134"/>
      <c r="AF21" s="134"/>
    </row>
    <row r="22" spans="1:32" ht="15" thickBot="1">
      <c r="A22" s="12"/>
      <c r="B22" s="4"/>
      <c r="C22" s="4">
        <v>32</v>
      </c>
      <c r="D22" s="127">
        <v>1169.1176</v>
      </c>
      <c r="E22" s="128">
        <v>37.261499999999998</v>
      </c>
      <c r="F22" s="128">
        <v>40.496400000000001</v>
      </c>
      <c r="G22" s="128">
        <v>41.546500000000002</v>
      </c>
      <c r="H22" s="132">
        <v>1167.1016</v>
      </c>
      <c r="I22" s="133">
        <v>36.835599999999999</v>
      </c>
      <c r="J22" s="133">
        <v>40.393000000000001</v>
      </c>
      <c r="K22" s="134">
        <v>41.453699999999998</v>
      </c>
      <c r="L22" s="69">
        <f t="shared" si="4"/>
        <v>1.7243774278995342E-3</v>
      </c>
      <c r="M22" s="72">
        <f t="shared" si="5"/>
        <v>-1.7243774278995342E-3</v>
      </c>
      <c r="N22" s="73">
        <f t="shared" si="6"/>
        <v>0.42589999999999861</v>
      </c>
      <c r="O22" s="74">
        <f t="shared" si="7"/>
        <v>-0.42589999999999861</v>
      </c>
      <c r="P22" s="132">
        <v>1157.7888</v>
      </c>
      <c r="Q22" s="133">
        <v>36.985799999999998</v>
      </c>
      <c r="R22" s="133">
        <v>40.603200000000001</v>
      </c>
      <c r="S22" s="134">
        <v>41.742699999999999</v>
      </c>
      <c r="T22" s="69">
        <f t="shared" si="8"/>
        <v>7.9794252702591831E-3</v>
      </c>
      <c r="U22" s="72">
        <f t="shared" si="11"/>
        <v>-7.9794252702591831E-3</v>
      </c>
      <c r="V22" s="73">
        <f t="shared" si="9"/>
        <v>0.15019999999999811</v>
      </c>
      <c r="W22" s="102">
        <f t="shared" si="12"/>
        <v>7.9794252702591831E-3</v>
      </c>
      <c r="X22" s="74">
        <f t="shared" si="13"/>
        <v>0.15019999999999811</v>
      </c>
      <c r="Y22" s="134"/>
      <c r="Z22" s="134"/>
      <c r="AA22" s="102">
        <f t="shared" si="14"/>
        <v>-9.6900431573350709E-3</v>
      </c>
      <c r="AB22" s="73">
        <f t="shared" si="10"/>
        <v>0.2757000000000005</v>
      </c>
      <c r="AC22" s="102">
        <f t="shared" si="15"/>
        <v>9.6900431573350709E-3</v>
      </c>
      <c r="AD22" s="103">
        <f t="shared" si="16"/>
        <v>-0.2757000000000005</v>
      </c>
      <c r="AE22" s="134"/>
      <c r="AF22" s="134"/>
    </row>
    <row r="23" spans="1:32" ht="15" thickBot="1">
      <c r="A23" s="12"/>
      <c r="B23" s="5"/>
      <c r="C23" s="5">
        <v>37</v>
      </c>
      <c r="D23" s="25">
        <v>569.64800000000002</v>
      </c>
      <c r="E23" s="25">
        <v>34.668900000000001</v>
      </c>
      <c r="F23" s="25">
        <v>39.625399999999999</v>
      </c>
      <c r="G23" s="25">
        <v>40.828699999999998</v>
      </c>
      <c r="H23" s="53">
        <v>570.42960000000005</v>
      </c>
      <c r="I23" s="54">
        <v>34.335500000000003</v>
      </c>
      <c r="J23" s="54">
        <v>39.624400000000001</v>
      </c>
      <c r="K23" s="55">
        <v>40.796599999999998</v>
      </c>
      <c r="L23" s="69">
        <f t="shared" si="4"/>
        <v>1.3720753869056431E-3</v>
      </c>
      <c r="M23" s="72">
        <f t="shared" si="5"/>
        <v>1.3720753869056431E-3</v>
      </c>
      <c r="N23" s="73">
        <f t="shared" si="6"/>
        <v>0.33339999999999748</v>
      </c>
      <c r="O23" s="74">
        <f t="shared" si="7"/>
        <v>-0.33339999999999748</v>
      </c>
      <c r="P23" s="129">
        <v>567.12480000000005</v>
      </c>
      <c r="Q23" s="130">
        <v>34.621499999999997</v>
      </c>
      <c r="R23" s="130">
        <v>39.725499999999997</v>
      </c>
      <c r="S23" s="131">
        <v>40.905700000000003</v>
      </c>
      <c r="T23" s="69">
        <f t="shared" si="8"/>
        <v>5.7935282460797963E-3</v>
      </c>
      <c r="U23" s="72">
        <f t="shared" si="11"/>
        <v>-5.7935282460797963E-3</v>
      </c>
      <c r="V23" s="73">
        <f t="shared" si="9"/>
        <v>0.28599999999999426</v>
      </c>
      <c r="W23" s="102">
        <f t="shared" si="12"/>
        <v>5.7935282460797963E-3</v>
      </c>
      <c r="X23" s="74">
        <f t="shared" si="13"/>
        <v>0.28599999999999426</v>
      </c>
      <c r="Y23" s="131"/>
      <c r="Z23" s="131"/>
      <c r="AA23" s="102">
        <f t="shared" si="14"/>
        <v>-4.4294020166839422E-3</v>
      </c>
      <c r="AB23" s="73">
        <f t="shared" si="10"/>
        <v>4.7400000000003217E-2</v>
      </c>
      <c r="AC23" s="102">
        <f t="shared" si="15"/>
        <v>4.4294020166839422E-3</v>
      </c>
      <c r="AD23" s="103">
        <f t="shared" si="16"/>
        <v>-4.7400000000003217E-2</v>
      </c>
      <c r="AE23" s="131"/>
      <c r="AF23" s="131"/>
    </row>
    <row r="24" spans="1:32" ht="15" thickBot="1">
      <c r="A24" s="12"/>
      <c r="B24" s="3" t="s">
        <v>10</v>
      </c>
      <c r="C24" s="3">
        <v>22</v>
      </c>
      <c r="D24" s="128">
        <v>8029.1184000000003</v>
      </c>
      <c r="E24" s="128">
        <v>39.959200000000003</v>
      </c>
      <c r="F24" s="128">
        <v>41.9788</v>
      </c>
      <c r="G24" s="128">
        <v>43.061900000000001</v>
      </c>
      <c r="H24" s="132">
        <v>8173.7655999999997</v>
      </c>
      <c r="I24" s="133">
        <v>38.519199999999998</v>
      </c>
      <c r="J24" s="133">
        <v>40.670400000000001</v>
      </c>
      <c r="K24" s="134">
        <v>41.5197</v>
      </c>
      <c r="L24" s="69">
        <f t="shared" si="4"/>
        <v>1.8015327809837681E-2</v>
      </c>
      <c r="M24" s="72">
        <f t="shared" si="5"/>
        <v>1.8015327809837681E-2</v>
      </c>
      <c r="N24" s="73">
        <f t="shared" si="6"/>
        <v>1.4400000000000048</v>
      </c>
      <c r="O24" s="74">
        <f t="shared" si="7"/>
        <v>-1.4400000000000048</v>
      </c>
      <c r="P24" s="132">
        <v>7999.4751999999999</v>
      </c>
      <c r="Q24" s="133">
        <v>39.829000000000001</v>
      </c>
      <c r="R24" s="133">
        <v>41.788899999999998</v>
      </c>
      <c r="S24" s="134">
        <v>42.816699999999997</v>
      </c>
      <c r="T24" s="69">
        <f t="shared" si="8"/>
        <v>2.1323146335392815E-2</v>
      </c>
      <c r="U24" s="72">
        <f t="shared" si="11"/>
        <v>-2.1323146335392815E-2</v>
      </c>
      <c r="V24" s="73">
        <f t="shared" si="9"/>
        <v>1.3098000000000027</v>
      </c>
      <c r="W24" s="102">
        <f t="shared" si="12"/>
        <v>2.1323146335392815E-2</v>
      </c>
      <c r="X24" s="74">
        <f t="shared" si="13"/>
        <v>1.3098000000000027</v>
      </c>
      <c r="Y24" s="134">
        <f>[1]!BJM(H24:I27,P24:Q27,0)</f>
        <v>0.88179926988117241</v>
      </c>
      <c r="Z24" s="134">
        <f>[1]!BJM(H24:I27,P24:Q27)</f>
        <v>-24.644599657160093</v>
      </c>
      <c r="AA24" s="102">
        <f t="shared" si="14"/>
        <v>-3.6919619967243768E-3</v>
      </c>
      <c r="AB24" s="73">
        <f t="shared" si="10"/>
        <v>0.13020000000000209</v>
      </c>
      <c r="AC24" s="102">
        <f t="shared" si="15"/>
        <v>3.6919619967243768E-3</v>
      </c>
      <c r="AD24" s="103">
        <f t="shared" si="16"/>
        <v>-0.13020000000000209</v>
      </c>
      <c r="AE24" s="134">
        <f>[1]!BJM(P24:Q27,D24:E27,0)</f>
        <v>0.18077933114518424</v>
      </c>
      <c r="AF24" s="134">
        <f>[1]!BJM(P24:Q27,D24:E27)</f>
        <v>-5.5266329566058703</v>
      </c>
    </row>
    <row r="25" spans="1:32" ht="15" thickBot="1">
      <c r="A25" s="12"/>
      <c r="B25" s="4"/>
      <c r="C25" s="4">
        <v>27</v>
      </c>
      <c r="D25" s="127">
        <v>3198.6871999999998</v>
      </c>
      <c r="E25" s="128">
        <v>37.065300000000001</v>
      </c>
      <c r="F25" s="128">
        <v>39.860100000000003</v>
      </c>
      <c r="G25" s="128">
        <v>40.822600000000001</v>
      </c>
      <c r="H25" s="132">
        <v>3281.9072000000001</v>
      </c>
      <c r="I25" s="133">
        <v>35.764699999999998</v>
      </c>
      <c r="J25" s="133">
        <v>39.063099999999999</v>
      </c>
      <c r="K25" s="134">
        <v>40.104599999999998</v>
      </c>
      <c r="L25" s="69">
        <f t="shared" si="4"/>
        <v>2.6016923442842507E-2</v>
      </c>
      <c r="M25" s="72">
        <f t="shared" si="5"/>
        <v>2.6016923442842507E-2</v>
      </c>
      <c r="N25" s="73">
        <f t="shared" si="6"/>
        <v>1.3006000000000029</v>
      </c>
      <c r="O25" s="74">
        <f t="shared" si="7"/>
        <v>-1.3006000000000029</v>
      </c>
      <c r="P25" s="132">
        <v>3186.8407999999999</v>
      </c>
      <c r="Q25" s="133">
        <v>36.947499999999998</v>
      </c>
      <c r="R25" s="133">
        <v>39.76</v>
      </c>
      <c r="S25" s="134">
        <v>40.738100000000003</v>
      </c>
      <c r="T25" s="69">
        <f t="shared" si="8"/>
        <v>2.8966815393195809E-2</v>
      </c>
      <c r="U25" s="72">
        <f t="shared" si="11"/>
        <v>-2.8966815393195809E-2</v>
      </c>
      <c r="V25" s="73">
        <f t="shared" si="9"/>
        <v>1.1828000000000003</v>
      </c>
      <c r="W25" s="102">
        <f t="shared" si="12"/>
        <v>2.8966815393195809E-2</v>
      </c>
      <c r="X25" s="74">
        <f t="shared" si="13"/>
        <v>1.1828000000000003</v>
      </c>
      <c r="Y25" s="134"/>
      <c r="Z25" s="134"/>
      <c r="AA25" s="102">
        <f t="shared" si="14"/>
        <v>-3.7035193688210286E-3</v>
      </c>
      <c r="AB25" s="73">
        <f t="shared" si="10"/>
        <v>0.11780000000000257</v>
      </c>
      <c r="AC25" s="102">
        <f t="shared" si="15"/>
        <v>3.7035193688210286E-3</v>
      </c>
      <c r="AD25" s="103">
        <f t="shared" si="16"/>
        <v>-0.11780000000000257</v>
      </c>
      <c r="AE25" s="134"/>
      <c r="AF25" s="134"/>
    </row>
    <row r="26" spans="1:32" ht="15" thickBot="1">
      <c r="A26" s="12"/>
      <c r="B26" s="4"/>
      <c r="C26" s="4">
        <v>32</v>
      </c>
      <c r="D26" s="127">
        <v>1347.144</v>
      </c>
      <c r="E26" s="128">
        <v>34.279899999999998</v>
      </c>
      <c r="F26" s="128">
        <v>38.2669</v>
      </c>
      <c r="G26" s="128">
        <v>39.459699999999998</v>
      </c>
      <c r="H26" s="132">
        <v>1393.0808</v>
      </c>
      <c r="I26" s="133">
        <v>33.684199999999997</v>
      </c>
      <c r="J26" s="133">
        <v>38.026699999999998</v>
      </c>
      <c r="K26" s="134">
        <v>39.299900000000001</v>
      </c>
      <c r="L26" s="69">
        <f t="shared" si="4"/>
        <v>3.4099398431051135E-2</v>
      </c>
      <c r="M26" s="72">
        <f t="shared" si="5"/>
        <v>3.4099398431051135E-2</v>
      </c>
      <c r="N26" s="73">
        <f t="shared" si="6"/>
        <v>0.59570000000000078</v>
      </c>
      <c r="O26" s="74">
        <f t="shared" si="7"/>
        <v>-0.59570000000000078</v>
      </c>
      <c r="P26" s="132">
        <v>1328.5663999999999</v>
      </c>
      <c r="Q26" s="133">
        <v>33.939399999999999</v>
      </c>
      <c r="R26" s="133">
        <v>38.336199999999998</v>
      </c>
      <c r="S26" s="134">
        <v>39.567399999999999</v>
      </c>
      <c r="T26" s="69">
        <f t="shared" si="8"/>
        <v>4.6310594475209209E-2</v>
      </c>
      <c r="U26" s="72">
        <f t="shared" si="11"/>
        <v>-4.6310594475209209E-2</v>
      </c>
      <c r="V26" s="73">
        <f t="shared" si="9"/>
        <v>0.25520000000000209</v>
      </c>
      <c r="W26" s="102">
        <f t="shared" si="12"/>
        <v>4.6310594475209209E-2</v>
      </c>
      <c r="X26" s="74">
        <f t="shared" si="13"/>
        <v>0.25520000000000209</v>
      </c>
      <c r="Y26" s="134"/>
      <c r="Z26" s="134"/>
      <c r="AA26" s="102">
        <f t="shared" si="14"/>
        <v>-1.3790359456747069E-2</v>
      </c>
      <c r="AB26" s="73">
        <f t="shared" si="10"/>
        <v>0.34049999999999869</v>
      </c>
      <c r="AC26" s="102">
        <f t="shared" si="15"/>
        <v>1.3790359456747069E-2</v>
      </c>
      <c r="AD26" s="103">
        <f t="shared" si="16"/>
        <v>-0.34049999999999869</v>
      </c>
      <c r="AE26" s="134"/>
      <c r="AF26" s="134"/>
    </row>
    <row r="27" spans="1:32" ht="15" thickBot="1">
      <c r="A27" s="12"/>
      <c r="B27" s="5"/>
      <c r="C27" s="5">
        <v>37</v>
      </c>
      <c r="D27" s="25">
        <v>583.05439999999999</v>
      </c>
      <c r="E27" s="25">
        <v>31.694900000000001</v>
      </c>
      <c r="F27" s="25">
        <v>37.1708</v>
      </c>
      <c r="G27" s="25">
        <v>38.695099999999996</v>
      </c>
      <c r="H27" s="53">
        <v>588.90160000000003</v>
      </c>
      <c r="I27" s="54">
        <v>31.052399999999999</v>
      </c>
      <c r="J27" s="54">
        <v>36.964500000000001</v>
      </c>
      <c r="K27" s="55">
        <v>38.587899999999998</v>
      </c>
      <c r="L27" s="69">
        <f t="shared" si="4"/>
        <v>1.0028566802686068E-2</v>
      </c>
      <c r="M27" s="72">
        <f t="shared" si="5"/>
        <v>1.0028566802686068E-2</v>
      </c>
      <c r="N27" s="73">
        <f t="shared" si="6"/>
        <v>0.64250000000000185</v>
      </c>
      <c r="O27" s="74">
        <f t="shared" si="7"/>
        <v>-0.64250000000000185</v>
      </c>
      <c r="P27" s="129">
        <v>577.52880000000005</v>
      </c>
      <c r="Q27" s="130">
        <v>31.501999999999999</v>
      </c>
      <c r="R27" s="130">
        <v>37.201099999999997</v>
      </c>
      <c r="S27" s="131">
        <v>38.774299999999997</v>
      </c>
      <c r="T27" s="69">
        <f t="shared" si="8"/>
        <v>1.9311885041575678E-2</v>
      </c>
      <c r="U27" s="72">
        <f t="shared" si="11"/>
        <v>-1.9311885041575678E-2</v>
      </c>
      <c r="V27" s="73">
        <f t="shared" si="9"/>
        <v>0.44960000000000022</v>
      </c>
      <c r="W27" s="102">
        <f t="shared" si="12"/>
        <v>1.9311885041575678E-2</v>
      </c>
      <c r="X27" s="74">
        <f t="shared" si="13"/>
        <v>0.44960000000000022</v>
      </c>
      <c r="Y27" s="131"/>
      <c r="Z27" s="131"/>
      <c r="AA27" s="102">
        <f t="shared" si="14"/>
        <v>-9.4769887681148465E-3</v>
      </c>
      <c r="AB27" s="73">
        <f t="shared" si="10"/>
        <v>0.19290000000000163</v>
      </c>
      <c r="AC27" s="102">
        <f t="shared" si="15"/>
        <v>9.4769887681148465E-3</v>
      </c>
      <c r="AD27" s="103">
        <f t="shared" si="16"/>
        <v>-0.19290000000000163</v>
      </c>
      <c r="AE27" s="131"/>
      <c r="AF27" s="131"/>
    </row>
    <row r="28" spans="1:32" ht="15" thickBot="1">
      <c r="A28" s="12"/>
      <c r="B28" s="3" t="s">
        <v>11</v>
      </c>
      <c r="C28" s="3">
        <v>22</v>
      </c>
      <c r="D28" s="128">
        <v>20017.8328</v>
      </c>
      <c r="E28" s="128">
        <v>38.737200000000001</v>
      </c>
      <c r="F28" s="128">
        <v>40.130099999999999</v>
      </c>
      <c r="G28" s="128">
        <v>43.349699999999999</v>
      </c>
      <c r="H28" s="132">
        <v>20269.7088</v>
      </c>
      <c r="I28" s="133">
        <v>37.979199999999999</v>
      </c>
      <c r="J28" s="133">
        <v>39.692100000000003</v>
      </c>
      <c r="K28" s="134">
        <v>42.500399999999999</v>
      </c>
      <c r="L28" s="69">
        <f t="shared" si="4"/>
        <v>1.2582580867595228E-2</v>
      </c>
      <c r="M28" s="72">
        <f t="shared" si="5"/>
        <v>1.2582580867595228E-2</v>
      </c>
      <c r="N28" s="73">
        <f t="shared" si="6"/>
        <v>0.75800000000000267</v>
      </c>
      <c r="O28" s="74">
        <f t="shared" si="7"/>
        <v>-0.75800000000000267</v>
      </c>
      <c r="P28" s="132">
        <v>20027.8184</v>
      </c>
      <c r="Q28" s="133">
        <v>38.749000000000002</v>
      </c>
      <c r="R28" s="133">
        <v>40.109499999999997</v>
      </c>
      <c r="S28" s="134">
        <v>43.168500000000002</v>
      </c>
      <c r="T28" s="69">
        <f t="shared" si="8"/>
        <v>1.1933590284237346E-2</v>
      </c>
      <c r="U28" s="72">
        <f t="shared" si="11"/>
        <v>-1.1933590284237346E-2</v>
      </c>
      <c r="V28" s="73">
        <f t="shared" si="9"/>
        <v>0.76980000000000359</v>
      </c>
      <c r="W28" s="102">
        <f t="shared" si="12"/>
        <v>1.1933590284237346E-2</v>
      </c>
      <c r="X28" s="74">
        <f t="shared" si="13"/>
        <v>0.76980000000000359</v>
      </c>
      <c r="Y28" s="134">
        <f>[1]!BJM(H28:I31,P28:Q31,0)</f>
        <v>0.94005541978085416</v>
      </c>
      <c r="Z28" s="134">
        <f>[1]!BJM(H28:I31,P28:Q31)</f>
        <v>-31.897177876217476</v>
      </c>
      <c r="AA28" s="102">
        <f t="shared" si="14"/>
        <v>4.9883521856571695E-4</v>
      </c>
      <c r="AB28" s="73">
        <f t="shared" si="10"/>
        <v>1.1800000000000921E-2</v>
      </c>
      <c r="AC28" s="102">
        <f t="shared" si="15"/>
        <v>4.9883521856571695E-4</v>
      </c>
      <c r="AD28" s="103">
        <f t="shared" si="16"/>
        <v>1.1800000000000921E-2</v>
      </c>
      <c r="AE28" s="134">
        <f>[1]!BJM(P28:Q31,D28:E31,0)</f>
        <v>4.5774852092584804E-3</v>
      </c>
      <c r="AF28" s="134">
        <f>[1]!BJM(P28:Q31,D28:E31)</f>
        <v>0.56366081644012578</v>
      </c>
    </row>
    <row r="29" spans="1:32" ht="15" thickBot="1">
      <c r="A29" s="12"/>
      <c r="B29" s="4"/>
      <c r="C29" s="4">
        <v>27</v>
      </c>
      <c r="D29" s="127">
        <v>5825.5335999999998</v>
      </c>
      <c r="E29" s="128">
        <v>36.792200000000001</v>
      </c>
      <c r="F29" s="128">
        <v>38.934899999999999</v>
      </c>
      <c r="G29" s="128">
        <v>41.4773</v>
      </c>
      <c r="H29" s="132">
        <v>5935.76</v>
      </c>
      <c r="I29" s="133">
        <v>35.650100000000002</v>
      </c>
      <c r="J29" s="133">
        <v>38.525199999999998</v>
      </c>
      <c r="K29" s="134">
        <v>40.590699999999998</v>
      </c>
      <c r="L29" s="69">
        <f t="shared" si="4"/>
        <v>1.8921253840163323E-2</v>
      </c>
      <c r="M29" s="72">
        <f t="shared" si="5"/>
        <v>1.8921253840163323E-2</v>
      </c>
      <c r="N29" s="73">
        <f t="shared" si="6"/>
        <v>1.1420999999999992</v>
      </c>
      <c r="O29" s="74">
        <f t="shared" si="7"/>
        <v>-1.1420999999999992</v>
      </c>
      <c r="P29" s="132">
        <v>5834.8424000000005</v>
      </c>
      <c r="Q29" s="133">
        <v>36.764000000000003</v>
      </c>
      <c r="R29" s="133">
        <v>38.866700000000002</v>
      </c>
      <c r="S29" s="134">
        <v>41.299300000000002</v>
      </c>
      <c r="T29" s="69">
        <f t="shared" si="8"/>
        <v>1.7001630793697819E-2</v>
      </c>
      <c r="U29" s="72">
        <f t="shared" si="11"/>
        <v>-1.7001630793697819E-2</v>
      </c>
      <c r="V29" s="73">
        <f t="shared" si="9"/>
        <v>1.113900000000001</v>
      </c>
      <c r="W29" s="102">
        <f t="shared" si="12"/>
        <v>1.7001630793697819E-2</v>
      </c>
      <c r="X29" s="74">
        <f t="shared" si="13"/>
        <v>1.113900000000001</v>
      </c>
      <c r="Y29" s="134"/>
      <c r="Z29" s="134"/>
      <c r="AA29" s="102">
        <f t="shared" si="14"/>
        <v>1.5979308745212115E-3</v>
      </c>
      <c r="AB29" s="73">
        <f t="shared" si="10"/>
        <v>2.8199999999998226E-2</v>
      </c>
      <c r="AC29" s="102">
        <f t="shared" si="15"/>
        <v>1.5979308745212115E-3</v>
      </c>
      <c r="AD29" s="103">
        <f t="shared" si="16"/>
        <v>-2.8199999999998226E-2</v>
      </c>
      <c r="AE29" s="134"/>
      <c r="AF29" s="134"/>
    </row>
    <row r="30" spans="1:32" ht="15" thickBot="1">
      <c r="A30" s="12"/>
      <c r="B30" s="4"/>
      <c r="C30" s="4">
        <v>32</v>
      </c>
      <c r="D30" s="127">
        <v>2620.5144</v>
      </c>
      <c r="E30" s="128">
        <v>34.68</v>
      </c>
      <c r="F30" s="128">
        <v>38.030900000000003</v>
      </c>
      <c r="G30" s="128">
        <v>39.880299999999998</v>
      </c>
      <c r="H30" s="132">
        <v>2676.0839999999998</v>
      </c>
      <c r="I30" s="133">
        <v>34.163899999999998</v>
      </c>
      <c r="J30" s="133">
        <v>38.005099999999999</v>
      </c>
      <c r="K30" s="134">
        <v>39.782499999999999</v>
      </c>
      <c r="L30" s="69">
        <f t="shared" si="4"/>
        <v>2.1205607570788317E-2</v>
      </c>
      <c r="M30" s="72">
        <f t="shared" si="5"/>
        <v>2.1205607570788317E-2</v>
      </c>
      <c r="N30" s="73">
        <f t="shared" si="6"/>
        <v>0.51610000000000156</v>
      </c>
      <c r="O30" s="74">
        <f t="shared" si="7"/>
        <v>-0.51610000000000156</v>
      </c>
      <c r="P30" s="132">
        <v>2627.5776000000001</v>
      </c>
      <c r="Q30" s="133">
        <v>34.756</v>
      </c>
      <c r="R30" s="133">
        <v>38.167999999999999</v>
      </c>
      <c r="S30" s="134">
        <v>40.0563</v>
      </c>
      <c r="T30" s="69">
        <f t="shared" si="8"/>
        <v>1.8125888425026927E-2</v>
      </c>
      <c r="U30" s="72">
        <f t="shared" si="11"/>
        <v>-1.8125888425026927E-2</v>
      </c>
      <c r="V30" s="73">
        <f t="shared" si="9"/>
        <v>0.59210000000000207</v>
      </c>
      <c r="W30" s="102">
        <f t="shared" si="12"/>
        <v>1.8125888425026927E-2</v>
      </c>
      <c r="X30" s="74">
        <f t="shared" si="13"/>
        <v>0.59210000000000207</v>
      </c>
      <c r="Y30" s="134"/>
      <c r="Z30" s="134"/>
      <c r="AA30" s="102">
        <f t="shared" si="14"/>
        <v>2.6953486689483756E-3</v>
      </c>
      <c r="AB30" s="73">
        <f t="shared" si="10"/>
        <v>7.6000000000000512E-2</v>
      </c>
      <c r="AC30" s="102">
        <f t="shared" si="15"/>
        <v>2.6953486689483756E-3</v>
      </c>
      <c r="AD30" s="103">
        <f t="shared" si="16"/>
        <v>7.6000000000000512E-2</v>
      </c>
      <c r="AE30" s="134"/>
      <c r="AF30" s="134"/>
    </row>
    <row r="31" spans="1:32" ht="15" thickBot="1">
      <c r="A31" s="12"/>
      <c r="B31" s="5"/>
      <c r="C31" s="5">
        <v>37</v>
      </c>
      <c r="D31" s="25">
        <v>1296.1656</v>
      </c>
      <c r="E31" s="25">
        <v>32.414700000000003</v>
      </c>
      <c r="F31" s="25">
        <v>37.273400000000002</v>
      </c>
      <c r="G31" s="25">
        <v>38.709299999999999</v>
      </c>
      <c r="H31" s="53">
        <v>1325.5824</v>
      </c>
      <c r="I31" s="54">
        <v>31.930499999999999</v>
      </c>
      <c r="J31" s="54">
        <v>37.287300000000002</v>
      </c>
      <c r="K31" s="55">
        <v>38.654600000000002</v>
      </c>
      <c r="L31" s="69">
        <f t="shared" si="4"/>
        <v>2.2695248199767041E-2</v>
      </c>
      <c r="M31" s="72">
        <f t="shared" si="5"/>
        <v>2.2695248199767041E-2</v>
      </c>
      <c r="N31" s="73">
        <f t="shared" si="6"/>
        <v>0.48420000000000485</v>
      </c>
      <c r="O31" s="74">
        <f t="shared" si="7"/>
        <v>-0.48420000000000485</v>
      </c>
      <c r="P31" s="129">
        <v>1299.4096</v>
      </c>
      <c r="Q31" s="130">
        <v>32.434100000000001</v>
      </c>
      <c r="R31" s="130">
        <v>37.305900000000001</v>
      </c>
      <c r="S31" s="131">
        <v>38.747700000000002</v>
      </c>
      <c r="T31" s="69">
        <f t="shared" si="8"/>
        <v>1.9744378018295997E-2</v>
      </c>
      <c r="U31" s="72">
        <f t="shared" si="11"/>
        <v>-1.9744378018295997E-2</v>
      </c>
      <c r="V31" s="73">
        <f t="shared" si="9"/>
        <v>0.50360000000000227</v>
      </c>
      <c r="W31" s="102">
        <f t="shared" si="12"/>
        <v>1.9744378018295997E-2</v>
      </c>
      <c r="X31" s="74">
        <f t="shared" si="13"/>
        <v>0.50360000000000227</v>
      </c>
      <c r="Y31" s="131"/>
      <c r="Z31" s="131"/>
      <c r="AA31" s="102">
        <f t="shared" si="14"/>
        <v>2.5027666217957911E-3</v>
      </c>
      <c r="AB31" s="73">
        <f t="shared" si="10"/>
        <v>1.9399999999997419E-2</v>
      </c>
      <c r="AC31" s="102">
        <f t="shared" si="15"/>
        <v>2.5027666217957911E-3</v>
      </c>
      <c r="AD31" s="103">
        <f t="shared" si="16"/>
        <v>1.9399999999997419E-2</v>
      </c>
      <c r="AE31" s="131"/>
      <c r="AF31" s="131"/>
    </row>
    <row r="32" spans="1:32" ht="15" thickBot="1">
      <c r="A32" s="12"/>
      <c r="B32" s="3" t="s">
        <v>12</v>
      </c>
      <c r="C32" s="3">
        <v>22</v>
      </c>
      <c r="D32" s="128">
        <v>19995.529600000002</v>
      </c>
      <c r="E32" s="128">
        <v>39.464700000000001</v>
      </c>
      <c r="F32" s="128">
        <v>43.714799999999997</v>
      </c>
      <c r="G32" s="128">
        <v>44.974800000000002</v>
      </c>
      <c r="H32" s="132">
        <v>19991.821599999999</v>
      </c>
      <c r="I32" s="133">
        <v>38.645600000000002</v>
      </c>
      <c r="J32" s="133">
        <v>43.072499999999998</v>
      </c>
      <c r="K32" s="134">
        <v>43.988300000000002</v>
      </c>
      <c r="L32" s="69">
        <f t="shared" si="4"/>
        <v>1.8544144987299346E-4</v>
      </c>
      <c r="M32" s="72">
        <f t="shared" si="5"/>
        <v>-1.8544144987299346E-4</v>
      </c>
      <c r="N32" s="73">
        <f t="shared" si="6"/>
        <v>0.81909999999999883</v>
      </c>
      <c r="O32" s="74">
        <f t="shared" si="7"/>
        <v>-0.81909999999999883</v>
      </c>
      <c r="P32" s="132">
        <v>20015.576000000001</v>
      </c>
      <c r="Q32" s="133">
        <v>39.2851</v>
      </c>
      <c r="R32" s="133">
        <v>43.573399999999999</v>
      </c>
      <c r="S32" s="134">
        <v>44.767699999999998</v>
      </c>
      <c r="T32" s="69">
        <f t="shared" si="8"/>
        <v>1.1882058811490007E-3</v>
      </c>
      <c r="U32" s="72">
        <f t="shared" si="11"/>
        <v>1.1882058811490007E-3</v>
      </c>
      <c r="V32" s="73">
        <f t="shared" si="9"/>
        <v>0.63949999999999818</v>
      </c>
      <c r="W32" s="102">
        <f t="shared" si="12"/>
        <v>1.1882058811490007E-3</v>
      </c>
      <c r="X32" s="74">
        <f t="shared" si="13"/>
        <v>0.63949999999999818</v>
      </c>
      <c r="Y32" s="134">
        <f>[1]!BJM(H32:I35,P32:Q35,0)</f>
        <v>0.70135903079210205</v>
      </c>
      <c r="Z32" s="134">
        <f>[1]!BJM(H32:I35,P32:Q35)</f>
        <v>-24.718522708229308</v>
      </c>
      <c r="AA32" s="102">
        <f t="shared" si="14"/>
        <v>1.0025440886546593E-3</v>
      </c>
      <c r="AB32" s="73">
        <f t="shared" si="10"/>
        <v>0.17960000000000065</v>
      </c>
      <c r="AC32" s="102">
        <f t="shared" si="15"/>
        <v>1.0025440886546593E-3</v>
      </c>
      <c r="AD32" s="103">
        <f t="shared" si="16"/>
        <v>-0.17960000000000065</v>
      </c>
      <c r="AE32" s="134">
        <f>[1]!BJM(P32:Q35,D32:E35,0)</f>
        <v>6.2526751322031254E-2</v>
      </c>
      <c r="AF32" s="134">
        <f>[1]!BJM(P32:Q35,D32:E35)</f>
        <v>-2.6882076895794582</v>
      </c>
    </row>
    <row r="33" spans="1:32" ht="15" thickBot="1">
      <c r="A33" s="12"/>
      <c r="B33" s="4"/>
      <c r="C33" s="4">
        <v>27</v>
      </c>
      <c r="D33" s="127">
        <v>6824.0832</v>
      </c>
      <c r="E33" s="128">
        <v>37.596699999999998</v>
      </c>
      <c r="F33" s="128">
        <v>42.366399999999999</v>
      </c>
      <c r="G33" s="128">
        <v>42.931199999999997</v>
      </c>
      <c r="H33" s="132">
        <v>6816.1040000000003</v>
      </c>
      <c r="I33" s="133">
        <v>36.5961</v>
      </c>
      <c r="J33" s="133">
        <v>41.665900000000001</v>
      </c>
      <c r="K33" s="134">
        <v>41.9544</v>
      </c>
      <c r="L33" s="69">
        <f t="shared" si="4"/>
        <v>1.1692706208505435E-3</v>
      </c>
      <c r="M33" s="72">
        <f t="shared" si="5"/>
        <v>-1.1692706208505435E-3</v>
      </c>
      <c r="N33" s="73">
        <f t="shared" si="6"/>
        <v>1.0005999999999986</v>
      </c>
      <c r="O33" s="74">
        <f t="shared" si="7"/>
        <v>-1.0005999999999986</v>
      </c>
      <c r="P33" s="132">
        <v>6822.6296000000002</v>
      </c>
      <c r="Q33" s="133">
        <v>37.544800000000002</v>
      </c>
      <c r="R33" s="133">
        <v>42.295099999999998</v>
      </c>
      <c r="S33" s="134">
        <v>42.854599999999998</v>
      </c>
      <c r="T33" s="69">
        <f t="shared" si="8"/>
        <v>9.5737975829006427E-4</v>
      </c>
      <c r="U33" s="72">
        <f t="shared" si="11"/>
        <v>9.5737975829006427E-4</v>
      </c>
      <c r="V33" s="73">
        <f t="shared" si="9"/>
        <v>0.94870000000000232</v>
      </c>
      <c r="W33" s="102">
        <f t="shared" si="12"/>
        <v>9.5737975829006427E-4</v>
      </c>
      <c r="X33" s="74">
        <f t="shared" si="13"/>
        <v>0.94870000000000232</v>
      </c>
      <c r="Y33" s="134"/>
      <c r="Z33" s="134"/>
      <c r="AA33" s="102">
        <f t="shared" si="14"/>
        <v>-2.1301029858484491E-4</v>
      </c>
      <c r="AB33" s="73">
        <f t="shared" si="10"/>
        <v>5.1899999999996282E-2</v>
      </c>
      <c r="AC33" s="102">
        <f t="shared" si="15"/>
        <v>2.1301029858484491E-4</v>
      </c>
      <c r="AD33" s="103">
        <f t="shared" si="16"/>
        <v>-5.1899999999996282E-2</v>
      </c>
      <c r="AE33" s="134"/>
      <c r="AF33" s="134"/>
    </row>
    <row r="34" spans="1:32" ht="15" thickBot="1">
      <c r="A34" s="12"/>
      <c r="B34" s="4"/>
      <c r="C34" s="4">
        <v>32</v>
      </c>
      <c r="D34" s="127">
        <v>3150.0111999999999</v>
      </c>
      <c r="E34" s="128">
        <v>35.668999999999997</v>
      </c>
      <c r="F34" s="128">
        <v>41.0867</v>
      </c>
      <c r="G34" s="128">
        <v>41.115400000000001</v>
      </c>
      <c r="H34" s="132">
        <v>3141.8712</v>
      </c>
      <c r="I34" s="133">
        <v>35.3001</v>
      </c>
      <c r="J34" s="133">
        <v>40.988300000000002</v>
      </c>
      <c r="K34" s="134">
        <v>40.9602</v>
      </c>
      <c r="L34" s="69">
        <f t="shared" si="4"/>
        <v>2.5841177961525574E-3</v>
      </c>
      <c r="M34" s="72">
        <f t="shared" si="5"/>
        <v>-2.5841177961525574E-3</v>
      </c>
      <c r="N34" s="73">
        <f t="shared" si="6"/>
        <v>0.36889999999999645</v>
      </c>
      <c r="O34" s="74">
        <f t="shared" si="7"/>
        <v>-0.36889999999999645</v>
      </c>
      <c r="P34" s="132">
        <v>3154.7271999999998</v>
      </c>
      <c r="Q34" s="133">
        <v>35.655200000000001</v>
      </c>
      <c r="R34" s="133">
        <v>41.131599999999999</v>
      </c>
      <c r="S34" s="134">
        <v>41.166499999999999</v>
      </c>
      <c r="T34" s="69">
        <f t="shared" si="8"/>
        <v>4.0918290985320366E-3</v>
      </c>
      <c r="U34" s="72">
        <f t="shared" si="11"/>
        <v>4.0918290985320366E-3</v>
      </c>
      <c r="V34" s="73">
        <f t="shared" si="9"/>
        <v>0.35510000000000019</v>
      </c>
      <c r="W34" s="102">
        <f t="shared" si="12"/>
        <v>4.0918290985320366E-3</v>
      </c>
      <c r="X34" s="74">
        <f t="shared" si="13"/>
        <v>0.35510000000000019</v>
      </c>
      <c r="Y34" s="134"/>
      <c r="Z34" s="134"/>
      <c r="AA34" s="102">
        <f t="shared" si="14"/>
        <v>1.4971375339871472E-3</v>
      </c>
      <c r="AB34" s="73">
        <f t="shared" si="10"/>
        <v>1.379999999999626E-2</v>
      </c>
      <c r="AC34" s="102">
        <f t="shared" si="15"/>
        <v>1.4971375339871472E-3</v>
      </c>
      <c r="AD34" s="103">
        <f t="shared" si="16"/>
        <v>-1.379999999999626E-2</v>
      </c>
      <c r="AE34" s="134"/>
      <c r="AF34" s="134"/>
    </row>
    <row r="35" spans="1:32" ht="15" thickBot="1">
      <c r="A35" s="12"/>
      <c r="B35" s="5"/>
      <c r="C35" s="5">
        <v>37</v>
      </c>
      <c r="D35" s="25">
        <v>1608.9856</v>
      </c>
      <c r="E35" s="25">
        <v>33.605200000000004</v>
      </c>
      <c r="F35" s="25">
        <v>40.126399999999997</v>
      </c>
      <c r="G35" s="25">
        <v>39.759099999999997</v>
      </c>
      <c r="H35" s="53">
        <v>1604.6104</v>
      </c>
      <c r="I35" s="54">
        <v>33.204000000000001</v>
      </c>
      <c r="J35" s="54">
        <v>40.049999999999997</v>
      </c>
      <c r="K35" s="55">
        <v>39.689500000000002</v>
      </c>
      <c r="L35" s="69">
        <f t="shared" si="4"/>
        <v>2.7192288109974074E-3</v>
      </c>
      <c r="M35" s="72">
        <f t="shared" si="5"/>
        <v>-2.7192288109974074E-3</v>
      </c>
      <c r="N35" s="73">
        <f t="shared" si="6"/>
        <v>0.40120000000000289</v>
      </c>
      <c r="O35" s="74">
        <f t="shared" si="7"/>
        <v>-0.40120000000000289</v>
      </c>
      <c r="P35" s="129">
        <v>1610.172</v>
      </c>
      <c r="Q35" s="130">
        <v>33.566299999999998</v>
      </c>
      <c r="R35" s="130">
        <v>40.187399999999997</v>
      </c>
      <c r="S35" s="131">
        <v>39.841700000000003</v>
      </c>
      <c r="T35" s="69">
        <f t="shared" si="8"/>
        <v>3.4660126844497569E-3</v>
      </c>
      <c r="U35" s="72">
        <f t="shared" si="11"/>
        <v>3.4660126844497569E-3</v>
      </c>
      <c r="V35" s="73">
        <f t="shared" si="9"/>
        <v>0.36229999999999762</v>
      </c>
      <c r="W35" s="102">
        <f t="shared" si="12"/>
        <v>3.4660126844497569E-3</v>
      </c>
      <c r="X35" s="74">
        <f t="shared" si="13"/>
        <v>0.36229999999999762</v>
      </c>
      <c r="Y35" s="131"/>
      <c r="Z35" s="131"/>
      <c r="AA35" s="102">
        <f t="shared" si="14"/>
        <v>7.3735899190151158E-4</v>
      </c>
      <c r="AB35" s="73">
        <f t="shared" si="10"/>
        <v>3.8900000000005264E-2</v>
      </c>
      <c r="AC35" s="102">
        <f t="shared" si="15"/>
        <v>7.3735899190151158E-4</v>
      </c>
      <c r="AD35" s="103">
        <f t="shared" si="16"/>
        <v>-3.8900000000005264E-2</v>
      </c>
      <c r="AE35" s="131"/>
      <c r="AF35" s="131"/>
    </row>
    <row r="36" spans="1:32" ht="15" thickBot="1">
      <c r="A36" s="12"/>
      <c r="B36" s="3" t="s">
        <v>13</v>
      </c>
      <c r="C36" s="3">
        <v>22</v>
      </c>
      <c r="D36" s="128">
        <v>53026.804799999998</v>
      </c>
      <c r="E36" s="128">
        <v>38.271599999999999</v>
      </c>
      <c r="F36" s="128">
        <v>41.948099999999997</v>
      </c>
      <c r="G36" s="128">
        <v>44.054200000000002</v>
      </c>
      <c r="H36" s="132">
        <v>53033.940799999997</v>
      </c>
      <c r="I36" s="133">
        <v>37.652000000000001</v>
      </c>
      <c r="J36" s="133">
        <v>41.631100000000004</v>
      </c>
      <c r="K36" s="134">
        <v>43.777799999999999</v>
      </c>
      <c r="L36" s="69">
        <f t="shared" si="4"/>
        <v>1.3457344878525668E-4</v>
      </c>
      <c r="M36" s="72">
        <f t="shared" si="5"/>
        <v>1.3457344878525668E-4</v>
      </c>
      <c r="N36" s="73">
        <f t="shared" si="6"/>
        <v>0.61959999999999837</v>
      </c>
      <c r="O36" s="74">
        <f t="shared" si="7"/>
        <v>-0.61959999999999837</v>
      </c>
      <c r="P36" s="132">
        <v>53050.495999999999</v>
      </c>
      <c r="Q36" s="133">
        <v>38.216000000000001</v>
      </c>
      <c r="R36" s="133">
        <v>41.812100000000001</v>
      </c>
      <c r="S36" s="134">
        <v>43.940800000000003</v>
      </c>
      <c r="T36" s="69">
        <f t="shared" si="8"/>
        <v>3.1216235773304094E-4</v>
      </c>
      <c r="U36" s="72">
        <f t="shared" si="11"/>
        <v>3.1216235773304094E-4</v>
      </c>
      <c r="V36" s="73">
        <f t="shared" si="9"/>
        <v>0.56400000000000006</v>
      </c>
      <c r="W36" s="102">
        <f t="shared" si="12"/>
        <v>3.1216235773304094E-4</v>
      </c>
      <c r="X36" s="74">
        <f t="shared" si="13"/>
        <v>0.56400000000000006</v>
      </c>
      <c r="Y36" s="134">
        <f>[1]!BJM(H36:I39,P36:Q39,0)</f>
        <v>1.0254354465566344</v>
      </c>
      <c r="Z36" s="134">
        <f>[1]!BJM(H36:I39,P36:Q39)</f>
        <v>-49.644173680884343</v>
      </c>
      <c r="AA36" s="102">
        <f t="shared" si="14"/>
        <v>4.4677781528335871E-4</v>
      </c>
      <c r="AB36" s="73">
        <f t="shared" si="10"/>
        <v>5.5599999999998317E-2</v>
      </c>
      <c r="AC36" s="102">
        <f t="shared" si="15"/>
        <v>4.4677781528335871E-4</v>
      </c>
      <c r="AD36" s="103">
        <f t="shared" si="16"/>
        <v>-5.5599999999998317E-2</v>
      </c>
      <c r="AE36" s="134">
        <f>[1]!BJM(P36:Q39,D36:E39,0)</f>
        <v>8.4147193628092268E-2</v>
      </c>
      <c r="AF36" s="134">
        <f>[1]!BJM(P36:Q39,D36:E39)</f>
        <v>-5.2867728973236439</v>
      </c>
    </row>
    <row r="37" spans="1:32" ht="15" thickBot="1">
      <c r="A37" s="12"/>
      <c r="B37" s="4"/>
      <c r="C37" s="4">
        <v>27</v>
      </c>
      <c r="D37" s="127">
        <v>7413.4232000000002</v>
      </c>
      <c r="E37" s="128">
        <v>35.463000000000001</v>
      </c>
      <c r="F37" s="128">
        <v>40.529600000000002</v>
      </c>
      <c r="G37" s="128">
        <v>42.8658</v>
      </c>
      <c r="H37" s="132">
        <v>7485.2816000000003</v>
      </c>
      <c r="I37" s="133">
        <v>34.301900000000003</v>
      </c>
      <c r="J37" s="133">
        <v>39.754899999999999</v>
      </c>
      <c r="K37" s="134">
        <v>42.284100000000002</v>
      </c>
      <c r="L37" s="69">
        <f t="shared" si="4"/>
        <v>9.6930119947826621E-3</v>
      </c>
      <c r="M37" s="72">
        <f t="shared" si="5"/>
        <v>9.6930119947826621E-3</v>
      </c>
      <c r="N37" s="73">
        <f t="shared" si="6"/>
        <v>1.1610999999999976</v>
      </c>
      <c r="O37" s="74">
        <f t="shared" si="7"/>
        <v>-1.1610999999999976</v>
      </c>
      <c r="P37" s="132">
        <v>7415.9687999999996</v>
      </c>
      <c r="Q37" s="133">
        <v>35.386000000000003</v>
      </c>
      <c r="R37" s="133">
        <v>40.4938</v>
      </c>
      <c r="S37" s="134">
        <v>42.860199999999999</v>
      </c>
      <c r="T37" s="69">
        <f t="shared" si="8"/>
        <v>9.2598787465792334E-3</v>
      </c>
      <c r="U37" s="72">
        <f t="shared" si="11"/>
        <v>-9.2598787465792334E-3</v>
      </c>
      <c r="V37" s="73">
        <f t="shared" si="9"/>
        <v>1.0840999999999994</v>
      </c>
      <c r="W37" s="102">
        <f t="shared" si="12"/>
        <v>9.2598787465792334E-3</v>
      </c>
      <c r="X37" s="74">
        <f t="shared" si="13"/>
        <v>1.0840999999999994</v>
      </c>
      <c r="Y37" s="134"/>
      <c r="Z37" s="134"/>
      <c r="AA37" s="102">
        <f t="shared" si="14"/>
        <v>3.4337713244260323E-4</v>
      </c>
      <c r="AB37" s="73">
        <f t="shared" si="10"/>
        <v>7.6999999999998181E-2</v>
      </c>
      <c r="AC37" s="102">
        <f t="shared" si="15"/>
        <v>3.4337713244260323E-4</v>
      </c>
      <c r="AD37" s="103">
        <f t="shared" si="16"/>
        <v>-7.6999999999998181E-2</v>
      </c>
      <c r="AE37" s="134"/>
      <c r="AF37" s="134"/>
    </row>
    <row r="38" spans="1:32" ht="15" thickBot="1">
      <c r="A38" s="12"/>
      <c r="B38" s="4"/>
      <c r="C38" s="4">
        <v>32</v>
      </c>
      <c r="D38" s="127">
        <v>1967.0848000000001</v>
      </c>
      <c r="E38" s="128">
        <v>33.709299999999999</v>
      </c>
      <c r="F38" s="128">
        <v>39.295999999999999</v>
      </c>
      <c r="G38" s="128">
        <v>41.889400000000002</v>
      </c>
      <c r="H38" s="132">
        <v>2008.74</v>
      </c>
      <c r="I38" s="133">
        <v>32.433300000000003</v>
      </c>
      <c r="J38" s="133">
        <v>38.828400000000002</v>
      </c>
      <c r="K38" s="134">
        <v>41.4955</v>
      </c>
      <c r="L38" s="69">
        <f t="shared" si="4"/>
        <v>2.1176107913598804E-2</v>
      </c>
      <c r="M38" s="72">
        <f t="shared" si="5"/>
        <v>2.1176107913598804E-2</v>
      </c>
      <c r="N38" s="73">
        <f t="shared" si="6"/>
        <v>1.2759999999999962</v>
      </c>
      <c r="O38" s="74">
        <f t="shared" si="7"/>
        <v>-1.2759999999999962</v>
      </c>
      <c r="P38" s="132">
        <v>1964.4928</v>
      </c>
      <c r="Q38" s="133">
        <v>33.597799999999999</v>
      </c>
      <c r="R38" s="133">
        <v>39.313299999999998</v>
      </c>
      <c r="S38" s="134">
        <v>41.865699999999997</v>
      </c>
      <c r="T38" s="69">
        <f t="shared" si="8"/>
        <v>2.2027340521919223E-2</v>
      </c>
      <c r="U38" s="72">
        <f t="shared" si="11"/>
        <v>-2.2027340521919223E-2</v>
      </c>
      <c r="V38" s="73">
        <f t="shared" si="9"/>
        <v>1.1644999999999968</v>
      </c>
      <c r="W38" s="102">
        <f t="shared" si="12"/>
        <v>2.2027340521919223E-2</v>
      </c>
      <c r="X38" s="74">
        <f t="shared" si="13"/>
        <v>1.1644999999999968</v>
      </c>
      <c r="Y38" s="134"/>
      <c r="Z38" s="134"/>
      <c r="AA38" s="102">
        <f t="shared" si="14"/>
        <v>-1.3176859482621685E-3</v>
      </c>
      <c r="AB38" s="73">
        <f t="shared" si="10"/>
        <v>0.11149999999999949</v>
      </c>
      <c r="AC38" s="102">
        <f t="shared" si="15"/>
        <v>1.3176859482621685E-3</v>
      </c>
      <c r="AD38" s="103">
        <f t="shared" si="16"/>
        <v>-0.11149999999999949</v>
      </c>
      <c r="AE38" s="134"/>
      <c r="AF38" s="134"/>
    </row>
    <row r="39" spans="1:32" ht="14.25" customHeight="1" thickBot="1">
      <c r="A39" s="13"/>
      <c r="B39" s="5"/>
      <c r="C39" s="5">
        <v>37</v>
      </c>
      <c r="D39" s="25">
        <v>766.62800000000004</v>
      </c>
      <c r="E39" s="25">
        <v>31.665199999999999</v>
      </c>
      <c r="F39" s="25">
        <v>38.427999999999997</v>
      </c>
      <c r="G39" s="25">
        <v>41.115200000000002</v>
      </c>
      <c r="H39" s="53">
        <v>787.59439999999995</v>
      </c>
      <c r="I39" s="54">
        <v>30.498000000000001</v>
      </c>
      <c r="J39" s="54">
        <v>38.143000000000001</v>
      </c>
      <c r="K39" s="55">
        <v>40.881700000000002</v>
      </c>
      <c r="L39" s="69">
        <f t="shared" si="4"/>
        <v>2.7348857594556821E-2</v>
      </c>
      <c r="M39" s="86">
        <f t="shared" si="5"/>
        <v>2.7348857594556821E-2</v>
      </c>
      <c r="N39" s="73">
        <f t="shared" si="6"/>
        <v>1.1671999999999976</v>
      </c>
      <c r="O39" s="74">
        <f t="shared" si="7"/>
        <v>-1.1671999999999976</v>
      </c>
      <c r="P39" s="132">
        <v>767.93439999999998</v>
      </c>
      <c r="Q39" s="133">
        <v>31.545200000000001</v>
      </c>
      <c r="R39" s="133">
        <v>38.417299999999997</v>
      </c>
      <c r="S39" s="134">
        <v>41.1008</v>
      </c>
      <c r="T39" s="69">
        <f t="shared" si="8"/>
        <v>2.4962087084418032E-2</v>
      </c>
      <c r="U39" s="72">
        <f t="shared" si="11"/>
        <v>-2.4962087084418032E-2</v>
      </c>
      <c r="V39" s="73">
        <f t="shared" si="9"/>
        <v>1.0472000000000001</v>
      </c>
      <c r="W39" s="102">
        <f t="shared" si="12"/>
        <v>2.4962087084418032E-2</v>
      </c>
      <c r="X39" s="74">
        <f t="shared" si="13"/>
        <v>1.0472000000000001</v>
      </c>
      <c r="Y39" s="134"/>
      <c r="Z39" s="134"/>
      <c r="AA39" s="102">
        <f t="shared" si="14"/>
        <v>1.7040859452041141E-3</v>
      </c>
      <c r="AB39" s="73">
        <f t="shared" si="10"/>
        <v>0.11999999999999744</v>
      </c>
      <c r="AC39" s="102">
        <f t="shared" si="15"/>
        <v>1.7040859452041141E-3</v>
      </c>
      <c r="AD39" s="103">
        <f t="shared" si="16"/>
        <v>-0.11999999999999744</v>
      </c>
      <c r="AE39" s="134"/>
      <c r="AF39" s="134"/>
    </row>
    <row r="40" spans="1:32" ht="15" thickBot="1">
      <c r="A40" s="11" t="s">
        <v>14</v>
      </c>
      <c r="B40" s="3" t="s">
        <v>15</v>
      </c>
      <c r="C40" s="3">
        <v>22</v>
      </c>
      <c r="D40" s="128">
        <v>3720.3368</v>
      </c>
      <c r="E40" s="128">
        <v>40.317100000000003</v>
      </c>
      <c r="F40" s="128">
        <v>42.735900000000001</v>
      </c>
      <c r="G40" s="128">
        <v>43.3262</v>
      </c>
      <c r="H40" s="132">
        <v>3727.2543999999998</v>
      </c>
      <c r="I40" s="133">
        <v>38.939900000000002</v>
      </c>
      <c r="J40" s="133">
        <v>41.477600000000002</v>
      </c>
      <c r="K40" s="134">
        <v>42.093000000000004</v>
      </c>
      <c r="L40" s="69">
        <f t="shared" si="4"/>
        <v>1.8594015466556054E-3</v>
      </c>
      <c r="M40" s="57">
        <f t="shared" si="5"/>
        <v>1.8594015466556054E-3</v>
      </c>
      <c r="N40" s="70">
        <f t="shared" si="6"/>
        <v>1.377200000000002</v>
      </c>
      <c r="O40" s="58">
        <f t="shared" si="7"/>
        <v>-1.377200000000002</v>
      </c>
      <c r="P40" s="135">
        <v>3724.4695999999999</v>
      </c>
      <c r="Q40" s="136">
        <v>40.122</v>
      </c>
      <c r="R40" s="136">
        <v>42.542999999999999</v>
      </c>
      <c r="S40" s="137">
        <v>43.1327</v>
      </c>
      <c r="T40" s="69">
        <f t="shared" si="8"/>
        <v>7.4714513718191725E-4</v>
      </c>
      <c r="U40" s="72">
        <f t="shared" si="11"/>
        <v>-7.4714513718191725E-4</v>
      </c>
      <c r="V40" s="73">
        <f t="shared" si="9"/>
        <v>1.1820999999999984</v>
      </c>
      <c r="W40" s="102">
        <f t="shared" si="12"/>
        <v>7.4714513718191725E-4</v>
      </c>
      <c r="X40" s="74">
        <f t="shared" si="13"/>
        <v>1.1820999999999984</v>
      </c>
      <c r="Y40" s="250">
        <f>[1]!BJM(H40:I43,P40:Q43,0)</f>
        <v>0.71494267411332735</v>
      </c>
      <c r="Z40" s="137">
        <f>[1]!BJM(H40:I43,P40:Q43)</f>
        <v>-17.982404934378128</v>
      </c>
      <c r="AA40" s="102">
        <f t="shared" si="14"/>
        <v>1.1108671666500358E-3</v>
      </c>
      <c r="AB40" s="73">
        <f t="shared" si="10"/>
        <v>0.1951000000000036</v>
      </c>
      <c r="AC40" s="102">
        <f t="shared" si="15"/>
        <v>1.1108671666500358E-3</v>
      </c>
      <c r="AD40" s="103">
        <f t="shared" si="16"/>
        <v>-0.1951000000000036</v>
      </c>
      <c r="AE40" s="134">
        <f>[1]!BJM(P40:Q43,D40:E43,0)</f>
        <v>-1.2815740197635216E-2</v>
      </c>
      <c r="AF40" s="137">
        <f>[1]!BJM(P40:Q43,D40:E43)</f>
        <v>0.39206147937971281</v>
      </c>
    </row>
    <row r="41" spans="1:32" ht="15" thickBot="1">
      <c r="A41" s="12" t="s">
        <v>16</v>
      </c>
      <c r="B41" s="4"/>
      <c r="C41" s="4">
        <v>27</v>
      </c>
      <c r="D41" s="127">
        <v>1743.9072000000001</v>
      </c>
      <c r="E41" s="128">
        <v>37.165199999999999</v>
      </c>
      <c r="F41" s="128">
        <v>40.253700000000002</v>
      </c>
      <c r="G41" s="128">
        <v>40.656999999999996</v>
      </c>
      <c r="H41" s="132">
        <v>1740.432</v>
      </c>
      <c r="I41" s="133">
        <v>36.263100000000001</v>
      </c>
      <c r="J41" s="133">
        <v>39.559800000000003</v>
      </c>
      <c r="K41" s="134">
        <v>39.998600000000003</v>
      </c>
      <c r="L41" s="69">
        <f t="shared" si="4"/>
        <v>1.9927665875799387E-3</v>
      </c>
      <c r="M41" s="57">
        <f t="shared" si="5"/>
        <v>-1.9927665875799387E-3</v>
      </c>
      <c r="N41" s="70">
        <f t="shared" si="6"/>
        <v>0.90209999999999724</v>
      </c>
      <c r="O41" s="58">
        <f t="shared" si="7"/>
        <v>-0.90209999999999724</v>
      </c>
      <c r="P41" s="132">
        <v>1745.6407999999999</v>
      </c>
      <c r="Q41" s="133">
        <v>37.168799999999997</v>
      </c>
      <c r="R41" s="133">
        <v>40.308199999999999</v>
      </c>
      <c r="S41" s="134">
        <v>40.653700000000001</v>
      </c>
      <c r="T41" s="69">
        <f t="shared" si="8"/>
        <v>2.9928201733821734E-3</v>
      </c>
      <c r="U41" s="72">
        <f t="shared" si="11"/>
        <v>2.9928201733821734E-3</v>
      </c>
      <c r="V41" s="73">
        <f t="shared" si="9"/>
        <v>0.90569999999999595</v>
      </c>
      <c r="W41" s="102">
        <f t="shared" si="12"/>
        <v>2.9928201733821734E-3</v>
      </c>
      <c r="X41" s="74">
        <f t="shared" si="13"/>
        <v>0.90569999999999595</v>
      </c>
      <c r="Y41" s="134"/>
      <c r="Z41" s="134"/>
      <c r="AA41" s="102">
        <f t="shared" si="14"/>
        <v>9.9408959375808337E-4</v>
      </c>
      <c r="AB41" s="73">
        <f t="shared" si="10"/>
        <v>3.5999999999987153E-3</v>
      </c>
      <c r="AC41" s="102">
        <f t="shared" si="15"/>
        <v>9.9408959375808337E-4</v>
      </c>
      <c r="AD41" s="103">
        <f t="shared" si="16"/>
        <v>3.5999999999987153E-3</v>
      </c>
      <c r="AE41" s="134"/>
      <c r="AF41" s="134"/>
    </row>
    <row r="42" spans="1:32" ht="15" thickBot="1">
      <c r="A42" s="12"/>
      <c r="B42" s="4"/>
      <c r="C42" s="4">
        <v>32</v>
      </c>
      <c r="D42" s="127">
        <v>832.9864</v>
      </c>
      <c r="E42" s="128">
        <v>34.355600000000003</v>
      </c>
      <c r="F42" s="128">
        <v>38.295900000000003</v>
      </c>
      <c r="G42" s="128">
        <v>38.558700000000002</v>
      </c>
      <c r="H42" s="132">
        <v>832.77840000000003</v>
      </c>
      <c r="I42" s="133">
        <v>33.991199999999999</v>
      </c>
      <c r="J42" s="133">
        <v>38.103200000000001</v>
      </c>
      <c r="K42" s="134">
        <v>38.333399999999997</v>
      </c>
      <c r="L42" s="69">
        <f t="shared" si="4"/>
        <v>2.4970395675123866E-4</v>
      </c>
      <c r="M42" s="57">
        <f t="shared" si="5"/>
        <v>-2.4970395675123866E-4</v>
      </c>
      <c r="N42" s="70">
        <f t="shared" si="6"/>
        <v>0.36440000000000339</v>
      </c>
      <c r="O42" s="58">
        <f t="shared" si="7"/>
        <v>-0.36440000000000339</v>
      </c>
      <c r="P42" s="132">
        <v>833.57920000000001</v>
      </c>
      <c r="Q42" s="133">
        <v>34.398899999999998</v>
      </c>
      <c r="R42" s="133">
        <v>38.661999999999999</v>
      </c>
      <c r="S42" s="134">
        <v>38.821199999999997</v>
      </c>
      <c r="T42" s="69">
        <f t="shared" si="8"/>
        <v>9.6160034890431967E-4</v>
      </c>
      <c r="U42" s="72">
        <f t="shared" si="11"/>
        <v>9.6160034890431967E-4</v>
      </c>
      <c r="V42" s="73">
        <f t="shared" si="9"/>
        <v>0.4076999999999984</v>
      </c>
      <c r="W42" s="102">
        <f t="shared" si="12"/>
        <v>9.6160034890431967E-4</v>
      </c>
      <c r="X42" s="74">
        <f t="shared" si="13"/>
        <v>0.4076999999999984</v>
      </c>
      <c r="Y42" s="134"/>
      <c r="Z42" s="134"/>
      <c r="AA42" s="102">
        <f t="shared" si="14"/>
        <v>7.1165627674114624E-4</v>
      </c>
      <c r="AB42" s="73">
        <f t="shared" si="10"/>
        <v>4.3299999999995009E-2</v>
      </c>
      <c r="AC42" s="102">
        <f t="shared" si="15"/>
        <v>7.1165627674114624E-4</v>
      </c>
      <c r="AD42" s="103">
        <f t="shared" si="16"/>
        <v>4.3299999999995009E-2</v>
      </c>
      <c r="AE42" s="134"/>
      <c r="AF42" s="134"/>
    </row>
    <row r="43" spans="1:32" ht="15" thickBot="1">
      <c r="A43" s="12"/>
      <c r="B43" s="5"/>
      <c r="C43" s="5">
        <v>37</v>
      </c>
      <c r="D43" s="25">
        <v>430.1936</v>
      </c>
      <c r="E43" s="25">
        <v>31.9648</v>
      </c>
      <c r="F43" s="25">
        <v>36.922499999999999</v>
      </c>
      <c r="G43" s="25">
        <v>37.0381</v>
      </c>
      <c r="H43" s="53">
        <v>429.40960000000001</v>
      </c>
      <c r="I43" s="54">
        <v>31.694099999999999</v>
      </c>
      <c r="J43" s="54">
        <v>36.723700000000001</v>
      </c>
      <c r="K43" s="55">
        <v>36.884</v>
      </c>
      <c r="L43" s="69">
        <f t="shared" si="4"/>
        <v>1.8224352942488959E-3</v>
      </c>
      <c r="M43" s="57">
        <f t="shared" si="5"/>
        <v>-1.8224352942488959E-3</v>
      </c>
      <c r="N43" s="70">
        <f t="shared" si="6"/>
        <v>0.27070000000000149</v>
      </c>
      <c r="O43" s="58">
        <f t="shared" si="7"/>
        <v>-0.27070000000000149</v>
      </c>
      <c r="P43" s="129">
        <v>430.24560000000002</v>
      </c>
      <c r="Q43" s="130">
        <v>32.171500000000002</v>
      </c>
      <c r="R43" s="130">
        <v>37.128300000000003</v>
      </c>
      <c r="S43" s="131">
        <v>37.215000000000003</v>
      </c>
      <c r="T43" s="69">
        <f t="shared" si="8"/>
        <v>1.946859129372079E-3</v>
      </c>
      <c r="U43" s="72">
        <f t="shared" si="11"/>
        <v>1.946859129372079E-3</v>
      </c>
      <c r="V43" s="73">
        <f t="shared" si="9"/>
        <v>0.47740000000000293</v>
      </c>
      <c r="W43" s="102">
        <f t="shared" si="12"/>
        <v>1.946859129372079E-3</v>
      </c>
      <c r="X43" s="74">
        <f t="shared" si="13"/>
        <v>0.47740000000000293</v>
      </c>
      <c r="Y43" s="131"/>
      <c r="Z43" s="131"/>
      <c r="AA43" s="102">
        <f t="shared" si="14"/>
        <v>1.2087581033288482E-4</v>
      </c>
      <c r="AB43" s="73">
        <f t="shared" si="10"/>
        <v>0.20670000000000144</v>
      </c>
      <c r="AC43" s="102">
        <f t="shared" si="15"/>
        <v>1.2087581033288482E-4</v>
      </c>
      <c r="AD43" s="103">
        <f t="shared" si="16"/>
        <v>0.20670000000000144</v>
      </c>
      <c r="AE43" s="131"/>
      <c r="AF43" s="131"/>
    </row>
    <row r="44" spans="1:32" ht="15" thickBot="1">
      <c r="A44" s="12"/>
      <c r="B44" s="3" t="s">
        <v>17</v>
      </c>
      <c r="C44" s="3">
        <v>22</v>
      </c>
      <c r="D44" s="128">
        <v>4227.1088</v>
      </c>
      <c r="E44" s="128">
        <v>40.181899999999999</v>
      </c>
      <c r="F44" s="128">
        <v>43.102400000000003</v>
      </c>
      <c r="G44" s="128">
        <v>44.483800000000002</v>
      </c>
      <c r="H44" s="132">
        <v>4243.7136</v>
      </c>
      <c r="I44" s="133">
        <v>38.732500000000002</v>
      </c>
      <c r="J44" s="133">
        <v>41.882399999999997</v>
      </c>
      <c r="K44" s="134">
        <v>43.051400000000001</v>
      </c>
      <c r="L44" s="69">
        <f t="shared" si="4"/>
        <v>3.9281695328022004E-3</v>
      </c>
      <c r="M44" s="57">
        <f t="shared" si="5"/>
        <v>3.9281695328022004E-3</v>
      </c>
      <c r="N44" s="70">
        <f t="shared" si="6"/>
        <v>1.4493999999999971</v>
      </c>
      <c r="O44" s="58">
        <f t="shared" si="7"/>
        <v>-1.4493999999999971</v>
      </c>
      <c r="P44" s="132">
        <v>4253.0559999999996</v>
      </c>
      <c r="Q44" s="133">
        <v>40.064999999999998</v>
      </c>
      <c r="R44" s="133">
        <v>42.924100000000003</v>
      </c>
      <c r="S44" s="134">
        <v>44.263199999999998</v>
      </c>
      <c r="T44" s="69">
        <f t="shared" si="8"/>
        <v>2.2014680726803863E-3</v>
      </c>
      <c r="U44" s="72">
        <f t="shared" si="11"/>
        <v>2.2014680726803863E-3</v>
      </c>
      <c r="V44" s="73">
        <f t="shared" si="9"/>
        <v>1.332499999999996</v>
      </c>
      <c r="W44" s="102">
        <f t="shared" si="12"/>
        <v>2.2014680726803863E-3</v>
      </c>
      <c r="X44" s="74">
        <f t="shared" si="13"/>
        <v>1.332499999999996</v>
      </c>
      <c r="Y44" s="134">
        <f>[1]!BJM(H44:I47,P44:Q47,0)</f>
        <v>0.75885082055027098</v>
      </c>
      <c r="Z44" s="134">
        <f>[1]!BJM(H44:I47,P44:Q47)</f>
        <v>-17.861631053724746</v>
      </c>
      <c r="AA44" s="102">
        <f t="shared" si="14"/>
        <v>6.138285345293126E-3</v>
      </c>
      <c r="AB44" s="73">
        <f t="shared" si="10"/>
        <v>0.11690000000000111</v>
      </c>
      <c r="AC44" s="102">
        <f t="shared" si="15"/>
        <v>6.138285345293126E-3</v>
      </c>
      <c r="AD44" s="103">
        <f t="shared" si="16"/>
        <v>-0.11690000000000111</v>
      </c>
      <c r="AE44" s="134">
        <f>[1]!BJM(P44:Q47,D44:E47,0)</f>
        <v>1.2756119528987144E-2</v>
      </c>
      <c r="AF44" s="134">
        <f>[1]!BJM(P44:Q47,D44:E47)</f>
        <v>-0.34635705300620767</v>
      </c>
    </row>
    <row r="45" spans="1:32" ht="15" thickBot="1">
      <c r="A45" s="12"/>
      <c r="B45" s="4"/>
      <c r="C45" s="4">
        <v>27</v>
      </c>
      <c r="D45" s="127">
        <v>1886.6656</v>
      </c>
      <c r="E45" s="128">
        <v>37.379300000000001</v>
      </c>
      <c r="F45" s="128">
        <v>41.046999999999997</v>
      </c>
      <c r="G45" s="128">
        <v>42.133099999999999</v>
      </c>
      <c r="H45" s="132">
        <v>1887.2231999999999</v>
      </c>
      <c r="I45" s="133">
        <v>36.371699999999997</v>
      </c>
      <c r="J45" s="133">
        <v>40.585000000000001</v>
      </c>
      <c r="K45" s="134">
        <v>41.622100000000003</v>
      </c>
      <c r="L45" s="69">
        <f t="shared" si="4"/>
        <v>2.955478702743431E-4</v>
      </c>
      <c r="M45" s="57">
        <f t="shared" si="5"/>
        <v>2.955478702743431E-4</v>
      </c>
      <c r="N45" s="70">
        <f t="shared" si="6"/>
        <v>1.0076000000000036</v>
      </c>
      <c r="O45" s="58">
        <f t="shared" si="7"/>
        <v>-1.0076000000000036</v>
      </c>
      <c r="P45" s="132">
        <v>1897.8232</v>
      </c>
      <c r="Q45" s="133">
        <v>37.340800000000002</v>
      </c>
      <c r="R45" s="133">
        <v>41.137799999999999</v>
      </c>
      <c r="S45" s="134">
        <v>42.221400000000003</v>
      </c>
      <c r="T45" s="69">
        <f t="shared" si="8"/>
        <v>5.6167177258101414E-3</v>
      </c>
      <c r="U45" s="72">
        <f t="shared" si="11"/>
        <v>5.6167177258101414E-3</v>
      </c>
      <c r="V45" s="73">
        <f t="shared" si="9"/>
        <v>0.96910000000000451</v>
      </c>
      <c r="W45" s="102">
        <f t="shared" si="12"/>
        <v>5.6167177258101414E-3</v>
      </c>
      <c r="X45" s="74">
        <f t="shared" si="13"/>
        <v>0.96910000000000451</v>
      </c>
      <c r="Y45" s="134"/>
      <c r="Z45" s="134"/>
      <c r="AA45" s="102">
        <f t="shared" si="14"/>
        <v>5.9139256050462791E-3</v>
      </c>
      <c r="AB45" s="73">
        <f t="shared" si="10"/>
        <v>3.8499999999999091E-2</v>
      </c>
      <c r="AC45" s="102">
        <f t="shared" si="15"/>
        <v>5.9139256050462791E-3</v>
      </c>
      <c r="AD45" s="103">
        <f t="shared" si="16"/>
        <v>-3.8499999999999091E-2</v>
      </c>
      <c r="AE45" s="134"/>
      <c r="AF45" s="134"/>
    </row>
    <row r="46" spans="1:32" ht="15" thickBot="1">
      <c r="A46" s="12"/>
      <c r="B46" s="4"/>
      <c r="C46" s="4">
        <v>32</v>
      </c>
      <c r="D46" s="127">
        <v>912.49599999999998</v>
      </c>
      <c r="E46" s="128">
        <v>34.476399999999998</v>
      </c>
      <c r="F46" s="128">
        <v>39.329900000000002</v>
      </c>
      <c r="G46" s="128">
        <v>40.318800000000003</v>
      </c>
      <c r="H46" s="132">
        <v>912.77599999999995</v>
      </c>
      <c r="I46" s="133">
        <v>34.0886</v>
      </c>
      <c r="J46" s="133">
        <v>39.381900000000002</v>
      </c>
      <c r="K46" s="134">
        <v>40.285600000000002</v>
      </c>
      <c r="L46" s="69">
        <f t="shared" si="4"/>
        <v>3.0685066016724753E-4</v>
      </c>
      <c r="M46" s="57">
        <f t="shared" si="5"/>
        <v>3.0685066016724753E-4</v>
      </c>
      <c r="N46" s="70">
        <f t="shared" si="6"/>
        <v>0.38779999999999859</v>
      </c>
      <c r="O46" s="58">
        <f t="shared" si="7"/>
        <v>-0.38779999999999859</v>
      </c>
      <c r="P46" s="132">
        <v>916.58720000000005</v>
      </c>
      <c r="Q46" s="133">
        <v>34.530799999999999</v>
      </c>
      <c r="R46" s="133">
        <v>39.562199999999997</v>
      </c>
      <c r="S46" s="134">
        <v>40.5242</v>
      </c>
      <c r="T46" s="69">
        <f t="shared" si="8"/>
        <v>4.1753946203669894E-3</v>
      </c>
      <c r="U46" s="72">
        <f t="shared" si="11"/>
        <v>4.1753946203669894E-3</v>
      </c>
      <c r="V46" s="73">
        <f t="shared" si="9"/>
        <v>0.4421999999999997</v>
      </c>
      <c r="W46" s="102">
        <f t="shared" si="12"/>
        <v>4.1753946203669894E-3</v>
      </c>
      <c r="X46" s="74">
        <f t="shared" si="13"/>
        <v>0.4421999999999997</v>
      </c>
      <c r="Y46" s="134"/>
      <c r="Z46" s="134"/>
      <c r="AA46" s="102">
        <f t="shared" si="14"/>
        <v>4.4835265031299551E-3</v>
      </c>
      <c r="AB46" s="73">
        <f t="shared" si="10"/>
        <v>5.4400000000001114E-2</v>
      </c>
      <c r="AC46" s="102">
        <f t="shared" si="15"/>
        <v>4.4835265031299551E-3</v>
      </c>
      <c r="AD46" s="103">
        <f t="shared" si="16"/>
        <v>5.4400000000001114E-2</v>
      </c>
      <c r="AE46" s="134"/>
      <c r="AF46" s="134"/>
    </row>
    <row r="47" spans="1:32" ht="15" thickBot="1">
      <c r="A47" s="12"/>
      <c r="B47" s="5"/>
      <c r="C47" s="5">
        <v>37</v>
      </c>
      <c r="D47" s="25">
        <v>466.61360000000002</v>
      </c>
      <c r="E47" s="25">
        <v>31.628799999999998</v>
      </c>
      <c r="F47" s="25">
        <v>38.060400000000001</v>
      </c>
      <c r="G47" s="25">
        <v>38.907699999999998</v>
      </c>
      <c r="H47" s="53">
        <v>466.68560000000002</v>
      </c>
      <c r="I47" s="54">
        <v>31.450900000000001</v>
      </c>
      <c r="J47" s="54">
        <v>38.186399999999999</v>
      </c>
      <c r="K47" s="55">
        <v>38.995600000000003</v>
      </c>
      <c r="L47" s="69">
        <f t="shared" si="4"/>
        <v>1.5430326077080206E-4</v>
      </c>
      <c r="M47" s="57">
        <f t="shared" si="5"/>
        <v>1.5430326077080206E-4</v>
      </c>
      <c r="N47" s="70">
        <f t="shared" si="6"/>
        <v>0.1778999999999975</v>
      </c>
      <c r="O47" s="58">
        <f t="shared" si="7"/>
        <v>-0.1778999999999975</v>
      </c>
      <c r="P47" s="129">
        <v>468.608</v>
      </c>
      <c r="Q47" s="130">
        <v>31.806799999999999</v>
      </c>
      <c r="R47" s="130">
        <v>38.267800000000001</v>
      </c>
      <c r="S47" s="131">
        <v>39.118099999999998</v>
      </c>
      <c r="T47" s="69">
        <f t="shared" si="8"/>
        <v>4.1192614471069642E-3</v>
      </c>
      <c r="U47" s="72">
        <f t="shared" si="11"/>
        <v>4.1192614471069642E-3</v>
      </c>
      <c r="V47" s="73">
        <f t="shared" si="9"/>
        <v>0.35589999999999833</v>
      </c>
      <c r="W47" s="102">
        <f t="shared" si="12"/>
        <v>4.1192614471069642E-3</v>
      </c>
      <c r="X47" s="74">
        <f t="shared" si="13"/>
        <v>0.35589999999999833</v>
      </c>
      <c r="Y47" s="131"/>
      <c r="Z47" s="131"/>
      <c r="AA47" s="102">
        <f t="shared" si="14"/>
        <v>4.2742003233510219E-3</v>
      </c>
      <c r="AB47" s="73">
        <f t="shared" si="10"/>
        <v>0.17800000000000082</v>
      </c>
      <c r="AC47" s="102">
        <f t="shared" si="15"/>
        <v>4.2742003233510219E-3</v>
      </c>
      <c r="AD47" s="103">
        <f t="shared" si="16"/>
        <v>0.17800000000000082</v>
      </c>
      <c r="AE47" s="131"/>
      <c r="AF47" s="131"/>
    </row>
    <row r="48" spans="1:32" ht="15" thickBot="1">
      <c r="A48" s="12"/>
      <c r="B48" s="3" t="s">
        <v>18</v>
      </c>
      <c r="C48" s="3">
        <v>22</v>
      </c>
      <c r="D48" s="128">
        <v>8070.6279999999997</v>
      </c>
      <c r="E48" s="128">
        <v>38.427300000000002</v>
      </c>
      <c r="F48" s="128">
        <v>41.002099999999999</v>
      </c>
      <c r="G48" s="128">
        <v>41.914200000000001</v>
      </c>
      <c r="H48" s="132">
        <v>8149.9848000000002</v>
      </c>
      <c r="I48" s="133">
        <v>37.992699999999999</v>
      </c>
      <c r="J48" s="133">
        <v>40.865099999999998</v>
      </c>
      <c r="K48" s="134">
        <v>41.789700000000003</v>
      </c>
      <c r="L48" s="69">
        <f t="shared" si="4"/>
        <v>9.8327912028655616E-3</v>
      </c>
      <c r="M48" s="57">
        <f t="shared" si="5"/>
        <v>9.8327912028655616E-3</v>
      </c>
      <c r="N48" s="70">
        <f t="shared" si="6"/>
        <v>0.43460000000000321</v>
      </c>
      <c r="O48" s="58">
        <f t="shared" si="7"/>
        <v>-0.43460000000000321</v>
      </c>
      <c r="P48" s="132">
        <v>8075.5983999999999</v>
      </c>
      <c r="Q48" s="133">
        <v>38.209899999999998</v>
      </c>
      <c r="R48" s="133">
        <v>40.674500000000002</v>
      </c>
      <c r="S48" s="134">
        <v>41.541899999999998</v>
      </c>
      <c r="T48" s="69">
        <f t="shared" si="8"/>
        <v>9.1271826666474674E-3</v>
      </c>
      <c r="U48" s="72">
        <f t="shared" si="11"/>
        <v>-9.1271826666474674E-3</v>
      </c>
      <c r="V48" s="73">
        <f t="shared" si="9"/>
        <v>0.21719999999999828</v>
      </c>
      <c r="W48" s="102">
        <f t="shared" si="12"/>
        <v>9.1271826666474674E-3</v>
      </c>
      <c r="X48" s="74">
        <f t="shared" si="13"/>
        <v>0.21719999999999828</v>
      </c>
      <c r="Y48" s="134">
        <f>[1]!BJM(H48:I51,P48:Q51,0)</f>
        <v>0.22706584036416197</v>
      </c>
      <c r="Z48" s="134">
        <f>[1]!BJM(H48:I51,P48:Q51)</f>
        <v>-5.4874154577895577</v>
      </c>
      <c r="AA48" s="102">
        <f t="shared" si="14"/>
        <v>6.1586285478653637E-4</v>
      </c>
      <c r="AB48" s="73">
        <f t="shared" si="10"/>
        <v>0.21740000000000492</v>
      </c>
      <c r="AC48" s="102">
        <f t="shared" si="15"/>
        <v>6.1586285478653637E-4</v>
      </c>
      <c r="AD48" s="103">
        <f t="shared" si="16"/>
        <v>-0.21740000000000492</v>
      </c>
      <c r="AE48" s="134">
        <f>[1]!BJM(P48:Q51,D48:E51,0)</f>
        <v>2.1736461987137107E-2</v>
      </c>
      <c r="AF48" s="134">
        <f>[1]!BJM(P48:Q51,D48:E51)</f>
        <v>-0.595766369747186</v>
      </c>
    </row>
    <row r="49" spans="1:32" ht="15" thickBot="1">
      <c r="A49" s="12"/>
      <c r="B49" s="4"/>
      <c r="C49" s="4">
        <v>27</v>
      </c>
      <c r="D49" s="127">
        <v>3439.8087999999998</v>
      </c>
      <c r="E49" s="128">
        <v>34.616100000000003</v>
      </c>
      <c r="F49" s="128">
        <v>38.318199999999997</v>
      </c>
      <c r="G49" s="128">
        <v>39.1372</v>
      </c>
      <c r="H49" s="132">
        <v>3442.2143999999998</v>
      </c>
      <c r="I49" s="133">
        <v>34.2684</v>
      </c>
      <c r="J49" s="133">
        <v>38.559199999999997</v>
      </c>
      <c r="K49" s="134">
        <v>39.417000000000002</v>
      </c>
      <c r="L49" s="69">
        <f t="shared" si="4"/>
        <v>6.9934119594090513E-4</v>
      </c>
      <c r="M49" s="57">
        <f t="shared" si="5"/>
        <v>6.9934119594090513E-4</v>
      </c>
      <c r="N49" s="70">
        <f t="shared" si="6"/>
        <v>0.34770000000000323</v>
      </c>
      <c r="O49" s="58">
        <f t="shared" si="7"/>
        <v>-0.34770000000000323</v>
      </c>
      <c r="P49" s="132">
        <v>3440.5711999999999</v>
      </c>
      <c r="Q49" s="133">
        <v>34.495899999999999</v>
      </c>
      <c r="R49" s="133">
        <v>38.275300000000001</v>
      </c>
      <c r="S49" s="134">
        <v>39.075800000000001</v>
      </c>
      <c r="T49" s="69">
        <f t="shared" si="8"/>
        <v>4.7736712739333695E-4</v>
      </c>
      <c r="U49" s="72">
        <f t="shared" si="11"/>
        <v>-4.7736712739333695E-4</v>
      </c>
      <c r="V49" s="73">
        <f t="shared" si="9"/>
        <v>0.22749999999999915</v>
      </c>
      <c r="W49" s="102">
        <f t="shared" si="12"/>
        <v>4.7736712739333695E-4</v>
      </c>
      <c r="X49" s="74">
        <f t="shared" si="13"/>
        <v>0.22749999999999915</v>
      </c>
      <c r="Y49" s="134"/>
      <c r="Z49" s="134"/>
      <c r="AA49" s="102">
        <f t="shared" si="14"/>
        <v>2.2164022604979401E-4</v>
      </c>
      <c r="AB49" s="73">
        <f t="shared" si="10"/>
        <v>0.12020000000000408</v>
      </c>
      <c r="AC49" s="102">
        <f t="shared" si="15"/>
        <v>2.2164022604979401E-4</v>
      </c>
      <c r="AD49" s="103">
        <f t="shared" si="16"/>
        <v>-0.12020000000000408</v>
      </c>
      <c r="AE49" s="134"/>
      <c r="AF49" s="134"/>
    </row>
    <row r="50" spans="1:32" ht="15" thickBot="1">
      <c r="A50" s="12"/>
      <c r="B50" s="4"/>
      <c r="C50" s="4">
        <v>32</v>
      </c>
      <c r="D50" s="127">
        <v>1499.6831999999999</v>
      </c>
      <c r="E50" s="128">
        <v>31.154599999999999</v>
      </c>
      <c r="F50" s="128">
        <v>36.396900000000002</v>
      </c>
      <c r="G50" s="128">
        <v>37.167700000000004</v>
      </c>
      <c r="H50" s="132">
        <v>1507.896</v>
      </c>
      <c r="I50" s="133">
        <v>31.100200000000001</v>
      </c>
      <c r="J50" s="133">
        <v>36.692700000000002</v>
      </c>
      <c r="K50" s="134">
        <v>37.464100000000002</v>
      </c>
      <c r="L50" s="69">
        <f t="shared" si="4"/>
        <v>5.4763566065153067E-3</v>
      </c>
      <c r="M50" s="57">
        <f t="shared" si="5"/>
        <v>5.4763566065153067E-3</v>
      </c>
      <c r="N50" s="70">
        <f t="shared" si="6"/>
        <v>5.4399999999997561E-2</v>
      </c>
      <c r="O50" s="58">
        <f t="shared" si="7"/>
        <v>-5.4399999999997561E-2</v>
      </c>
      <c r="P50" s="132">
        <v>1499.9272000000001</v>
      </c>
      <c r="Q50" s="133">
        <v>31.189599999999999</v>
      </c>
      <c r="R50" s="133">
        <v>36.608499999999999</v>
      </c>
      <c r="S50" s="134">
        <v>37.379100000000001</v>
      </c>
      <c r="T50" s="69">
        <f t="shared" si="8"/>
        <v>5.2847145957014771E-3</v>
      </c>
      <c r="U50" s="72">
        <f t="shared" si="11"/>
        <v>-5.2847145957014771E-3</v>
      </c>
      <c r="V50" s="73">
        <f t="shared" si="9"/>
        <v>8.9399999999997704E-2</v>
      </c>
      <c r="W50" s="102">
        <f t="shared" si="12"/>
        <v>5.2847145957014771E-3</v>
      </c>
      <c r="X50" s="74">
        <f t="shared" si="13"/>
        <v>8.9399999999997704E-2</v>
      </c>
      <c r="Y50" s="134"/>
      <c r="Z50" s="134"/>
      <c r="AA50" s="102">
        <f t="shared" si="14"/>
        <v>1.6270102912411226E-4</v>
      </c>
      <c r="AB50" s="73">
        <f t="shared" si="10"/>
        <v>3.5000000000000142E-2</v>
      </c>
      <c r="AC50" s="102">
        <f t="shared" si="15"/>
        <v>1.6270102912411226E-4</v>
      </c>
      <c r="AD50" s="103">
        <f t="shared" si="16"/>
        <v>3.5000000000000142E-2</v>
      </c>
      <c r="AE50" s="134"/>
      <c r="AF50" s="134"/>
    </row>
    <row r="51" spans="1:32" ht="15" thickBot="1">
      <c r="A51" s="12"/>
      <c r="B51" s="5"/>
      <c r="C51" s="5">
        <v>37</v>
      </c>
      <c r="D51" s="25">
        <v>654.29999999999995</v>
      </c>
      <c r="E51" s="25">
        <v>27.973800000000001</v>
      </c>
      <c r="F51" s="25">
        <v>35.066000000000003</v>
      </c>
      <c r="G51" s="25">
        <v>35.791800000000002</v>
      </c>
      <c r="H51" s="53">
        <v>661.0856</v>
      </c>
      <c r="I51" s="54">
        <v>27.808499999999999</v>
      </c>
      <c r="J51" s="56">
        <v>35.191800000000001</v>
      </c>
      <c r="K51" s="55">
        <v>35.861899999999999</v>
      </c>
      <c r="L51" s="69">
        <f t="shared" si="4"/>
        <v>1.0370777930612939E-2</v>
      </c>
      <c r="M51" s="57">
        <f t="shared" si="5"/>
        <v>1.0370777930612939E-2</v>
      </c>
      <c r="N51" s="70">
        <f t="shared" si="6"/>
        <v>0.165300000000002</v>
      </c>
      <c r="O51" s="58">
        <f t="shared" si="7"/>
        <v>-0.165300000000002</v>
      </c>
      <c r="P51" s="129">
        <v>661.02880000000005</v>
      </c>
      <c r="Q51" s="130">
        <v>28.336600000000001</v>
      </c>
      <c r="R51" s="56">
        <v>35.354700000000001</v>
      </c>
      <c r="S51" s="131">
        <v>36.107599999999998</v>
      </c>
      <c r="T51" s="69">
        <f t="shared" si="8"/>
        <v>8.5919281859948076E-5</v>
      </c>
      <c r="U51" s="72">
        <f t="shared" si="11"/>
        <v>-8.5919281859948076E-5</v>
      </c>
      <c r="V51" s="73">
        <f t="shared" si="9"/>
        <v>0.52810000000000201</v>
      </c>
      <c r="W51" s="102">
        <f t="shared" si="12"/>
        <v>8.5919281859948076E-5</v>
      </c>
      <c r="X51" s="74">
        <f t="shared" si="13"/>
        <v>0.52810000000000201</v>
      </c>
      <c r="Y51" s="131"/>
      <c r="Z51" s="131"/>
      <c r="AA51" s="102">
        <f t="shared" si="14"/>
        <v>1.0283967598960863E-2</v>
      </c>
      <c r="AB51" s="73">
        <f t="shared" si="10"/>
        <v>0.36280000000000001</v>
      </c>
      <c r="AC51" s="102">
        <f t="shared" si="15"/>
        <v>1.0283967598960863E-2</v>
      </c>
      <c r="AD51" s="103">
        <f t="shared" si="16"/>
        <v>0.36280000000000001</v>
      </c>
      <c r="AE51" s="131"/>
      <c r="AF51" s="131"/>
    </row>
    <row r="52" spans="1:32" ht="15" thickBot="1">
      <c r="A52" s="12"/>
      <c r="B52" s="3" t="s">
        <v>19</v>
      </c>
      <c r="C52" s="3">
        <v>22</v>
      </c>
      <c r="D52" s="128">
        <v>5815.1783999999998</v>
      </c>
      <c r="E52" s="128">
        <v>39.990099999999998</v>
      </c>
      <c r="F52" s="128">
        <v>41.526499999999999</v>
      </c>
      <c r="G52" s="128">
        <v>42.851300000000002</v>
      </c>
      <c r="H52" s="132">
        <v>5829.9639999999999</v>
      </c>
      <c r="I52" s="133">
        <v>39.498800000000003</v>
      </c>
      <c r="J52" s="133">
        <v>41.203400000000002</v>
      </c>
      <c r="K52" s="134">
        <v>42.584600000000002</v>
      </c>
      <c r="L52" s="69">
        <f t="shared" si="4"/>
        <v>2.5425875154578507E-3</v>
      </c>
      <c r="M52" s="57">
        <f t="shared" si="5"/>
        <v>2.5425875154578507E-3</v>
      </c>
      <c r="N52" s="70">
        <f t="shared" si="6"/>
        <v>0.49129999999999541</v>
      </c>
      <c r="O52" s="58">
        <f t="shared" si="7"/>
        <v>-0.49129999999999541</v>
      </c>
      <c r="P52" s="132">
        <v>5810.6959999999999</v>
      </c>
      <c r="Q52" s="133">
        <v>39.980800000000002</v>
      </c>
      <c r="R52" s="133">
        <v>41.624899999999997</v>
      </c>
      <c r="S52" s="134">
        <v>42.952500000000001</v>
      </c>
      <c r="T52" s="69">
        <f t="shared" si="8"/>
        <v>3.3049946792124323E-3</v>
      </c>
      <c r="U52" s="72">
        <f t="shared" si="11"/>
        <v>-3.3049946792124323E-3</v>
      </c>
      <c r="V52" s="73">
        <f t="shared" si="9"/>
        <v>0.48199999999999932</v>
      </c>
      <c r="W52" s="102">
        <f t="shared" si="12"/>
        <v>3.3049946792124323E-3</v>
      </c>
      <c r="X52" s="74">
        <f t="shared" si="13"/>
        <v>0.48199999999999932</v>
      </c>
      <c r="Y52" s="134">
        <f>[1]!BJM(H52:I55,P52:Q55,0)</f>
        <v>0.55481551492822956</v>
      </c>
      <c r="Z52" s="134">
        <f>[1]!BJM(H52:I55,P52:Q55)</f>
        <v>-13.577231491716468</v>
      </c>
      <c r="AA52" s="102">
        <f t="shared" si="14"/>
        <v>-7.7081040196460193E-4</v>
      </c>
      <c r="AB52" s="73">
        <f t="shared" si="10"/>
        <v>9.2999999999960892E-3</v>
      </c>
      <c r="AC52" s="102">
        <f t="shared" si="15"/>
        <v>7.7081040196460193E-4</v>
      </c>
      <c r="AD52" s="103">
        <f t="shared" si="16"/>
        <v>-9.2999999999960892E-3</v>
      </c>
      <c r="AE52" s="134">
        <f>[1]!BJM(P52:Q55,D52:E55,0)</f>
        <v>-2.0630912877769917E-2</v>
      </c>
      <c r="AF52" s="134">
        <f>[1]!BJM(P52:Q55,D52:E55)</f>
        <v>0.57042809015990237</v>
      </c>
    </row>
    <row r="53" spans="1:32" ht="15" thickBot="1">
      <c r="A53" s="12"/>
      <c r="B53" s="4"/>
      <c r="C53" s="4">
        <v>27</v>
      </c>
      <c r="D53" s="127">
        <v>2295.1192000000001</v>
      </c>
      <c r="E53" s="128">
        <v>36.300699999999999</v>
      </c>
      <c r="F53" s="128">
        <v>38.908099999999997</v>
      </c>
      <c r="G53" s="128">
        <v>40.505099999999999</v>
      </c>
      <c r="H53" s="132">
        <v>2299.2287999999999</v>
      </c>
      <c r="I53" s="133">
        <v>35.651499999999999</v>
      </c>
      <c r="J53" s="133">
        <v>38.531700000000001</v>
      </c>
      <c r="K53" s="134">
        <v>40.201000000000001</v>
      </c>
      <c r="L53" s="69">
        <f t="shared" si="4"/>
        <v>1.7905823802091729E-3</v>
      </c>
      <c r="M53" s="57">
        <f t="shared" si="5"/>
        <v>1.7905823802091729E-3</v>
      </c>
      <c r="N53" s="70">
        <f t="shared" si="6"/>
        <v>0.64920000000000044</v>
      </c>
      <c r="O53" s="58">
        <f t="shared" si="7"/>
        <v>-0.64920000000000044</v>
      </c>
      <c r="P53" s="132">
        <v>2303.4576000000002</v>
      </c>
      <c r="Q53" s="133">
        <v>36.438200000000002</v>
      </c>
      <c r="R53" s="133">
        <v>38.998100000000001</v>
      </c>
      <c r="S53" s="134">
        <v>40.611400000000003</v>
      </c>
      <c r="T53" s="69">
        <f t="shared" si="8"/>
        <v>1.8392253959241985E-3</v>
      </c>
      <c r="U53" s="72">
        <f t="shared" si="11"/>
        <v>1.8392253959241985E-3</v>
      </c>
      <c r="V53" s="73">
        <f t="shared" si="9"/>
        <v>0.78670000000000329</v>
      </c>
      <c r="W53" s="102">
        <f t="shared" si="12"/>
        <v>1.8392253959241985E-3</v>
      </c>
      <c r="X53" s="74">
        <f t="shared" si="13"/>
        <v>0.78670000000000329</v>
      </c>
      <c r="Y53" s="134"/>
      <c r="Z53" s="134"/>
      <c r="AA53" s="102">
        <f t="shared" si="14"/>
        <v>3.6331010607205463E-3</v>
      </c>
      <c r="AB53" s="73">
        <f t="shared" si="10"/>
        <v>0.13750000000000284</v>
      </c>
      <c r="AC53" s="102">
        <f t="shared" si="15"/>
        <v>3.6331010607205463E-3</v>
      </c>
      <c r="AD53" s="103">
        <f t="shared" si="16"/>
        <v>0.13750000000000284</v>
      </c>
      <c r="AE53" s="134"/>
      <c r="AF53" s="134"/>
    </row>
    <row r="54" spans="1:32" ht="15" thickBot="1">
      <c r="A54" s="12"/>
      <c r="B54" s="4"/>
      <c r="C54" s="4">
        <v>32</v>
      </c>
      <c r="D54" s="127">
        <v>1008.1264</v>
      </c>
      <c r="E54" s="128">
        <v>33.133600000000001</v>
      </c>
      <c r="F54" s="128">
        <v>37.020299999999999</v>
      </c>
      <c r="G54" s="128">
        <v>38.767000000000003</v>
      </c>
      <c r="H54" s="132">
        <v>1011.5808</v>
      </c>
      <c r="I54" s="133">
        <v>32.705100000000002</v>
      </c>
      <c r="J54" s="133">
        <v>36.9178</v>
      </c>
      <c r="K54" s="134">
        <v>38.693399999999997</v>
      </c>
      <c r="L54" s="69">
        <f t="shared" si="4"/>
        <v>3.4265544479342713E-3</v>
      </c>
      <c r="M54" s="57">
        <f t="shared" si="5"/>
        <v>3.4265544479342713E-3</v>
      </c>
      <c r="N54" s="70">
        <f t="shared" si="6"/>
        <v>0.42849999999999966</v>
      </c>
      <c r="O54" s="58">
        <f t="shared" si="7"/>
        <v>-0.42849999999999966</v>
      </c>
      <c r="P54" s="132">
        <v>1006.7472</v>
      </c>
      <c r="Q54" s="133">
        <v>33.1081</v>
      </c>
      <c r="R54" s="133">
        <v>37.168700000000001</v>
      </c>
      <c r="S54" s="134">
        <v>38.882599999999996</v>
      </c>
      <c r="T54" s="69">
        <f t="shared" si="8"/>
        <v>4.7782638816394434E-3</v>
      </c>
      <c r="U54" s="72">
        <f t="shared" si="11"/>
        <v>-4.7782638816394434E-3</v>
      </c>
      <c r="V54" s="73">
        <f t="shared" si="9"/>
        <v>0.40299999999999869</v>
      </c>
      <c r="W54" s="102">
        <f t="shared" si="12"/>
        <v>4.7782638816394434E-3</v>
      </c>
      <c r="X54" s="74">
        <f t="shared" si="13"/>
        <v>0.40299999999999869</v>
      </c>
      <c r="Y54" s="134"/>
      <c r="Z54" s="134"/>
      <c r="AA54" s="102">
        <f t="shared" si="14"/>
        <v>-1.3680824150622073E-3</v>
      </c>
      <c r="AB54" s="73">
        <f t="shared" si="10"/>
        <v>2.5500000000000966E-2</v>
      </c>
      <c r="AC54" s="102">
        <f t="shared" si="15"/>
        <v>1.3680824150622073E-3</v>
      </c>
      <c r="AD54" s="103">
        <f t="shared" si="16"/>
        <v>-2.5500000000000966E-2</v>
      </c>
      <c r="AE54" s="134"/>
      <c r="AF54" s="134"/>
    </row>
    <row r="55" spans="1:32" ht="15" thickBot="1">
      <c r="A55" s="13"/>
      <c r="B55" s="5"/>
      <c r="C55" s="5">
        <v>37</v>
      </c>
      <c r="D55" s="25">
        <v>462.81040000000002</v>
      </c>
      <c r="E55" s="25">
        <v>30.270099999999999</v>
      </c>
      <c r="F55" s="25">
        <v>35.740099999999998</v>
      </c>
      <c r="G55" s="25">
        <v>37.483800000000002</v>
      </c>
      <c r="H55" s="53">
        <v>467.32400000000001</v>
      </c>
      <c r="I55" s="54">
        <v>29.927299999999999</v>
      </c>
      <c r="J55" s="54">
        <v>35.626800000000003</v>
      </c>
      <c r="K55" s="55">
        <v>37.355499999999999</v>
      </c>
      <c r="L55" s="69">
        <f t="shared" si="4"/>
        <v>9.752589829442028E-3</v>
      </c>
      <c r="M55" s="57">
        <f t="shared" si="5"/>
        <v>9.752589829442028E-3</v>
      </c>
      <c r="N55" s="70">
        <f t="shared" si="6"/>
        <v>0.34280000000000044</v>
      </c>
      <c r="O55" s="58">
        <f t="shared" si="7"/>
        <v>-0.34280000000000044</v>
      </c>
      <c r="P55" s="129">
        <v>461.35919999999999</v>
      </c>
      <c r="Q55" s="130">
        <v>30.060300000000002</v>
      </c>
      <c r="R55" s="130">
        <v>35.750599999999999</v>
      </c>
      <c r="S55" s="131">
        <v>37.471899999999998</v>
      </c>
      <c r="T55" s="69">
        <f t="shared" si="8"/>
        <v>1.2763735652352597E-2</v>
      </c>
      <c r="U55" s="72">
        <f t="shared" si="11"/>
        <v>-1.2763735652352597E-2</v>
      </c>
      <c r="V55" s="73">
        <f t="shared" si="9"/>
        <v>0.13300000000000267</v>
      </c>
      <c r="W55" s="102">
        <f t="shared" si="12"/>
        <v>1.2763735652352597E-2</v>
      </c>
      <c r="X55" s="74">
        <f t="shared" si="13"/>
        <v>0.13300000000000267</v>
      </c>
      <c r="Y55" s="131"/>
      <c r="Z55" s="131"/>
      <c r="AA55" s="102">
        <f t="shared" si="14"/>
        <v>-3.1356253014193898E-3</v>
      </c>
      <c r="AB55" s="73">
        <f t="shared" si="10"/>
        <v>0.20979999999999777</v>
      </c>
      <c r="AC55" s="102">
        <f t="shared" si="15"/>
        <v>3.1356253014193898E-3</v>
      </c>
      <c r="AD55" s="103">
        <f t="shared" si="16"/>
        <v>-0.20979999999999777</v>
      </c>
      <c r="AE55" s="131"/>
      <c r="AF55" s="131"/>
    </row>
    <row r="56" spans="1:32" ht="15" thickBot="1">
      <c r="A56" s="11" t="s">
        <v>20</v>
      </c>
      <c r="B56" s="3" t="s">
        <v>21</v>
      </c>
      <c r="C56" s="3">
        <v>22</v>
      </c>
      <c r="D56" s="128">
        <v>1760.1687999999999</v>
      </c>
      <c r="E56" s="128">
        <v>40.982599999999998</v>
      </c>
      <c r="F56" s="128">
        <v>43.615900000000003</v>
      </c>
      <c r="G56" s="128">
        <v>43.044600000000003</v>
      </c>
      <c r="H56" s="132">
        <v>1759.2728</v>
      </c>
      <c r="I56" s="133">
        <v>40.7956</v>
      </c>
      <c r="J56" s="133">
        <v>43.475499999999997</v>
      </c>
      <c r="K56" s="134">
        <v>42.8583</v>
      </c>
      <c r="L56" s="69">
        <f t="shared" si="4"/>
        <v>5.0904208732705533E-4</v>
      </c>
      <c r="M56" s="57">
        <f t="shared" si="5"/>
        <v>-5.0904208732705533E-4</v>
      </c>
      <c r="N56" s="70">
        <f t="shared" si="6"/>
        <v>0.18699999999999761</v>
      </c>
      <c r="O56" s="58">
        <f t="shared" si="7"/>
        <v>-0.18699999999999761</v>
      </c>
      <c r="P56" s="132">
        <v>1764.9872</v>
      </c>
      <c r="Q56" s="133">
        <v>41.102800000000002</v>
      </c>
      <c r="R56" s="133">
        <v>43.5946</v>
      </c>
      <c r="S56" s="134">
        <v>43.056800000000003</v>
      </c>
      <c r="T56" s="69">
        <f t="shared" si="8"/>
        <v>3.2481602625812601E-3</v>
      </c>
      <c r="U56" s="72">
        <f t="shared" si="11"/>
        <v>3.2481602625812601E-3</v>
      </c>
      <c r="V56" s="73">
        <f t="shared" si="9"/>
        <v>0.30720000000000169</v>
      </c>
      <c r="W56" s="102">
        <f t="shared" si="12"/>
        <v>3.2481602625812601E-3</v>
      </c>
      <c r="X56" s="74">
        <f t="shared" si="13"/>
        <v>0.30720000000000169</v>
      </c>
      <c r="Y56" s="134">
        <f>[1]!BJM(H56:I59,P56:Q59,0)</f>
        <v>0.26802910503814176</v>
      </c>
      <c r="Z56" s="134">
        <f>[1]!BJM(H56:I59,P56:Q59)</f>
        <v>-5.6056060762463389</v>
      </c>
      <c r="AA56" s="102">
        <f t="shared" si="14"/>
        <v>2.7374647249741677E-3</v>
      </c>
      <c r="AB56" s="73">
        <f t="shared" si="10"/>
        <v>0.12020000000000408</v>
      </c>
      <c r="AC56" s="102">
        <f t="shared" si="15"/>
        <v>2.7374647249741677E-3</v>
      </c>
      <c r="AD56" s="103">
        <f t="shared" si="16"/>
        <v>0.12020000000000408</v>
      </c>
      <c r="AE56" s="134">
        <f>[1]!BJM(P56:Q59,D56:E59,0)</f>
        <v>-0.16910664707775622</v>
      </c>
      <c r="AF56" s="134">
        <f>[1]!BJM(P56:Q59,D56:E59)</f>
        <v>3.5436511101229806</v>
      </c>
    </row>
    <row r="57" spans="1:32" ht="15" thickBot="1">
      <c r="A57" s="12" t="s">
        <v>22</v>
      </c>
      <c r="B57" s="4"/>
      <c r="C57" s="4">
        <v>27</v>
      </c>
      <c r="D57" s="127">
        <v>871.5616</v>
      </c>
      <c r="E57" s="128">
        <v>37.116300000000003</v>
      </c>
      <c r="F57" s="128">
        <v>40.9146</v>
      </c>
      <c r="G57" s="128">
        <v>39.904200000000003</v>
      </c>
      <c r="H57" s="132">
        <v>871.29679999999996</v>
      </c>
      <c r="I57" s="133">
        <v>36.903799999999997</v>
      </c>
      <c r="J57" s="133">
        <v>40.804600000000001</v>
      </c>
      <c r="K57" s="134">
        <v>39.759</v>
      </c>
      <c r="L57" s="69">
        <f t="shared" si="4"/>
        <v>3.0382247221543096E-4</v>
      </c>
      <c r="M57" s="57">
        <f t="shared" si="5"/>
        <v>-3.0382247221543096E-4</v>
      </c>
      <c r="N57" s="70">
        <f t="shared" si="6"/>
        <v>0.21250000000000568</v>
      </c>
      <c r="O57" s="58">
        <f t="shared" si="7"/>
        <v>-0.21250000000000568</v>
      </c>
      <c r="P57" s="132">
        <v>876.32479999999998</v>
      </c>
      <c r="Q57" s="133">
        <v>37.309899999999999</v>
      </c>
      <c r="R57" s="133">
        <v>41.021999999999998</v>
      </c>
      <c r="S57" s="134">
        <v>40.0274</v>
      </c>
      <c r="T57" s="69">
        <f t="shared" si="8"/>
        <v>5.7707086724064867E-3</v>
      </c>
      <c r="U57" s="72">
        <f t="shared" si="11"/>
        <v>5.7707086724064867E-3</v>
      </c>
      <c r="V57" s="73">
        <f t="shared" si="9"/>
        <v>0.40610000000000213</v>
      </c>
      <c r="W57" s="102">
        <f t="shared" si="12"/>
        <v>5.7707086724064867E-3</v>
      </c>
      <c r="X57" s="74">
        <f t="shared" si="13"/>
        <v>0.40610000000000213</v>
      </c>
      <c r="Y57" s="134"/>
      <c r="Z57" s="134"/>
      <c r="AA57" s="102">
        <f t="shared" si="14"/>
        <v>5.4651329292157705E-3</v>
      </c>
      <c r="AB57" s="73">
        <f t="shared" si="10"/>
        <v>0.19359999999999644</v>
      </c>
      <c r="AC57" s="102">
        <f t="shared" si="15"/>
        <v>5.4651329292157705E-3</v>
      </c>
      <c r="AD57" s="103">
        <f t="shared" si="16"/>
        <v>0.19359999999999644</v>
      </c>
      <c r="AE57" s="134"/>
      <c r="AF57" s="134"/>
    </row>
    <row r="58" spans="1:32" ht="15" thickBot="1">
      <c r="A58" s="12"/>
      <c r="B58" s="4"/>
      <c r="C58" s="4">
        <v>32</v>
      </c>
      <c r="D58" s="127">
        <v>424.86880000000002</v>
      </c>
      <c r="E58" s="128">
        <v>33.655999999999999</v>
      </c>
      <c r="F58" s="128">
        <v>38.878500000000003</v>
      </c>
      <c r="G58" s="128">
        <v>37.575499999999998</v>
      </c>
      <c r="H58" s="132">
        <v>423.79599999999999</v>
      </c>
      <c r="I58" s="133">
        <v>33.652799999999999</v>
      </c>
      <c r="J58" s="133">
        <v>38.900199999999998</v>
      </c>
      <c r="K58" s="134">
        <v>37.566299999999998</v>
      </c>
      <c r="L58" s="69">
        <f t="shared" si="4"/>
        <v>2.5250147810336491E-3</v>
      </c>
      <c r="M58" s="57">
        <f t="shared" si="5"/>
        <v>-2.5250147810336491E-3</v>
      </c>
      <c r="N58" s="70">
        <f t="shared" si="6"/>
        <v>3.1999999999996476E-3</v>
      </c>
      <c r="O58" s="58">
        <f t="shared" si="7"/>
        <v>-3.1999999999996476E-3</v>
      </c>
      <c r="P58" s="132">
        <v>428.036</v>
      </c>
      <c r="Q58" s="133">
        <v>33.871600000000001</v>
      </c>
      <c r="R58" s="133">
        <v>39.055700000000002</v>
      </c>
      <c r="S58" s="134">
        <v>37.7622</v>
      </c>
      <c r="T58" s="69">
        <f t="shared" si="8"/>
        <v>1.0004813636749779E-2</v>
      </c>
      <c r="U58" s="72">
        <f t="shared" si="11"/>
        <v>1.0004813636749779E-2</v>
      </c>
      <c r="V58" s="73">
        <f t="shared" si="9"/>
        <v>0.21880000000000166</v>
      </c>
      <c r="W58" s="102">
        <f t="shared" si="12"/>
        <v>1.0004813636749779E-2</v>
      </c>
      <c r="X58" s="74">
        <f t="shared" si="13"/>
        <v>0.21880000000000166</v>
      </c>
      <c r="Y58" s="134"/>
      <c r="Z58" s="134"/>
      <c r="AA58" s="102">
        <f t="shared" si="14"/>
        <v>7.454536553401849E-3</v>
      </c>
      <c r="AB58" s="73">
        <f t="shared" si="10"/>
        <v>0.21560000000000201</v>
      </c>
      <c r="AC58" s="102">
        <f t="shared" si="15"/>
        <v>7.454536553401849E-3</v>
      </c>
      <c r="AD58" s="103">
        <f t="shared" si="16"/>
        <v>0.21560000000000201</v>
      </c>
      <c r="AE58" s="134"/>
      <c r="AF58" s="134"/>
    </row>
    <row r="59" spans="1:32" ht="15" thickBot="1">
      <c r="A59" s="12"/>
      <c r="B59" s="5"/>
      <c r="C59" s="5">
        <v>37</v>
      </c>
      <c r="D59" s="25">
        <v>215.8312</v>
      </c>
      <c r="E59" s="25">
        <v>30.719799999999999</v>
      </c>
      <c r="F59" s="25">
        <v>37.506</v>
      </c>
      <c r="G59" s="25">
        <v>35.947699999999998</v>
      </c>
      <c r="H59" s="53">
        <v>215.65199999999999</v>
      </c>
      <c r="I59" s="54">
        <v>30.742999999999999</v>
      </c>
      <c r="J59" s="54">
        <v>37.426200000000001</v>
      </c>
      <c r="K59" s="55">
        <v>35.9283</v>
      </c>
      <c r="L59" s="69">
        <f t="shared" si="4"/>
        <v>8.3027847688382718E-4</v>
      </c>
      <c r="M59" s="57">
        <f t="shared" si="5"/>
        <v>-8.3027847688382718E-4</v>
      </c>
      <c r="N59" s="70">
        <f t="shared" si="6"/>
        <v>2.3199999999999221E-2</v>
      </c>
      <c r="O59" s="58">
        <f t="shared" si="7"/>
        <v>2.3199999999999221E-2</v>
      </c>
      <c r="P59" s="129">
        <v>217.62880000000001</v>
      </c>
      <c r="Q59" s="130">
        <v>30.961300000000001</v>
      </c>
      <c r="R59" s="130">
        <v>37.679099999999998</v>
      </c>
      <c r="S59" s="131">
        <v>36.101700000000001</v>
      </c>
      <c r="T59" s="69">
        <f t="shared" si="8"/>
        <v>9.1666202956616483E-3</v>
      </c>
      <c r="U59" s="72">
        <f t="shared" si="11"/>
        <v>9.1666202956616483E-3</v>
      </c>
      <c r="V59" s="73">
        <f t="shared" si="9"/>
        <v>0.21830000000000283</v>
      </c>
      <c r="W59" s="102">
        <f t="shared" si="12"/>
        <v>9.1666202956616483E-3</v>
      </c>
      <c r="X59" s="74">
        <f t="shared" si="13"/>
        <v>0.21830000000000283</v>
      </c>
      <c r="Y59" s="131"/>
      <c r="Z59" s="131"/>
      <c r="AA59" s="102">
        <f t="shared" si="14"/>
        <v>8.3287309712405666E-3</v>
      </c>
      <c r="AB59" s="73">
        <f t="shared" si="10"/>
        <v>0.24150000000000205</v>
      </c>
      <c r="AC59" s="102">
        <f t="shared" si="15"/>
        <v>8.3287309712405666E-3</v>
      </c>
      <c r="AD59" s="103">
        <f t="shared" si="16"/>
        <v>0.24150000000000205</v>
      </c>
      <c r="AE59" s="131"/>
      <c r="AF59" s="131"/>
    </row>
    <row r="60" spans="1:32" ht="15" thickBot="1">
      <c r="A60" s="12"/>
      <c r="B60" s="3" t="s">
        <v>23</v>
      </c>
      <c r="C60" s="3">
        <v>22</v>
      </c>
      <c r="D60" s="128">
        <v>2198.3472000000002</v>
      </c>
      <c r="E60" s="128">
        <v>38.398400000000002</v>
      </c>
      <c r="F60" s="128">
        <v>42.5745</v>
      </c>
      <c r="G60" s="128">
        <v>43.559600000000003</v>
      </c>
      <c r="H60" s="132">
        <v>2204.8784000000001</v>
      </c>
      <c r="I60" s="133">
        <v>36.915700000000001</v>
      </c>
      <c r="J60" s="133">
        <v>41.834600000000002</v>
      </c>
      <c r="K60" s="134">
        <v>42.835500000000003</v>
      </c>
      <c r="L60" s="69">
        <f t="shared" si="4"/>
        <v>2.9709592734031725E-3</v>
      </c>
      <c r="M60" s="57">
        <f t="shared" si="5"/>
        <v>2.9709592734031725E-3</v>
      </c>
      <c r="N60" s="70">
        <f t="shared" si="6"/>
        <v>1.4827000000000012</v>
      </c>
      <c r="O60" s="85">
        <f t="shared" si="7"/>
        <v>-1.4827000000000012</v>
      </c>
      <c r="P60" s="132">
        <v>2199.1808000000001</v>
      </c>
      <c r="Q60" s="133">
        <v>38.178899999999999</v>
      </c>
      <c r="R60" s="133">
        <v>42.150500000000001</v>
      </c>
      <c r="S60" s="134">
        <v>43.108899999999998</v>
      </c>
      <c r="T60" s="69">
        <f t="shared" si="8"/>
        <v>2.5840880839505553E-3</v>
      </c>
      <c r="U60" s="72">
        <f t="shared" si="11"/>
        <v>-2.5840880839505553E-3</v>
      </c>
      <c r="V60" s="73">
        <f t="shared" si="9"/>
        <v>1.2631999999999977</v>
      </c>
      <c r="W60" s="102">
        <f t="shared" si="12"/>
        <v>2.5840880839505553E-3</v>
      </c>
      <c r="X60" s="74">
        <f t="shared" si="13"/>
        <v>1.2631999999999977</v>
      </c>
      <c r="Y60" s="134">
        <f>[1]!BJM(H60:I63,P60:Q63,0)</f>
        <v>0.66839130829560156</v>
      </c>
      <c r="Z60" s="134">
        <f>[1]!BJM(H60:I63,P60:Q63)</f>
        <v>-17.563449320064372</v>
      </c>
      <c r="AA60" s="102">
        <f t="shared" si="14"/>
        <v>3.7919396899631369E-4</v>
      </c>
      <c r="AB60" s="73">
        <f t="shared" si="10"/>
        <v>0.21950000000000358</v>
      </c>
      <c r="AC60" s="102">
        <f t="shared" si="15"/>
        <v>3.7919396899631369E-4</v>
      </c>
      <c r="AD60" s="103">
        <f t="shared" si="16"/>
        <v>-0.21950000000000358</v>
      </c>
      <c r="AE60" s="134">
        <f>[1]!BJM(P60:Q63,D60:E63,0)</f>
        <v>0.2076452661505844</v>
      </c>
      <c r="AF60" s="134">
        <f>[1]!BJM(P60:Q63,D60:E63)</f>
        <v>-5.7685705598722326</v>
      </c>
    </row>
    <row r="61" spans="1:32" ht="15" thickBot="1">
      <c r="A61" s="12"/>
      <c r="B61" s="4"/>
      <c r="C61" s="4">
        <v>27</v>
      </c>
      <c r="D61" s="127">
        <v>761.44880000000001</v>
      </c>
      <c r="E61" s="128">
        <v>34.671500000000002</v>
      </c>
      <c r="F61" s="128">
        <v>40.597999999999999</v>
      </c>
      <c r="G61" s="128">
        <v>41.534500000000001</v>
      </c>
      <c r="H61" s="132">
        <v>758.77440000000001</v>
      </c>
      <c r="I61" s="133">
        <v>33.474499999999999</v>
      </c>
      <c r="J61" s="133">
        <v>40.410400000000003</v>
      </c>
      <c r="K61" s="134">
        <v>41.348599999999998</v>
      </c>
      <c r="L61" s="69">
        <f t="shared" si="4"/>
        <v>3.5122519071538248E-3</v>
      </c>
      <c r="M61" s="57">
        <f t="shared" si="5"/>
        <v>-3.5122519071538248E-3</v>
      </c>
      <c r="N61" s="70">
        <f t="shared" si="6"/>
        <v>1.1970000000000027</v>
      </c>
      <c r="O61" s="58">
        <f t="shared" si="7"/>
        <v>-1.1970000000000027</v>
      </c>
      <c r="P61" s="132">
        <v>761.76</v>
      </c>
      <c r="Q61" s="133">
        <v>34.483400000000003</v>
      </c>
      <c r="R61" s="133">
        <v>40.453899999999997</v>
      </c>
      <c r="S61" s="134">
        <v>41.376800000000003</v>
      </c>
      <c r="T61" s="69">
        <f t="shared" si="8"/>
        <v>3.9347663811535767E-3</v>
      </c>
      <c r="U61" s="72">
        <f t="shared" si="11"/>
        <v>3.9347663811535767E-3</v>
      </c>
      <c r="V61" s="73">
        <f t="shared" si="9"/>
        <v>1.0089000000000041</v>
      </c>
      <c r="W61" s="102">
        <f t="shared" si="12"/>
        <v>3.9347663811535767E-3</v>
      </c>
      <c r="X61" s="74">
        <f t="shared" si="13"/>
        <v>1.0089000000000041</v>
      </c>
      <c r="Y61" s="134"/>
      <c r="Z61" s="134"/>
      <c r="AA61" s="102">
        <f t="shared" si="14"/>
        <v>4.0869458327334057E-4</v>
      </c>
      <c r="AB61" s="73">
        <f t="shared" si="10"/>
        <v>0.1880999999999986</v>
      </c>
      <c r="AC61" s="102">
        <f t="shared" si="15"/>
        <v>4.0869458327334057E-4</v>
      </c>
      <c r="AD61" s="103">
        <f t="shared" si="16"/>
        <v>-0.1880999999999986</v>
      </c>
      <c r="AE61" s="134"/>
      <c r="AF61" s="134"/>
    </row>
    <row r="62" spans="1:32" ht="15" thickBot="1">
      <c r="A62" s="12"/>
      <c r="B62" s="4"/>
      <c r="C62" s="4">
        <v>32</v>
      </c>
      <c r="D62" s="127">
        <v>299.55520000000001</v>
      </c>
      <c r="E62" s="128">
        <v>31.496400000000001</v>
      </c>
      <c r="F62" s="128">
        <v>39.214799999999997</v>
      </c>
      <c r="G62" s="128">
        <v>40.098199999999999</v>
      </c>
      <c r="H62" s="132">
        <v>299.39679999999998</v>
      </c>
      <c r="I62" s="133">
        <v>31.140799999999999</v>
      </c>
      <c r="J62" s="133">
        <v>39.218899999999998</v>
      </c>
      <c r="K62" s="134">
        <v>40.104300000000002</v>
      </c>
      <c r="L62" s="69">
        <f t="shared" si="4"/>
        <v>5.28784010426221E-4</v>
      </c>
      <c r="M62" s="57">
        <f t="shared" si="5"/>
        <v>-5.28784010426221E-4</v>
      </c>
      <c r="N62" s="70">
        <f t="shared" si="6"/>
        <v>0.35560000000000258</v>
      </c>
      <c r="O62" s="58">
        <f t="shared" si="7"/>
        <v>-0.35560000000000258</v>
      </c>
      <c r="P62" s="132">
        <v>299.8272</v>
      </c>
      <c r="Q62" s="133">
        <v>31.2776</v>
      </c>
      <c r="R62" s="133">
        <v>39.245600000000003</v>
      </c>
      <c r="S62" s="134">
        <v>40.075099999999999</v>
      </c>
      <c r="T62" s="69">
        <f t="shared" si="8"/>
        <v>1.43755711483897E-3</v>
      </c>
      <c r="U62" s="72">
        <f t="shared" si="11"/>
        <v>1.43755711483897E-3</v>
      </c>
      <c r="V62" s="73">
        <f t="shared" si="9"/>
        <v>0.13680000000000092</v>
      </c>
      <c r="W62" s="102">
        <f t="shared" si="12"/>
        <v>1.43755711483897E-3</v>
      </c>
      <c r="X62" s="74">
        <f t="shared" si="13"/>
        <v>0.13680000000000092</v>
      </c>
      <c r="Y62" s="134"/>
      <c r="Z62" s="134"/>
      <c r="AA62" s="102">
        <f t="shared" si="14"/>
        <v>9.0801294719634765E-4</v>
      </c>
      <c r="AB62" s="73">
        <f t="shared" si="10"/>
        <v>0.21880000000000166</v>
      </c>
      <c r="AC62" s="102">
        <f t="shared" si="15"/>
        <v>9.0801294719634765E-4</v>
      </c>
      <c r="AD62" s="103">
        <f t="shared" si="16"/>
        <v>-0.21880000000000166</v>
      </c>
      <c r="AE62" s="134"/>
      <c r="AF62" s="134"/>
    </row>
    <row r="63" spans="1:32" ht="15" thickBot="1">
      <c r="A63" s="12"/>
      <c r="B63" s="5"/>
      <c r="C63" s="5">
        <v>37</v>
      </c>
      <c r="D63" s="25">
        <v>130.25360000000001</v>
      </c>
      <c r="E63" s="25">
        <v>28.536000000000001</v>
      </c>
      <c r="F63" s="25">
        <v>38.192900000000002</v>
      </c>
      <c r="G63" s="25">
        <v>39.092199999999998</v>
      </c>
      <c r="H63" s="53">
        <v>130.8896</v>
      </c>
      <c r="I63" s="54">
        <v>28.214300000000001</v>
      </c>
      <c r="J63" s="54">
        <v>38.203499999999998</v>
      </c>
      <c r="K63" s="55">
        <v>39.072299999999998</v>
      </c>
      <c r="L63" s="69">
        <f t="shared" si="4"/>
        <v>4.8827825104257819E-3</v>
      </c>
      <c r="M63" s="57">
        <f t="shared" si="5"/>
        <v>4.8827825104257819E-3</v>
      </c>
      <c r="N63" s="70">
        <f t="shared" si="6"/>
        <v>0.32169999999999987</v>
      </c>
      <c r="O63" s="58">
        <f t="shared" si="7"/>
        <v>-0.32169999999999987</v>
      </c>
      <c r="P63" s="129">
        <v>130.5248</v>
      </c>
      <c r="Q63" s="130">
        <v>28.32</v>
      </c>
      <c r="R63" s="130">
        <v>38.192399999999999</v>
      </c>
      <c r="S63" s="131">
        <v>39.0334</v>
      </c>
      <c r="T63" s="69">
        <f t="shared" si="8"/>
        <v>2.7870816321541396E-3</v>
      </c>
      <c r="U63" s="72">
        <f t="shared" si="11"/>
        <v>-2.7870816321541396E-3</v>
      </c>
      <c r="V63" s="73">
        <f t="shared" si="9"/>
        <v>0.10569999999999879</v>
      </c>
      <c r="W63" s="102">
        <f t="shared" si="12"/>
        <v>2.7870816321541396E-3</v>
      </c>
      <c r="X63" s="74">
        <f t="shared" si="13"/>
        <v>0.10569999999999879</v>
      </c>
      <c r="Y63" s="131"/>
      <c r="Z63" s="131"/>
      <c r="AA63" s="102">
        <f t="shared" si="14"/>
        <v>2.0820921648230313E-3</v>
      </c>
      <c r="AB63" s="73">
        <f t="shared" si="10"/>
        <v>0.21600000000000108</v>
      </c>
      <c r="AC63" s="102">
        <f t="shared" si="15"/>
        <v>2.0820921648230313E-3</v>
      </c>
      <c r="AD63" s="103">
        <f t="shared" si="16"/>
        <v>-0.21600000000000108</v>
      </c>
      <c r="AE63" s="131"/>
      <c r="AF63" s="131"/>
    </row>
    <row r="64" spans="1:32" ht="15" thickBot="1">
      <c r="A64" s="12"/>
      <c r="B64" s="3" t="s">
        <v>24</v>
      </c>
      <c r="C64" s="3">
        <v>22</v>
      </c>
      <c r="D64" s="128">
        <v>1944.3832</v>
      </c>
      <c r="E64" s="128">
        <v>38.103099999999998</v>
      </c>
      <c r="F64" s="128">
        <v>40.666600000000003</v>
      </c>
      <c r="G64" s="128">
        <v>41.364600000000003</v>
      </c>
      <c r="H64" s="132">
        <v>1965.5247999999999</v>
      </c>
      <c r="I64" s="133">
        <v>36.562600000000003</v>
      </c>
      <c r="J64" s="133">
        <v>39.723599999999998</v>
      </c>
      <c r="K64" s="134">
        <v>40.302500000000002</v>
      </c>
      <c r="L64" s="69">
        <f t="shared" si="4"/>
        <v>1.0873165330784551E-2</v>
      </c>
      <c r="M64" s="57">
        <f t="shared" si="5"/>
        <v>1.0873165330784551E-2</v>
      </c>
      <c r="N64" s="70">
        <f t="shared" si="6"/>
        <v>1.5404999999999944</v>
      </c>
      <c r="O64" s="58">
        <f t="shared" si="7"/>
        <v>-1.5404999999999944</v>
      </c>
      <c r="P64" s="132">
        <v>1967.7744</v>
      </c>
      <c r="Q64" s="133">
        <v>38.015500000000003</v>
      </c>
      <c r="R64" s="133">
        <v>40.371899999999997</v>
      </c>
      <c r="S64" s="134">
        <v>41.009799999999998</v>
      </c>
      <c r="T64" s="69">
        <f t="shared" si="8"/>
        <v>1.1445289319168604E-3</v>
      </c>
      <c r="U64" s="72">
        <f t="shared" si="11"/>
        <v>1.1445289319168604E-3</v>
      </c>
      <c r="V64" s="73">
        <f t="shared" si="9"/>
        <v>1.4528999999999996</v>
      </c>
      <c r="W64" s="102">
        <f t="shared" si="12"/>
        <v>1.1445289319168604E-3</v>
      </c>
      <c r="X64" s="74">
        <f t="shared" si="13"/>
        <v>1.4528999999999996</v>
      </c>
      <c r="Y64" s="134">
        <f>[1]!BJM(H64:I67,P64:Q67,0)</f>
        <v>0.8362548906978674</v>
      </c>
      <c r="Z64" s="134">
        <f>[1]!BJM(H64:I67,P64:Q67)</f>
        <v>-20.799552797433897</v>
      </c>
      <c r="AA64" s="102">
        <f t="shared" si="14"/>
        <v>1.2030138915004011E-2</v>
      </c>
      <c r="AB64" s="73">
        <f t="shared" si="10"/>
        <v>8.7599999999994793E-2</v>
      </c>
      <c r="AC64" s="102">
        <f t="shared" si="15"/>
        <v>1.2030138915004011E-2</v>
      </c>
      <c r="AD64" s="103">
        <f t="shared" si="16"/>
        <v>-8.7599999999994793E-2</v>
      </c>
      <c r="AE64" s="134">
        <f>[1]!BJM(P64:Q67,D64:E67,0)</f>
        <v>-5.9404421005970079E-3</v>
      </c>
      <c r="AF64" s="134">
        <f>[1]!BJM(P64:Q67,D64:E67)</f>
        <v>0.12483431725003324</v>
      </c>
    </row>
    <row r="65" spans="1:32" ht="15" thickBot="1">
      <c r="A65" s="12"/>
      <c r="B65" s="4"/>
      <c r="C65" s="4">
        <v>27</v>
      </c>
      <c r="D65" s="127">
        <v>825.85919999999999</v>
      </c>
      <c r="E65" s="128">
        <v>34.353499999999997</v>
      </c>
      <c r="F65" s="128">
        <v>38.011200000000002</v>
      </c>
      <c r="G65" s="128">
        <v>38.564799999999998</v>
      </c>
      <c r="H65" s="132">
        <v>831.19119999999998</v>
      </c>
      <c r="I65" s="133">
        <v>33.015799999999999</v>
      </c>
      <c r="J65" s="133">
        <v>37.709800000000001</v>
      </c>
      <c r="K65" s="134">
        <v>38.230400000000003</v>
      </c>
      <c r="L65" s="69">
        <f t="shared" si="4"/>
        <v>6.4563063534316669E-3</v>
      </c>
      <c r="M65" s="57">
        <f t="shared" si="5"/>
        <v>6.4563063534316669E-3</v>
      </c>
      <c r="N65" s="70">
        <f t="shared" si="6"/>
        <v>1.3376999999999981</v>
      </c>
      <c r="O65" s="58">
        <f t="shared" si="7"/>
        <v>-1.3376999999999981</v>
      </c>
      <c r="P65" s="132">
        <v>834.05039999999997</v>
      </c>
      <c r="Q65" s="133">
        <v>34.3611</v>
      </c>
      <c r="R65" s="133">
        <v>38.015599999999999</v>
      </c>
      <c r="S65" s="134">
        <v>38.592700000000001</v>
      </c>
      <c r="T65" s="69">
        <f t="shared" si="8"/>
        <v>3.4398824241642441E-3</v>
      </c>
      <c r="U65" s="72">
        <f t="shared" si="11"/>
        <v>3.4398824241642441E-3</v>
      </c>
      <c r="V65" s="73">
        <f t="shared" si="9"/>
        <v>1.3453000000000017</v>
      </c>
      <c r="W65" s="102">
        <f t="shared" si="12"/>
        <v>3.4398824241642441E-3</v>
      </c>
      <c r="X65" s="74">
        <f t="shared" si="13"/>
        <v>1.3453000000000017</v>
      </c>
      <c r="Y65" s="134"/>
      <c r="Z65" s="134"/>
      <c r="AA65" s="102">
        <f t="shared" si="14"/>
        <v>9.9183977123461012E-3</v>
      </c>
      <c r="AB65" s="73">
        <f t="shared" si="10"/>
        <v>7.6000000000036039E-3</v>
      </c>
      <c r="AC65" s="102">
        <f t="shared" si="15"/>
        <v>9.9183977123461012E-3</v>
      </c>
      <c r="AD65" s="103">
        <f t="shared" si="16"/>
        <v>7.6000000000036039E-3</v>
      </c>
      <c r="AE65" s="134"/>
      <c r="AF65" s="134"/>
    </row>
    <row r="66" spans="1:32" ht="15" thickBot="1">
      <c r="A66" s="12"/>
      <c r="B66" s="4"/>
      <c r="C66" s="4">
        <v>32</v>
      </c>
      <c r="D66" s="127">
        <v>354.00479999999999</v>
      </c>
      <c r="E66" s="128">
        <v>30.924600000000002</v>
      </c>
      <c r="F66" s="128">
        <v>36.073099999999997</v>
      </c>
      <c r="G66" s="128">
        <v>36.594499999999996</v>
      </c>
      <c r="H66" s="132">
        <v>357.17200000000003</v>
      </c>
      <c r="I66" s="133">
        <v>30.6875</v>
      </c>
      <c r="J66" s="133">
        <v>36.143799999999999</v>
      </c>
      <c r="K66" s="134">
        <v>36.643900000000002</v>
      </c>
      <c r="L66" s="69">
        <f t="shared" si="4"/>
        <v>8.9467713432135297E-3</v>
      </c>
      <c r="M66" s="57">
        <f t="shared" si="5"/>
        <v>8.9467713432135297E-3</v>
      </c>
      <c r="N66" s="70">
        <f t="shared" si="6"/>
        <v>0.23710000000000164</v>
      </c>
      <c r="O66" s="58">
        <f t="shared" si="7"/>
        <v>-0.23710000000000164</v>
      </c>
      <c r="P66" s="132">
        <v>357.22</v>
      </c>
      <c r="Q66" s="133">
        <v>31.018699999999999</v>
      </c>
      <c r="R66" s="133">
        <v>36.252299999999998</v>
      </c>
      <c r="S66" s="134">
        <v>36.767200000000003</v>
      </c>
      <c r="T66" s="69">
        <f t="shared" si="8"/>
        <v>1.3438903385484252E-4</v>
      </c>
      <c r="U66" s="72">
        <f t="shared" si="11"/>
        <v>1.3438903385484252E-4</v>
      </c>
      <c r="V66" s="73">
        <f t="shared" si="9"/>
        <v>0.33119999999999905</v>
      </c>
      <c r="W66" s="102">
        <f t="shared" si="12"/>
        <v>1.3438903385484252E-4</v>
      </c>
      <c r="X66" s="74">
        <f t="shared" si="13"/>
        <v>0.33119999999999905</v>
      </c>
      <c r="Y66" s="134"/>
      <c r="Z66" s="134"/>
      <c r="AA66" s="102">
        <f t="shared" si="14"/>
        <v>9.0823627250253072E-3</v>
      </c>
      <c r="AB66" s="73">
        <f t="shared" si="10"/>
        <v>9.4099999999997408E-2</v>
      </c>
      <c r="AC66" s="102">
        <f t="shared" si="15"/>
        <v>9.0823627250253072E-3</v>
      </c>
      <c r="AD66" s="103">
        <f t="shared" si="16"/>
        <v>9.4099999999997408E-2</v>
      </c>
      <c r="AE66" s="134"/>
      <c r="AF66" s="134"/>
    </row>
    <row r="67" spans="1:32" ht="15" thickBot="1">
      <c r="A67" s="12"/>
      <c r="B67" s="5"/>
      <c r="C67" s="5">
        <v>37</v>
      </c>
      <c r="D67" s="25">
        <v>152.488</v>
      </c>
      <c r="E67" s="25">
        <v>27.913699999999999</v>
      </c>
      <c r="F67" s="25">
        <v>34.661900000000003</v>
      </c>
      <c r="G67" s="25">
        <v>35.160200000000003</v>
      </c>
      <c r="H67" s="53">
        <v>152.9896</v>
      </c>
      <c r="I67" s="54">
        <v>27.831600000000002</v>
      </c>
      <c r="J67" s="54">
        <v>34.713099999999997</v>
      </c>
      <c r="K67" s="55">
        <v>35.1813</v>
      </c>
      <c r="L67" s="69">
        <f t="shared" si="4"/>
        <v>3.2894391689837644E-3</v>
      </c>
      <c r="M67" s="57">
        <f t="shared" si="5"/>
        <v>3.2894391689837644E-3</v>
      </c>
      <c r="N67" s="70">
        <f t="shared" si="6"/>
        <v>8.2099999999996953E-2</v>
      </c>
      <c r="O67" s="58">
        <f t="shared" si="7"/>
        <v>-8.2099999999996953E-2</v>
      </c>
      <c r="P67" s="129">
        <v>153.8784</v>
      </c>
      <c r="Q67" s="130">
        <v>28.056799999999999</v>
      </c>
      <c r="R67" s="130">
        <v>34.8414</v>
      </c>
      <c r="S67" s="131">
        <v>35.346600000000002</v>
      </c>
      <c r="T67" s="69">
        <f t="shared" si="8"/>
        <v>5.8095452239891035E-3</v>
      </c>
      <c r="U67" s="72">
        <f t="shared" si="11"/>
        <v>5.8095452239891035E-3</v>
      </c>
      <c r="V67" s="73">
        <f t="shared" si="9"/>
        <v>0.2251999999999974</v>
      </c>
      <c r="W67" s="102">
        <f t="shared" si="12"/>
        <v>5.8095452239891035E-3</v>
      </c>
      <c r="X67" s="74">
        <f t="shared" si="13"/>
        <v>0.2251999999999974</v>
      </c>
      <c r="Y67" s="131"/>
      <c r="Z67" s="131"/>
      <c r="AA67" s="102">
        <f t="shared" si="14"/>
        <v>9.1180945385866408E-3</v>
      </c>
      <c r="AB67" s="73">
        <f t="shared" si="10"/>
        <v>0.14310000000000045</v>
      </c>
      <c r="AC67" s="102">
        <f t="shared" si="15"/>
        <v>9.1180945385866408E-3</v>
      </c>
      <c r="AD67" s="103">
        <f t="shared" si="16"/>
        <v>0.14310000000000045</v>
      </c>
      <c r="AE67" s="131"/>
      <c r="AF67" s="131"/>
    </row>
    <row r="68" spans="1:32" ht="15" thickBot="1">
      <c r="A68" s="12"/>
      <c r="B68" s="3" t="s">
        <v>19</v>
      </c>
      <c r="C68" s="3">
        <v>22</v>
      </c>
      <c r="D68" s="128">
        <v>1370.2528</v>
      </c>
      <c r="E68" s="128">
        <v>40.010800000000003</v>
      </c>
      <c r="F68" s="128">
        <v>41.2971</v>
      </c>
      <c r="G68" s="128">
        <v>42.319899999999997</v>
      </c>
      <c r="H68" s="132">
        <v>1381.0432000000001</v>
      </c>
      <c r="I68" s="133">
        <v>39.233699999999999</v>
      </c>
      <c r="J68" s="133">
        <v>40.648699999999998</v>
      </c>
      <c r="K68" s="134">
        <v>41.639000000000003</v>
      </c>
      <c r="L68" s="69">
        <f t="shared" si="4"/>
        <v>7.8747512867699231E-3</v>
      </c>
      <c r="M68" s="57">
        <f t="shared" si="5"/>
        <v>7.8747512867699231E-3</v>
      </c>
      <c r="N68" s="70">
        <f t="shared" si="6"/>
        <v>0.77710000000000434</v>
      </c>
      <c r="O68" s="58">
        <f t="shared" si="7"/>
        <v>-0.77710000000000434</v>
      </c>
      <c r="P68" s="132">
        <v>1371.2944</v>
      </c>
      <c r="Q68" s="133">
        <v>39.953800000000001</v>
      </c>
      <c r="R68" s="133">
        <v>41.1496</v>
      </c>
      <c r="S68" s="134">
        <v>42.166800000000002</v>
      </c>
      <c r="T68" s="69">
        <f t="shared" si="8"/>
        <v>7.0590116225184504E-3</v>
      </c>
      <c r="U68" s="72">
        <f t="shared" si="11"/>
        <v>-7.0590116225184504E-3</v>
      </c>
      <c r="V68" s="73">
        <f t="shared" si="9"/>
        <v>0.72010000000000218</v>
      </c>
      <c r="W68" s="102">
        <f t="shared" si="12"/>
        <v>7.0590116225184504E-3</v>
      </c>
      <c r="X68" s="74">
        <f t="shared" si="13"/>
        <v>0.72010000000000218</v>
      </c>
      <c r="Y68" s="134">
        <f>[1]!BJM(H68:I71,P68:Q71,0)</f>
        <v>0.48813887008994128</v>
      </c>
      <c r="Z68" s="134">
        <f>[1]!BJM(H68:I71,P68:Q71)</f>
        <v>-10.532009740696523</v>
      </c>
      <c r="AA68" s="102">
        <f t="shared" si="14"/>
        <v>7.6015170339372177E-4</v>
      </c>
      <c r="AB68" s="73">
        <f t="shared" si="10"/>
        <v>5.700000000000216E-2</v>
      </c>
      <c r="AC68" s="102">
        <f t="shared" si="15"/>
        <v>7.6015170339372177E-4</v>
      </c>
      <c r="AD68" s="103">
        <f t="shared" si="16"/>
        <v>-5.700000000000216E-2</v>
      </c>
      <c r="AE68" s="134">
        <f>[1]!BJM(P68:Q71,D68:E71,0)</f>
        <v>0.1504995059846575</v>
      </c>
      <c r="AF68" s="134">
        <f>[1]!BJM(P68:Q71,D68:E71)</f>
        <v>-2.9875244543515311</v>
      </c>
    </row>
    <row r="69" spans="1:32" ht="15" thickBot="1">
      <c r="A69" s="12"/>
      <c r="B69" s="4"/>
      <c r="C69" s="4">
        <v>27</v>
      </c>
      <c r="D69" s="127">
        <v>647.76480000000004</v>
      </c>
      <c r="E69" s="128">
        <v>35.924500000000002</v>
      </c>
      <c r="F69" s="128">
        <v>38.457900000000002</v>
      </c>
      <c r="G69" s="128">
        <v>39.655799999999999</v>
      </c>
      <c r="H69" s="132">
        <v>651.16</v>
      </c>
      <c r="I69" s="133">
        <v>35.023699999999998</v>
      </c>
      <c r="J69" s="133">
        <v>37.950200000000002</v>
      </c>
      <c r="K69" s="134">
        <v>39.072099999999999</v>
      </c>
      <c r="L69" s="69">
        <f t="shared" ref="L69:L83" si="17">ABS(M69)</f>
        <v>5.2414086100385998E-3</v>
      </c>
      <c r="M69" s="57">
        <f t="shared" ref="M69:M83" si="18">(H69-D69)/D69</f>
        <v>5.2414086100385998E-3</v>
      </c>
      <c r="N69" s="70">
        <f t="shared" ref="N69:N83" si="19">ABS(O69)</f>
        <v>0.90080000000000382</v>
      </c>
      <c r="O69" s="58">
        <f t="shared" ref="O69:O83" si="20">(I69-E69)</f>
        <v>-0.90080000000000382</v>
      </c>
      <c r="P69" s="132">
        <v>651.08879999999999</v>
      </c>
      <c r="Q69" s="133">
        <v>35.8855</v>
      </c>
      <c r="R69" s="133">
        <v>38.374499999999998</v>
      </c>
      <c r="S69" s="134">
        <v>39.548999999999999</v>
      </c>
      <c r="T69" s="69">
        <f t="shared" ref="T69:T83" si="21">ABS(U69)</f>
        <v>1.093433257570738E-4</v>
      </c>
      <c r="U69" s="72">
        <f t="shared" si="11"/>
        <v>-1.093433257570738E-4</v>
      </c>
      <c r="V69" s="73">
        <f t="shared" ref="V69:V83" si="22">ABS(X69)</f>
        <v>0.86180000000000234</v>
      </c>
      <c r="W69" s="102">
        <f t="shared" si="12"/>
        <v>1.093433257570738E-4</v>
      </c>
      <c r="X69" s="74">
        <f t="shared" si="13"/>
        <v>0.86180000000000234</v>
      </c>
      <c r="Y69" s="134"/>
      <c r="Z69" s="134"/>
      <c r="AA69" s="102">
        <f t="shared" si="14"/>
        <v>5.1314921712324523E-3</v>
      </c>
      <c r="AB69" s="73">
        <f t="shared" ref="AB69:AB83" si="23">ABS(AD69)</f>
        <v>3.9000000000001478E-2</v>
      </c>
      <c r="AC69" s="102">
        <f t="shared" si="15"/>
        <v>5.1314921712324523E-3</v>
      </c>
      <c r="AD69" s="103">
        <f t="shared" si="16"/>
        <v>-3.9000000000001478E-2</v>
      </c>
      <c r="AE69" s="134"/>
      <c r="AF69" s="134"/>
    </row>
    <row r="70" spans="1:32" ht="15" thickBot="1">
      <c r="A70" s="12"/>
      <c r="B70" s="4"/>
      <c r="C70" s="4">
        <v>32</v>
      </c>
      <c r="D70" s="127">
        <v>303.30079999999998</v>
      </c>
      <c r="E70" s="128">
        <v>32.316499999999998</v>
      </c>
      <c r="F70" s="128">
        <v>36.471499999999999</v>
      </c>
      <c r="G70" s="128">
        <v>37.644399999999997</v>
      </c>
      <c r="H70" s="132">
        <v>304.4984</v>
      </c>
      <c r="I70" s="133">
        <v>31.957699999999999</v>
      </c>
      <c r="J70" s="133">
        <v>36.330800000000004</v>
      </c>
      <c r="K70" s="134">
        <v>37.447499999999998</v>
      </c>
      <c r="L70" s="69">
        <f t="shared" si="17"/>
        <v>3.9485553615421481E-3</v>
      </c>
      <c r="M70" s="57">
        <f t="shared" si="18"/>
        <v>3.9485553615421481E-3</v>
      </c>
      <c r="N70" s="70">
        <f t="shared" si="19"/>
        <v>0.35879999999999868</v>
      </c>
      <c r="O70" s="58">
        <f t="shared" si="20"/>
        <v>-0.35879999999999868</v>
      </c>
      <c r="P70" s="132">
        <v>303.4744</v>
      </c>
      <c r="Q70" s="133">
        <v>32.095300000000002</v>
      </c>
      <c r="R70" s="133">
        <v>36.5002</v>
      </c>
      <c r="S70" s="134">
        <v>37.665500000000002</v>
      </c>
      <c r="T70" s="69">
        <f t="shared" si="21"/>
        <v>3.362907654030369E-3</v>
      </c>
      <c r="U70" s="72">
        <f t="shared" si="11"/>
        <v>-3.362907654030369E-3</v>
      </c>
      <c r="V70" s="73">
        <f t="shared" si="22"/>
        <v>0.13760000000000261</v>
      </c>
      <c r="W70" s="102">
        <f t="shared" si="12"/>
        <v>3.362907654030369E-3</v>
      </c>
      <c r="X70" s="74">
        <f t="shared" si="13"/>
        <v>0.13760000000000261</v>
      </c>
      <c r="Y70" s="134"/>
      <c r="Z70" s="134"/>
      <c r="AA70" s="102">
        <f t="shared" si="14"/>
        <v>5.7236908046408633E-4</v>
      </c>
      <c r="AB70" s="73">
        <f t="shared" si="23"/>
        <v>0.22119999999999607</v>
      </c>
      <c r="AC70" s="102">
        <f t="shared" si="15"/>
        <v>5.7236908046408633E-4</v>
      </c>
      <c r="AD70" s="103">
        <f t="shared" si="16"/>
        <v>-0.22119999999999607</v>
      </c>
      <c r="AE70" s="134"/>
      <c r="AF70" s="134"/>
    </row>
    <row r="71" spans="1:32" ht="15" thickBot="1">
      <c r="A71" s="13"/>
      <c r="B71" s="5"/>
      <c r="C71" s="5">
        <v>37</v>
      </c>
      <c r="D71" s="25">
        <v>146.14160000000001</v>
      </c>
      <c r="E71" s="25">
        <v>29.456399999999999</v>
      </c>
      <c r="F71" s="25">
        <v>35.066499999999998</v>
      </c>
      <c r="G71" s="25">
        <v>36.143900000000002</v>
      </c>
      <c r="H71" s="53">
        <v>146.916</v>
      </c>
      <c r="I71" s="54">
        <v>29.139800000000001</v>
      </c>
      <c r="J71" s="54">
        <v>34.850900000000003</v>
      </c>
      <c r="K71" s="55">
        <v>35.866100000000003</v>
      </c>
      <c r="L71" s="69">
        <f t="shared" si="17"/>
        <v>5.2989703137230311E-3</v>
      </c>
      <c r="M71" s="57">
        <f t="shared" si="18"/>
        <v>5.2989703137230311E-3</v>
      </c>
      <c r="N71" s="70">
        <f t="shared" si="19"/>
        <v>0.31659999999999755</v>
      </c>
      <c r="O71" s="58">
        <f t="shared" si="20"/>
        <v>-0.31659999999999755</v>
      </c>
      <c r="P71" s="129">
        <v>145.5616</v>
      </c>
      <c r="Q71" s="130">
        <v>29.158899999999999</v>
      </c>
      <c r="R71" s="130">
        <v>35.005200000000002</v>
      </c>
      <c r="S71" s="131">
        <v>36.1205</v>
      </c>
      <c r="T71" s="69">
        <f t="shared" si="21"/>
        <v>9.2188733698167543E-3</v>
      </c>
      <c r="U71" s="72">
        <f t="shared" si="11"/>
        <v>-9.2188733698167543E-3</v>
      </c>
      <c r="V71" s="73">
        <f t="shared" si="22"/>
        <v>1.9099999999998118E-2</v>
      </c>
      <c r="W71" s="102">
        <f t="shared" si="12"/>
        <v>9.2188733698167543E-3</v>
      </c>
      <c r="X71" s="74">
        <f t="shared" si="13"/>
        <v>1.9099999999998118E-2</v>
      </c>
      <c r="Y71" s="131"/>
      <c r="Z71" s="131"/>
      <c r="AA71" s="102">
        <f t="shared" si="14"/>
        <v>-3.9687535924063542E-3</v>
      </c>
      <c r="AB71" s="73">
        <f t="shared" si="23"/>
        <v>0.29749999999999943</v>
      </c>
      <c r="AC71" s="102">
        <f t="shared" si="15"/>
        <v>3.9687535924063542E-3</v>
      </c>
      <c r="AD71" s="103">
        <f t="shared" si="16"/>
        <v>-0.29749999999999943</v>
      </c>
      <c r="AE71" s="131"/>
      <c r="AF71" s="131"/>
    </row>
    <row r="72" spans="1:32" ht="15" thickBot="1">
      <c r="A72" s="3" t="s">
        <v>25</v>
      </c>
      <c r="B72" s="28" t="s">
        <v>26</v>
      </c>
      <c r="C72" s="3">
        <v>22</v>
      </c>
      <c r="D72" s="128">
        <v>2101.3119999999999</v>
      </c>
      <c r="E72" s="128">
        <v>43.488900000000001</v>
      </c>
      <c r="F72" s="128">
        <v>46.737699999999997</v>
      </c>
      <c r="G72" s="128">
        <v>47.694499999999998</v>
      </c>
      <c r="H72" s="132">
        <v>2094.5104000000001</v>
      </c>
      <c r="I72" s="133">
        <v>42.546599999999998</v>
      </c>
      <c r="J72" s="133">
        <v>46.232100000000003</v>
      </c>
      <c r="K72" s="134">
        <v>47.315100000000001</v>
      </c>
      <c r="L72" s="69">
        <f t="shared" si="17"/>
        <v>3.2368348917246846E-3</v>
      </c>
      <c r="M72" s="57">
        <f t="shared" si="18"/>
        <v>-3.2368348917246846E-3</v>
      </c>
      <c r="N72" s="70">
        <f t="shared" si="19"/>
        <v>0.94230000000000302</v>
      </c>
      <c r="O72" s="58">
        <f t="shared" si="20"/>
        <v>-0.94230000000000302</v>
      </c>
      <c r="P72" s="132">
        <v>2099.348</v>
      </c>
      <c r="Q72" s="133">
        <v>43.3994</v>
      </c>
      <c r="R72" s="133">
        <v>46.584499999999998</v>
      </c>
      <c r="S72" s="134">
        <v>47.5244</v>
      </c>
      <c r="T72" s="69">
        <f t="shared" si="21"/>
        <v>2.309656710226809E-3</v>
      </c>
      <c r="U72" s="72">
        <f t="shared" si="11"/>
        <v>2.309656710226809E-3</v>
      </c>
      <c r="V72" s="73">
        <f t="shared" si="22"/>
        <v>0.852800000000002</v>
      </c>
      <c r="W72" s="102">
        <f t="shared" si="12"/>
        <v>2.309656710226809E-3</v>
      </c>
      <c r="X72" s="74">
        <f t="shared" si="13"/>
        <v>0.852800000000002</v>
      </c>
      <c r="Y72" s="134">
        <f>[1]!BJM(H72:I75,P72:Q75,0)</f>
        <v>0.47996982193292959</v>
      </c>
      <c r="Z72" s="134">
        <f>[1]!BJM(H72:I75,P72:Q75)</f>
        <v>-12.369826522074234</v>
      </c>
      <c r="AA72" s="102">
        <f t="shared" si="14"/>
        <v>-9.346541589254437E-4</v>
      </c>
      <c r="AB72" s="73">
        <f t="shared" si="23"/>
        <v>8.9500000000001023E-2</v>
      </c>
      <c r="AC72" s="102">
        <f t="shared" si="15"/>
        <v>9.346541589254437E-4</v>
      </c>
      <c r="AD72" s="103">
        <f t="shared" si="16"/>
        <v>-8.9500000000001023E-2</v>
      </c>
      <c r="AE72" s="134">
        <f>[1]!BJM(P72:Q75,D72:E75,0)</f>
        <v>-2.5250568118538905E-2</v>
      </c>
      <c r="AF72" s="134">
        <f>[1]!BJM(P72:Q75,D72:E75)</f>
        <v>0.93248785775235099</v>
      </c>
    </row>
    <row r="73" spans="1:32" ht="15" thickBot="1">
      <c r="A73" s="4" t="s">
        <v>27</v>
      </c>
      <c r="B73" s="26"/>
      <c r="C73" s="4">
        <v>27</v>
      </c>
      <c r="D73" s="127">
        <v>755.67439999999999</v>
      </c>
      <c r="E73" s="128">
        <v>41.276800000000001</v>
      </c>
      <c r="F73" s="128">
        <v>45.407200000000003</v>
      </c>
      <c r="G73" s="128">
        <v>46.089599999999997</v>
      </c>
      <c r="H73" s="132">
        <v>751.27520000000004</v>
      </c>
      <c r="I73" s="133">
        <v>40.599600000000002</v>
      </c>
      <c r="J73" s="133">
        <v>45.249200000000002</v>
      </c>
      <c r="K73" s="134">
        <v>46.107999999999997</v>
      </c>
      <c r="L73" s="69">
        <f t="shared" si="17"/>
        <v>5.8215548918951745E-3</v>
      </c>
      <c r="M73" s="57">
        <f t="shared" si="18"/>
        <v>-5.8215548918951745E-3</v>
      </c>
      <c r="N73" s="70">
        <f t="shared" si="19"/>
        <v>0.67719999999999914</v>
      </c>
      <c r="O73" s="58">
        <f t="shared" si="20"/>
        <v>-0.67719999999999914</v>
      </c>
      <c r="P73" s="132">
        <v>755.08</v>
      </c>
      <c r="Q73" s="133">
        <v>41.2423</v>
      </c>
      <c r="R73" s="133">
        <v>45.430199999999999</v>
      </c>
      <c r="S73" s="134">
        <v>46.126600000000003</v>
      </c>
      <c r="T73" s="69">
        <f t="shared" si="21"/>
        <v>5.0644557413847815E-3</v>
      </c>
      <c r="U73" s="72">
        <f t="shared" si="11"/>
        <v>5.0644557413847815E-3</v>
      </c>
      <c r="V73" s="73">
        <f t="shared" si="22"/>
        <v>0.64269999999999783</v>
      </c>
      <c r="W73" s="102">
        <f t="shared" si="12"/>
        <v>5.0644557413847815E-3</v>
      </c>
      <c r="X73" s="74">
        <f t="shared" si="13"/>
        <v>0.64269999999999783</v>
      </c>
      <c r="Y73" s="134"/>
      <c r="Z73" s="134"/>
      <c r="AA73" s="102">
        <f t="shared" si="14"/>
        <v>-7.8658215760643807E-4</v>
      </c>
      <c r="AB73" s="73">
        <f t="shared" si="23"/>
        <v>3.4500000000001307E-2</v>
      </c>
      <c r="AC73" s="102">
        <f t="shared" si="15"/>
        <v>7.8658215760643807E-4</v>
      </c>
      <c r="AD73" s="103">
        <f t="shared" si="16"/>
        <v>-3.4500000000001307E-2</v>
      </c>
      <c r="AE73" s="134"/>
      <c r="AF73" s="134"/>
    </row>
    <row r="74" spans="1:32" ht="15" thickBot="1">
      <c r="A74" s="4"/>
      <c r="B74" s="26"/>
      <c r="C74" s="4">
        <v>32</v>
      </c>
      <c r="D74" s="127">
        <v>359.13119999999998</v>
      </c>
      <c r="E74" s="128">
        <v>38.8262</v>
      </c>
      <c r="F74" s="128">
        <v>44.055700000000002</v>
      </c>
      <c r="G74" s="128">
        <v>44.478900000000003</v>
      </c>
      <c r="H74" s="132">
        <v>357.46879999999999</v>
      </c>
      <c r="I74" s="133">
        <v>38.850299999999997</v>
      </c>
      <c r="J74" s="133">
        <v>44.360500000000002</v>
      </c>
      <c r="K74" s="134">
        <v>44.922800000000002</v>
      </c>
      <c r="L74" s="69">
        <f t="shared" si="17"/>
        <v>4.6289489746365424E-3</v>
      </c>
      <c r="M74" s="57">
        <f t="shared" si="18"/>
        <v>-4.6289489746365424E-3</v>
      </c>
      <c r="N74" s="70">
        <f t="shared" si="19"/>
        <v>2.4099999999997124E-2</v>
      </c>
      <c r="O74" s="58">
        <f t="shared" si="20"/>
        <v>2.4099999999997124E-2</v>
      </c>
      <c r="P74" s="132">
        <v>359.6456</v>
      </c>
      <c r="Q74" s="133">
        <v>38.9343</v>
      </c>
      <c r="R74" s="133">
        <v>44.172899999999998</v>
      </c>
      <c r="S74" s="134">
        <v>44.601900000000001</v>
      </c>
      <c r="T74" s="69">
        <f t="shared" si="21"/>
        <v>6.0894824946960803E-3</v>
      </c>
      <c r="U74" s="72">
        <f t="shared" si="11"/>
        <v>6.0894824946960803E-3</v>
      </c>
      <c r="V74" s="73">
        <f t="shared" si="22"/>
        <v>8.4000000000003183E-2</v>
      </c>
      <c r="W74" s="102">
        <f t="shared" si="12"/>
        <v>6.0894824946960803E-3</v>
      </c>
      <c r="X74" s="74">
        <f t="shared" si="13"/>
        <v>8.4000000000003183E-2</v>
      </c>
      <c r="Y74" s="134"/>
      <c r="Z74" s="134"/>
      <c r="AA74" s="102">
        <f t="shared" si="14"/>
        <v>1.4323456163096476E-3</v>
      </c>
      <c r="AB74" s="73">
        <f t="shared" si="23"/>
        <v>0.10810000000000031</v>
      </c>
      <c r="AC74" s="102">
        <f t="shared" si="15"/>
        <v>1.4323456163096476E-3</v>
      </c>
      <c r="AD74" s="103">
        <f t="shared" si="16"/>
        <v>0.10810000000000031</v>
      </c>
      <c r="AE74" s="134"/>
      <c r="AF74" s="134"/>
    </row>
    <row r="75" spans="1:32" ht="15" thickBot="1">
      <c r="A75" s="4"/>
      <c r="B75" s="27"/>
      <c r="C75" s="5">
        <v>37</v>
      </c>
      <c r="D75" s="25">
        <v>189.94319999999999</v>
      </c>
      <c r="E75" s="25">
        <v>36.114199999999997</v>
      </c>
      <c r="F75" s="25">
        <v>43.079799999999999</v>
      </c>
      <c r="G75" s="25">
        <v>43.301000000000002</v>
      </c>
      <c r="H75" s="53">
        <v>189.48400000000001</v>
      </c>
      <c r="I75" s="54">
        <v>36.261899999999997</v>
      </c>
      <c r="J75" s="54">
        <v>43.192399999999999</v>
      </c>
      <c r="K75" s="55">
        <v>43.582799999999999</v>
      </c>
      <c r="L75" s="69">
        <f t="shared" si="17"/>
        <v>2.4175648299069479E-3</v>
      </c>
      <c r="M75" s="57">
        <f t="shared" si="18"/>
        <v>-2.4175648299069479E-3</v>
      </c>
      <c r="N75" s="70">
        <f t="shared" si="19"/>
        <v>0.14770000000000039</v>
      </c>
      <c r="O75" s="58">
        <f t="shared" si="20"/>
        <v>0.14770000000000039</v>
      </c>
      <c r="P75" s="129">
        <v>190.27359999999999</v>
      </c>
      <c r="Q75" s="130">
        <v>36.386600000000001</v>
      </c>
      <c r="R75" s="130">
        <v>43.153599999999997</v>
      </c>
      <c r="S75" s="131">
        <v>43.4739</v>
      </c>
      <c r="T75" s="69">
        <f t="shared" si="21"/>
        <v>4.1671064575371994E-3</v>
      </c>
      <c r="U75" s="72">
        <f t="shared" si="11"/>
        <v>4.1671064575371994E-3</v>
      </c>
      <c r="V75" s="73">
        <f t="shared" si="22"/>
        <v>0.12470000000000425</v>
      </c>
      <c r="W75" s="102">
        <f t="shared" si="12"/>
        <v>4.1671064575371994E-3</v>
      </c>
      <c r="X75" s="74">
        <f t="shared" si="13"/>
        <v>0.12470000000000425</v>
      </c>
      <c r="Y75" s="131"/>
      <c r="Z75" s="131"/>
      <c r="AA75" s="102">
        <f t="shared" si="14"/>
        <v>1.7394673776160315E-3</v>
      </c>
      <c r="AB75" s="73">
        <f t="shared" si="23"/>
        <v>0.27240000000000464</v>
      </c>
      <c r="AC75" s="102">
        <f t="shared" si="15"/>
        <v>1.7394673776160315E-3</v>
      </c>
      <c r="AD75" s="103">
        <f t="shared" si="16"/>
        <v>0.27240000000000464</v>
      </c>
      <c r="AE75" s="131"/>
      <c r="AF75" s="131"/>
    </row>
    <row r="76" spans="1:32" ht="15" thickBot="1">
      <c r="A76" s="4"/>
      <c r="B76" s="28" t="s">
        <v>28</v>
      </c>
      <c r="C76" s="3">
        <v>22</v>
      </c>
      <c r="D76" s="128">
        <v>2773.9391999999998</v>
      </c>
      <c r="E76" s="128">
        <v>43.346899999999998</v>
      </c>
      <c r="F76" s="128">
        <v>48.314399999999999</v>
      </c>
      <c r="G76" s="128">
        <v>47.8581</v>
      </c>
      <c r="H76" s="132">
        <v>2760.8751999999999</v>
      </c>
      <c r="I76" s="133">
        <v>42.568600000000004</v>
      </c>
      <c r="J76" s="133">
        <v>48.0486</v>
      </c>
      <c r="K76" s="134">
        <v>47.643300000000004</v>
      </c>
      <c r="L76" s="69">
        <f t="shared" si="17"/>
        <v>4.7095480679604845E-3</v>
      </c>
      <c r="M76" s="57">
        <f t="shared" si="18"/>
        <v>-4.7095480679604845E-3</v>
      </c>
      <c r="N76" s="70">
        <f t="shared" si="19"/>
        <v>0.77829999999999444</v>
      </c>
      <c r="O76" s="58">
        <f t="shared" si="20"/>
        <v>-0.77829999999999444</v>
      </c>
      <c r="P76" s="132">
        <v>2779.5176000000001</v>
      </c>
      <c r="Q76" s="133">
        <v>43.298200000000001</v>
      </c>
      <c r="R76" s="133">
        <v>48.1706</v>
      </c>
      <c r="S76" s="134">
        <v>47.810899999999997</v>
      </c>
      <c r="T76" s="69">
        <f t="shared" si="21"/>
        <v>6.7523515731533895E-3</v>
      </c>
      <c r="U76" s="72">
        <f t="shared" si="11"/>
        <v>6.7523515731533895E-3</v>
      </c>
      <c r="V76" s="73">
        <f t="shared" si="22"/>
        <v>0.72959999999999781</v>
      </c>
      <c r="W76" s="102">
        <f t="shared" si="12"/>
        <v>6.7523515731533895E-3</v>
      </c>
      <c r="X76" s="74">
        <f t="shared" si="13"/>
        <v>0.72959999999999781</v>
      </c>
      <c r="Y76" s="134">
        <f>[1]!BJM(H76:I79,P76:Q79,0)</f>
        <v>0.41061360655550699</v>
      </c>
      <c r="Z76" s="134">
        <f>[1]!BJM(H76:I79,P76:Q79)</f>
        <v>-11.279665845058041</v>
      </c>
      <c r="AA76" s="102">
        <f t="shared" si="14"/>
        <v>2.0110029808873709E-3</v>
      </c>
      <c r="AB76" s="73">
        <f t="shared" si="23"/>
        <v>4.8699999999996635E-2</v>
      </c>
      <c r="AC76" s="102">
        <f t="shared" si="15"/>
        <v>2.0110029808873709E-3</v>
      </c>
      <c r="AD76" s="103">
        <f t="shared" si="16"/>
        <v>-4.8699999999996635E-2</v>
      </c>
      <c r="AE76" s="134">
        <f>[1]!BJM(P76:Q79,D76:E79,0)</f>
        <v>-3.4440737739856956E-3</v>
      </c>
      <c r="AF76" s="134">
        <f>[1]!BJM(P76:Q79,D76:E79)</f>
        <v>-0.82686654853635355</v>
      </c>
    </row>
    <row r="77" spans="1:32" ht="15" thickBot="1">
      <c r="A77" s="4"/>
      <c r="B77" s="26"/>
      <c r="C77" s="4">
        <v>27</v>
      </c>
      <c r="D77" s="127">
        <v>900.82640000000004</v>
      </c>
      <c r="E77" s="128">
        <v>41.085700000000003</v>
      </c>
      <c r="F77" s="128">
        <v>46.934199999999997</v>
      </c>
      <c r="G77" s="128">
        <v>46.001800000000003</v>
      </c>
      <c r="H77" s="132">
        <v>888.4384</v>
      </c>
      <c r="I77" s="133">
        <v>40.576900000000002</v>
      </c>
      <c r="J77" s="133">
        <v>46.945099999999996</v>
      </c>
      <c r="K77" s="134">
        <v>46.193899999999999</v>
      </c>
      <c r="L77" s="69">
        <f t="shared" si="17"/>
        <v>1.3751817220276885E-2</v>
      </c>
      <c r="M77" s="57">
        <f t="shared" si="18"/>
        <v>-1.3751817220276885E-2</v>
      </c>
      <c r="N77" s="70">
        <f t="shared" si="19"/>
        <v>0.50880000000000081</v>
      </c>
      <c r="O77" s="58">
        <f t="shared" si="20"/>
        <v>-0.50880000000000081</v>
      </c>
      <c r="P77" s="132">
        <v>900.04079999999999</v>
      </c>
      <c r="Q77" s="133">
        <v>41.045000000000002</v>
      </c>
      <c r="R77" s="133">
        <v>46.951999999999998</v>
      </c>
      <c r="S77" s="134">
        <v>46.223599999999998</v>
      </c>
      <c r="T77" s="69">
        <f t="shared" si="21"/>
        <v>1.3059318462596831E-2</v>
      </c>
      <c r="U77" s="72">
        <f t="shared" si="11"/>
        <v>1.3059318462596831E-2</v>
      </c>
      <c r="V77" s="73">
        <f t="shared" si="22"/>
        <v>0.46809999999999974</v>
      </c>
      <c r="W77" s="102">
        <f t="shared" si="12"/>
        <v>1.3059318462596831E-2</v>
      </c>
      <c r="X77" s="74">
        <f t="shared" si="13"/>
        <v>0.46809999999999974</v>
      </c>
      <c r="Y77" s="134"/>
      <c r="Z77" s="134"/>
      <c r="AA77" s="102">
        <f t="shared" si="14"/>
        <v>-8.7208811819907241E-4</v>
      </c>
      <c r="AB77" s="73">
        <f t="shared" si="23"/>
        <v>4.0700000000001069E-2</v>
      </c>
      <c r="AC77" s="102">
        <f t="shared" si="15"/>
        <v>8.7208811819907241E-4</v>
      </c>
      <c r="AD77" s="103">
        <f t="shared" si="16"/>
        <v>-4.0700000000001069E-2</v>
      </c>
      <c r="AE77" s="134"/>
      <c r="AF77" s="134"/>
    </row>
    <row r="78" spans="1:32" ht="15" thickBot="1">
      <c r="A78" s="4"/>
      <c r="B78" s="26"/>
      <c r="C78" s="4">
        <v>32</v>
      </c>
      <c r="D78" s="127">
        <v>419.1472</v>
      </c>
      <c r="E78" s="128">
        <v>38.585799999999999</v>
      </c>
      <c r="F78" s="128">
        <v>45.733400000000003</v>
      </c>
      <c r="G78" s="128">
        <v>44.209200000000003</v>
      </c>
      <c r="H78" s="132">
        <v>412.28800000000001</v>
      </c>
      <c r="I78" s="133">
        <v>38.358899999999998</v>
      </c>
      <c r="J78" s="133">
        <v>45.942999999999998</v>
      </c>
      <c r="K78" s="134">
        <v>44.661099999999998</v>
      </c>
      <c r="L78" s="69">
        <f t="shared" si="17"/>
        <v>1.6364656617054787E-2</v>
      </c>
      <c r="M78" s="57">
        <f t="shared" si="18"/>
        <v>-1.6364656617054787E-2</v>
      </c>
      <c r="N78" s="70">
        <f t="shared" si="19"/>
        <v>0.22690000000000055</v>
      </c>
      <c r="O78" s="58">
        <f t="shared" si="20"/>
        <v>-0.22690000000000055</v>
      </c>
      <c r="P78" s="132">
        <v>421.4</v>
      </c>
      <c r="Q78" s="133">
        <v>38.519799999999996</v>
      </c>
      <c r="R78" s="133">
        <v>45.859099999999998</v>
      </c>
      <c r="S78" s="134">
        <v>44.438899999999997</v>
      </c>
      <c r="T78" s="69">
        <f t="shared" si="21"/>
        <v>2.2101055572803396E-2</v>
      </c>
      <c r="U78" s="72">
        <f t="shared" si="11"/>
        <v>2.2101055572803396E-2</v>
      </c>
      <c r="V78" s="73">
        <f t="shared" si="22"/>
        <v>0.16089999999999804</v>
      </c>
      <c r="W78" s="102">
        <f t="shared" si="12"/>
        <v>2.2101055572803396E-2</v>
      </c>
      <c r="X78" s="74">
        <f t="shared" si="13"/>
        <v>0.16089999999999804</v>
      </c>
      <c r="Y78" s="134"/>
      <c r="Z78" s="134"/>
      <c r="AA78" s="102">
        <f t="shared" si="14"/>
        <v>5.3747227704252333E-3</v>
      </c>
      <c r="AB78" s="73">
        <f t="shared" si="23"/>
        <v>6.6000000000002501E-2</v>
      </c>
      <c r="AC78" s="102">
        <f t="shared" si="15"/>
        <v>5.3747227704252333E-3</v>
      </c>
      <c r="AD78" s="103">
        <f t="shared" si="16"/>
        <v>-6.6000000000002501E-2</v>
      </c>
      <c r="AE78" s="134"/>
      <c r="AF78" s="134"/>
    </row>
    <row r="79" spans="1:32" ht="15" thickBot="1">
      <c r="A79" s="4"/>
      <c r="B79" s="27"/>
      <c r="C79" s="5">
        <v>37</v>
      </c>
      <c r="D79" s="25">
        <v>222.22</v>
      </c>
      <c r="E79" s="25">
        <v>35.681100000000001</v>
      </c>
      <c r="F79" s="25">
        <v>44.862699999999997</v>
      </c>
      <c r="G79" s="25">
        <v>42.868299999999998</v>
      </c>
      <c r="H79" s="53">
        <v>219.68719999999999</v>
      </c>
      <c r="I79" s="54">
        <v>35.631100000000004</v>
      </c>
      <c r="J79" s="54">
        <v>44.874899999999997</v>
      </c>
      <c r="K79" s="55">
        <v>43.389099999999999</v>
      </c>
      <c r="L79" s="69">
        <f t="shared" si="17"/>
        <v>1.139771397713981E-2</v>
      </c>
      <c r="M79" s="57">
        <f t="shared" si="18"/>
        <v>-1.139771397713981E-2</v>
      </c>
      <c r="N79" s="70">
        <f t="shared" si="19"/>
        <v>4.9999999999997158E-2</v>
      </c>
      <c r="O79" s="58">
        <f t="shared" si="20"/>
        <v>-4.9999999999997158E-2</v>
      </c>
      <c r="P79" s="129">
        <v>221.47040000000001</v>
      </c>
      <c r="Q79" s="130">
        <v>36.009799999999998</v>
      </c>
      <c r="R79" s="130">
        <v>45.089100000000002</v>
      </c>
      <c r="S79" s="131">
        <v>43.561399999999999</v>
      </c>
      <c r="T79" s="69">
        <f t="shared" si="21"/>
        <v>8.1169954371489196E-3</v>
      </c>
      <c r="U79" s="72">
        <f t="shared" si="11"/>
        <v>8.1169954371489196E-3</v>
      </c>
      <c r="V79" s="73">
        <f t="shared" si="22"/>
        <v>0.37869999999999493</v>
      </c>
      <c r="W79" s="102">
        <f t="shared" si="12"/>
        <v>8.1169954371489196E-3</v>
      </c>
      <c r="X79" s="74">
        <f t="shared" si="13"/>
        <v>0.37869999999999493</v>
      </c>
      <c r="Y79" s="131"/>
      <c r="Z79" s="131"/>
      <c r="AA79" s="102">
        <f t="shared" si="14"/>
        <v>-3.3732337323372635E-3</v>
      </c>
      <c r="AB79" s="73">
        <f t="shared" si="23"/>
        <v>0.32869999999999777</v>
      </c>
      <c r="AC79" s="102">
        <f t="shared" si="15"/>
        <v>3.3732337323372635E-3</v>
      </c>
      <c r="AD79" s="103">
        <f t="shared" si="16"/>
        <v>0.32869999999999777</v>
      </c>
      <c r="AE79" s="131"/>
      <c r="AF79" s="131"/>
    </row>
    <row r="80" spans="1:32" ht="15" thickBot="1">
      <c r="A80" s="4"/>
      <c r="B80" s="3" t="s">
        <v>29</v>
      </c>
      <c r="C80" s="28">
        <v>22</v>
      </c>
      <c r="D80" s="128">
        <v>2386.7624000000001</v>
      </c>
      <c r="E80" s="128">
        <v>43.243200000000002</v>
      </c>
      <c r="F80" s="128">
        <v>48.115200000000002</v>
      </c>
      <c r="G80" s="128">
        <v>48.349600000000002</v>
      </c>
      <c r="H80" s="132">
        <v>2377.7055999999998</v>
      </c>
      <c r="I80" s="133">
        <v>42.316400000000002</v>
      </c>
      <c r="J80" s="133">
        <v>47.589799999999997</v>
      </c>
      <c r="K80" s="134">
        <v>47.796599999999998</v>
      </c>
      <c r="L80" s="69">
        <f t="shared" si="17"/>
        <v>3.7945963955190068E-3</v>
      </c>
      <c r="M80" s="57">
        <f t="shared" si="18"/>
        <v>-3.7945963955190068E-3</v>
      </c>
      <c r="N80" s="70">
        <f t="shared" si="19"/>
        <v>0.92680000000000007</v>
      </c>
      <c r="O80" s="58">
        <f t="shared" si="20"/>
        <v>-0.92680000000000007</v>
      </c>
      <c r="P80" s="132">
        <v>2403.0072</v>
      </c>
      <c r="Q80" s="133">
        <v>43.193199999999997</v>
      </c>
      <c r="R80" s="133">
        <v>48.003300000000003</v>
      </c>
      <c r="S80" s="134">
        <v>48.282699999999998</v>
      </c>
      <c r="T80" s="69">
        <f t="shared" si="21"/>
        <v>1.0641182827680701E-2</v>
      </c>
      <c r="U80" s="72">
        <f t="shared" si="11"/>
        <v>1.0641182827680701E-2</v>
      </c>
      <c r="V80" s="73">
        <f t="shared" si="22"/>
        <v>0.8767999999999958</v>
      </c>
      <c r="W80" s="102">
        <f t="shared" si="12"/>
        <v>1.0641182827680701E-2</v>
      </c>
      <c r="X80" s="74">
        <f t="shared" si="13"/>
        <v>0.8767999999999958</v>
      </c>
      <c r="Y80" s="134">
        <f>[1]!BJM(H80:I83,P80:Q83,0)</f>
        <v>0.83805366450884544</v>
      </c>
      <c r="Z80" s="134">
        <f>[1]!BJM(H80:I83,P80:Q83)</f>
        <v>-25.420575026349056</v>
      </c>
      <c r="AA80" s="102">
        <f t="shared" si="14"/>
        <v>6.8062074381597185E-3</v>
      </c>
      <c r="AB80" s="73">
        <f t="shared" si="23"/>
        <v>5.0000000000004263E-2</v>
      </c>
      <c r="AC80" s="102">
        <f t="shared" si="15"/>
        <v>6.8062074381597185E-3</v>
      </c>
      <c r="AD80" s="103">
        <f t="shared" si="16"/>
        <v>-5.0000000000004263E-2</v>
      </c>
      <c r="AE80" s="134">
        <f>[1]!BJM(P80:Q83,D80:E83,0)</f>
        <v>6.6090656782346241E-2</v>
      </c>
      <c r="AF80" s="134">
        <f>[1]!BJM(P80:Q83,D80:E83)</f>
        <v>-2.4879489748478756</v>
      </c>
    </row>
    <row r="81" spans="1:32" ht="15" thickBot="1">
      <c r="A81" s="4"/>
      <c r="B81" s="4"/>
      <c r="C81" s="26">
        <v>27</v>
      </c>
      <c r="D81" s="127">
        <v>751.01679999999999</v>
      </c>
      <c r="E81" s="128">
        <v>40.884999999999998</v>
      </c>
      <c r="F81" s="128">
        <v>46.390099999999997</v>
      </c>
      <c r="G81" s="128">
        <v>46.514200000000002</v>
      </c>
      <c r="H81" s="132">
        <v>750.03599999999994</v>
      </c>
      <c r="I81" s="133">
        <v>39.799300000000002</v>
      </c>
      <c r="J81" s="133">
        <v>45.9056</v>
      </c>
      <c r="K81" s="134">
        <v>46.035499999999999</v>
      </c>
      <c r="L81" s="69">
        <f t="shared" si="17"/>
        <v>1.3059627960387101E-3</v>
      </c>
      <c r="M81" s="57">
        <f t="shared" si="18"/>
        <v>-1.3059627960387101E-3</v>
      </c>
      <c r="N81" s="70">
        <f t="shared" si="19"/>
        <v>1.0856999999999957</v>
      </c>
      <c r="O81" s="58">
        <f t="shared" si="20"/>
        <v>-1.0856999999999957</v>
      </c>
      <c r="P81" s="132">
        <v>755.13040000000001</v>
      </c>
      <c r="Q81" s="133">
        <v>40.7836</v>
      </c>
      <c r="R81" s="133">
        <v>46.693100000000001</v>
      </c>
      <c r="S81" s="134">
        <v>46.929600000000001</v>
      </c>
      <c r="T81" s="69">
        <f t="shared" si="21"/>
        <v>6.7922073073826651E-3</v>
      </c>
      <c r="U81" s="72">
        <f t="shared" si="11"/>
        <v>6.7922073073826651E-3</v>
      </c>
      <c r="V81" s="73">
        <f t="shared" si="22"/>
        <v>0.98429999999999751</v>
      </c>
      <c r="W81" s="102">
        <f t="shared" si="12"/>
        <v>6.7922073073826651E-3</v>
      </c>
      <c r="X81" s="74">
        <f t="shared" si="13"/>
        <v>0.98429999999999751</v>
      </c>
      <c r="Y81" s="134"/>
      <c r="Z81" s="134"/>
      <c r="AA81" s="102">
        <f t="shared" si="14"/>
        <v>5.4773741412975311E-3</v>
      </c>
      <c r="AB81" s="73">
        <f t="shared" si="23"/>
        <v>0.10139999999999816</v>
      </c>
      <c r="AC81" s="102">
        <f t="shared" si="15"/>
        <v>5.4773741412975311E-3</v>
      </c>
      <c r="AD81" s="103">
        <f t="shared" si="16"/>
        <v>-0.10139999999999816</v>
      </c>
      <c r="AE81" s="134"/>
      <c r="AF81" s="134"/>
    </row>
    <row r="82" spans="1:32" ht="15" thickBot="1">
      <c r="A82" s="4"/>
      <c r="B82" s="4"/>
      <c r="C82" s="26">
        <v>32</v>
      </c>
      <c r="D82" s="127">
        <v>325.4984</v>
      </c>
      <c r="E82" s="128">
        <v>38.388399999999997</v>
      </c>
      <c r="F82" s="128">
        <v>44.732399999999998</v>
      </c>
      <c r="G82" s="128">
        <v>44.725999999999999</v>
      </c>
      <c r="H82" s="132">
        <v>325.07040000000001</v>
      </c>
      <c r="I82" s="133">
        <v>37.737299999999998</v>
      </c>
      <c r="J82" s="133">
        <v>44.643700000000003</v>
      </c>
      <c r="K82" s="134">
        <v>44.702399999999997</v>
      </c>
      <c r="L82" s="69">
        <f t="shared" si="17"/>
        <v>1.314906617052487E-3</v>
      </c>
      <c r="M82" s="57">
        <f t="shared" si="18"/>
        <v>-1.314906617052487E-3</v>
      </c>
      <c r="N82" s="70">
        <f t="shared" si="19"/>
        <v>0.65109999999999957</v>
      </c>
      <c r="O82" s="58">
        <f t="shared" si="20"/>
        <v>-0.65109999999999957</v>
      </c>
      <c r="P82" s="132">
        <v>328.12799999999999</v>
      </c>
      <c r="Q82" s="133">
        <v>38.344299999999997</v>
      </c>
      <c r="R82" s="133">
        <v>44.936100000000003</v>
      </c>
      <c r="S82" s="134">
        <v>45.032299999999999</v>
      </c>
      <c r="T82" s="69">
        <f t="shared" si="21"/>
        <v>9.405962523810164E-3</v>
      </c>
      <c r="U82" s="72">
        <f t="shared" si="11"/>
        <v>9.405962523810164E-3</v>
      </c>
      <c r="V82" s="73">
        <f t="shared" si="22"/>
        <v>0.60699999999999932</v>
      </c>
      <c r="W82" s="102">
        <f t="shared" si="12"/>
        <v>9.405962523810164E-3</v>
      </c>
      <c r="X82" s="74">
        <f t="shared" si="13"/>
        <v>0.60699999999999932</v>
      </c>
      <c r="Y82" s="134"/>
      <c r="Z82" s="134"/>
      <c r="AA82" s="102">
        <f t="shared" si="14"/>
        <v>8.0786879443953703E-3</v>
      </c>
      <c r="AB82" s="73">
        <f t="shared" si="23"/>
        <v>4.410000000000025E-2</v>
      </c>
      <c r="AC82" s="102">
        <f t="shared" si="15"/>
        <v>8.0786879443953703E-3</v>
      </c>
      <c r="AD82" s="103">
        <f t="shared" si="16"/>
        <v>-4.410000000000025E-2</v>
      </c>
      <c r="AE82" s="134"/>
      <c r="AF82" s="134"/>
    </row>
    <row r="83" spans="1:32" ht="15" thickBot="1">
      <c r="A83" s="5"/>
      <c r="B83" s="5"/>
      <c r="C83" s="27">
        <v>37</v>
      </c>
      <c r="D83" s="25">
        <v>168.2784</v>
      </c>
      <c r="E83" s="25">
        <v>35.764499999999998</v>
      </c>
      <c r="F83" s="25">
        <v>43.517200000000003</v>
      </c>
      <c r="G83" s="25">
        <v>43.478999999999999</v>
      </c>
      <c r="H83" s="53">
        <v>167.828</v>
      </c>
      <c r="I83" s="54">
        <v>35.262799999999999</v>
      </c>
      <c r="J83" s="54">
        <v>43.380400000000002</v>
      </c>
      <c r="K83" s="55">
        <v>43.359200000000001</v>
      </c>
      <c r="L83" s="69">
        <f t="shared" si="17"/>
        <v>2.6765170099074028E-3</v>
      </c>
      <c r="M83" s="57">
        <f t="shared" si="18"/>
        <v>-2.6765170099074028E-3</v>
      </c>
      <c r="N83" s="70">
        <f t="shared" si="19"/>
        <v>0.50169999999999959</v>
      </c>
      <c r="O83" s="58">
        <f t="shared" si="20"/>
        <v>-0.50169999999999959</v>
      </c>
      <c r="P83" s="129">
        <v>169.73840000000001</v>
      </c>
      <c r="Q83" s="130">
        <v>35.946100000000001</v>
      </c>
      <c r="R83" s="130">
        <v>43.721800000000002</v>
      </c>
      <c r="S83" s="131">
        <v>43.747</v>
      </c>
      <c r="T83" s="69">
        <f t="shared" si="21"/>
        <v>1.138308267988661E-2</v>
      </c>
      <c r="U83" s="72">
        <f t="shared" si="11"/>
        <v>1.138308267988661E-2</v>
      </c>
      <c r="V83" s="73">
        <f t="shared" si="22"/>
        <v>0.68330000000000268</v>
      </c>
      <c r="W83" s="102">
        <f t="shared" si="12"/>
        <v>1.138308267988661E-2</v>
      </c>
      <c r="X83" s="74">
        <f t="shared" si="13"/>
        <v>0.68330000000000268</v>
      </c>
      <c r="Y83" s="131"/>
      <c r="Z83" s="131"/>
      <c r="AA83" s="102">
        <f t="shared" si="14"/>
        <v>8.6760986555613068E-3</v>
      </c>
      <c r="AB83" s="73">
        <f t="shared" si="23"/>
        <v>0.18160000000000309</v>
      </c>
      <c r="AC83" s="102">
        <f t="shared" si="15"/>
        <v>8.6760986555613068E-3</v>
      </c>
      <c r="AD83" s="103">
        <f t="shared" si="16"/>
        <v>0.18160000000000309</v>
      </c>
      <c r="AE83" s="131"/>
      <c r="AF83" s="131"/>
    </row>
    <row r="85" spans="1:32">
      <c r="Y85" s="168"/>
    </row>
  </sheetData>
  <mergeCells count="14">
    <mergeCell ref="D2:G2"/>
    <mergeCell ref="H2:K2"/>
    <mergeCell ref="L2:L3"/>
    <mergeCell ref="M2:M3"/>
    <mergeCell ref="P2:S2"/>
    <mergeCell ref="AA2:AA3"/>
    <mergeCell ref="AB2:AB3"/>
    <mergeCell ref="AD2:AD3"/>
    <mergeCell ref="O2:O3"/>
    <mergeCell ref="N2:N3"/>
    <mergeCell ref="T2:T3"/>
    <mergeCell ref="U2:U3"/>
    <mergeCell ref="V2:V3"/>
    <mergeCell ref="X2:X3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G85"/>
  <sheetViews>
    <sheetView topLeftCell="D56" zoomScale="85" zoomScaleNormal="85" workbookViewId="0">
      <selection activeCell="Q20" sqref="Q20:T83"/>
    </sheetView>
  </sheetViews>
  <sheetFormatPr defaultRowHeight="15"/>
  <cols>
    <col min="1" max="1" width="0" hidden="1" customWidth="1"/>
    <col min="3" max="3" width="15.375" bestFit="1" customWidth="1"/>
    <col min="5" max="5" width="10.25" bestFit="1" customWidth="1"/>
    <col min="6" max="8" width="9.125" bestFit="1" customWidth="1"/>
    <col min="13" max="14" width="11.75" hidden="1" customWidth="1"/>
    <col min="15" max="16" width="12.5" hidden="1" customWidth="1"/>
    <col min="21" max="22" width="11.75" hidden="1" customWidth="1"/>
    <col min="23" max="24" width="12.5" hidden="1" customWidth="1"/>
    <col min="25" max="25" width="12.5" bestFit="1" customWidth="1"/>
    <col min="26" max="27" width="9" style="164"/>
    <col min="28" max="28" width="11.75" bestFit="1" customWidth="1"/>
    <col min="29" max="29" width="12.5" hidden="1" customWidth="1"/>
    <col min="30" max="30" width="12.5" customWidth="1"/>
    <col min="31" max="31" width="12.5" bestFit="1" customWidth="1"/>
    <col min="32" max="33" width="9" style="164"/>
  </cols>
  <sheetData>
    <row r="1" spans="2:33" ht="15.75" thickBot="1">
      <c r="V1" s="153"/>
      <c r="W1" s="154"/>
      <c r="X1" s="154"/>
      <c r="Y1" s="154" t="s">
        <v>57</v>
      </c>
      <c r="Z1" s="160"/>
      <c r="AA1" s="160"/>
      <c r="AB1" s="153"/>
      <c r="AC1" s="154"/>
      <c r="AD1" s="154"/>
      <c r="AE1" s="154" t="s">
        <v>58</v>
      </c>
      <c r="AF1" s="160"/>
      <c r="AG1" s="160"/>
    </row>
    <row r="2" spans="2:33" ht="14.25" thickBot="1">
      <c r="B2" s="8"/>
      <c r="C2" s="8"/>
      <c r="D2" s="9"/>
      <c r="E2" s="247" t="s">
        <v>34</v>
      </c>
      <c r="F2" s="248"/>
      <c r="G2" s="248"/>
      <c r="H2" s="248"/>
      <c r="I2" s="247" t="s">
        <v>50</v>
      </c>
      <c r="J2" s="248"/>
      <c r="K2" s="248"/>
      <c r="L2" s="249"/>
      <c r="M2" s="240" t="s">
        <v>46</v>
      </c>
      <c r="N2" s="240" t="s">
        <v>48</v>
      </c>
      <c r="O2" s="240" t="s">
        <v>47</v>
      </c>
      <c r="P2" s="240" t="s">
        <v>49</v>
      </c>
      <c r="Q2" s="247" t="s">
        <v>52</v>
      </c>
      <c r="R2" s="248"/>
      <c r="S2" s="248"/>
      <c r="T2" s="249"/>
      <c r="U2" s="240" t="s">
        <v>46</v>
      </c>
      <c r="V2" s="240" t="s">
        <v>48</v>
      </c>
      <c r="W2" s="240" t="s">
        <v>47</v>
      </c>
      <c r="X2" s="166"/>
      <c r="Y2" s="240" t="s">
        <v>49</v>
      </c>
      <c r="Z2" s="245" t="s">
        <v>61</v>
      </c>
      <c r="AA2" s="245" t="s">
        <v>60</v>
      </c>
      <c r="AB2" s="240" t="s">
        <v>48</v>
      </c>
      <c r="AC2" s="240" t="s">
        <v>47</v>
      </c>
      <c r="AD2" s="166"/>
      <c r="AE2" s="240" t="s">
        <v>49</v>
      </c>
      <c r="AF2" s="245" t="s">
        <v>61</v>
      </c>
      <c r="AG2" s="245" t="s">
        <v>60</v>
      </c>
    </row>
    <row r="3" spans="2:33" thickBot="1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7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241"/>
      <c r="N3" s="241"/>
      <c r="O3" s="241"/>
      <c r="P3" s="241"/>
      <c r="Q3" s="6" t="s">
        <v>30</v>
      </c>
      <c r="R3" s="7" t="s">
        <v>31</v>
      </c>
      <c r="S3" s="7" t="s">
        <v>32</v>
      </c>
      <c r="T3" s="10" t="s">
        <v>33</v>
      </c>
      <c r="U3" s="241"/>
      <c r="V3" s="241"/>
      <c r="W3" s="241"/>
      <c r="X3" s="167"/>
      <c r="Y3" s="241"/>
      <c r="Z3" s="246"/>
      <c r="AA3" s="246"/>
      <c r="AB3" s="241"/>
      <c r="AC3" s="241"/>
      <c r="AD3" s="167"/>
      <c r="AE3" s="241"/>
      <c r="AF3" s="246"/>
      <c r="AG3" s="246"/>
    </row>
    <row r="4" spans="2:33" ht="15.75" thickBot="1">
      <c r="B4" s="14" t="s">
        <v>3</v>
      </c>
      <c r="C4" s="15" t="s">
        <v>0</v>
      </c>
      <c r="D4" s="15">
        <v>22</v>
      </c>
      <c r="E4" s="29"/>
      <c r="F4" s="29"/>
      <c r="G4" s="29"/>
      <c r="H4" s="29"/>
      <c r="I4" s="47"/>
      <c r="J4" s="48"/>
      <c r="K4" s="48"/>
      <c r="L4" s="49"/>
      <c r="M4" s="69" t="e">
        <f>ABS(N4)</f>
        <v>#DIV/0!</v>
      </c>
      <c r="N4" s="57" t="e">
        <f>(I4-E4)/E4</f>
        <v>#DIV/0!</v>
      </c>
      <c r="O4" s="70">
        <f>ABS(P4)</f>
        <v>0</v>
      </c>
      <c r="P4" s="58">
        <f>(J4-F4)</f>
        <v>0</v>
      </c>
      <c r="Q4" s="90"/>
      <c r="R4" s="91"/>
      <c r="S4" s="91"/>
      <c r="T4" s="95"/>
      <c r="U4" s="69" t="e">
        <f>ABS(V4)</f>
        <v>#DIV/0!</v>
      </c>
      <c r="V4" s="140" t="e">
        <f t="shared" ref="V4:V19" si="0">(Q4-M4)/M4</f>
        <v>#DIV/0!</v>
      </c>
      <c r="W4" s="70" t="e">
        <f>ABS(Y4)</f>
        <v>#DIV/0!</v>
      </c>
      <c r="X4" s="70"/>
      <c r="Y4" s="141" t="e">
        <f t="shared" ref="Y4:Y19" si="1">(R4-N4)</f>
        <v>#DIV/0!</v>
      </c>
      <c r="Z4" s="161"/>
      <c r="AA4" s="161"/>
      <c r="AB4" s="140" t="e">
        <f t="shared" ref="AB4:AB19" si="2">(V4-R4)/R4</f>
        <v>#DIV/0!</v>
      </c>
      <c r="AC4" s="70" t="e">
        <f>ABS(AE4)</f>
        <v>#DIV/0!</v>
      </c>
      <c r="AD4" s="70"/>
      <c r="AE4" s="141" t="e">
        <f t="shared" ref="AE4:AE19" si="3">(W4-S4)</f>
        <v>#DIV/0!</v>
      </c>
      <c r="AF4" s="161"/>
      <c r="AG4" s="161"/>
    </row>
    <row r="5" spans="2:33" ht="15.75" thickBot="1">
      <c r="B5" s="16" t="s">
        <v>4</v>
      </c>
      <c r="C5" s="17"/>
      <c r="D5" s="17">
        <v>27</v>
      </c>
      <c r="E5" s="29"/>
      <c r="F5" s="29"/>
      <c r="G5" s="29"/>
      <c r="H5" s="29"/>
      <c r="I5" s="47"/>
      <c r="J5" s="48"/>
      <c r="K5" s="48"/>
      <c r="L5" s="49"/>
      <c r="M5" s="69" t="e">
        <f t="shared" ref="M5:M68" si="4">ABS(N5)</f>
        <v>#DIV/0!</v>
      </c>
      <c r="N5" s="57" t="e">
        <f t="shared" ref="N5:N68" si="5">(I5-E5)/E5</f>
        <v>#DIV/0!</v>
      </c>
      <c r="O5" s="70">
        <f t="shared" ref="O5:O68" si="6">ABS(P5)</f>
        <v>0</v>
      </c>
      <c r="P5" s="58">
        <f t="shared" ref="P5:P68" si="7">(J5-F5)</f>
        <v>0</v>
      </c>
      <c r="Q5" s="90"/>
      <c r="R5" s="91"/>
      <c r="S5" s="91"/>
      <c r="T5" s="95"/>
      <c r="U5" s="69" t="e">
        <f t="shared" ref="U5:U19" si="8">ABS(V5)</f>
        <v>#DIV/0!</v>
      </c>
      <c r="V5" s="140" t="e">
        <f t="shared" si="0"/>
        <v>#DIV/0!</v>
      </c>
      <c r="W5" s="70" t="e">
        <f t="shared" ref="W5:W68" si="9">ABS(Y5)</f>
        <v>#DIV/0!</v>
      </c>
      <c r="X5" s="70"/>
      <c r="Y5" s="141" t="e">
        <f t="shared" si="1"/>
        <v>#DIV/0!</v>
      </c>
      <c r="Z5" s="162"/>
      <c r="AA5" s="162"/>
      <c r="AB5" s="140" t="e">
        <f t="shared" si="2"/>
        <v>#DIV/0!</v>
      </c>
      <c r="AC5" s="70" t="e">
        <f t="shared" ref="AC5:AC68" si="10">ABS(AE5)</f>
        <v>#DIV/0!</v>
      </c>
      <c r="AD5" s="70"/>
      <c r="AE5" s="141" t="e">
        <f t="shared" si="3"/>
        <v>#DIV/0!</v>
      </c>
      <c r="AF5" s="162"/>
      <c r="AG5" s="162"/>
    </row>
    <row r="6" spans="2:33" ht="15.75" thickBot="1">
      <c r="B6" s="16"/>
      <c r="C6" s="17"/>
      <c r="D6" s="17">
        <v>32</v>
      </c>
      <c r="E6" s="29"/>
      <c r="F6" s="29"/>
      <c r="G6" s="29"/>
      <c r="H6" s="29"/>
      <c r="I6" s="47"/>
      <c r="J6" s="48"/>
      <c r="K6" s="48"/>
      <c r="L6" s="49"/>
      <c r="M6" s="69" t="e">
        <f t="shared" si="4"/>
        <v>#DIV/0!</v>
      </c>
      <c r="N6" s="57" t="e">
        <f t="shared" si="5"/>
        <v>#DIV/0!</v>
      </c>
      <c r="O6" s="70">
        <f t="shared" si="6"/>
        <v>0</v>
      </c>
      <c r="P6" s="58">
        <f t="shared" si="7"/>
        <v>0</v>
      </c>
      <c r="Q6" s="90"/>
      <c r="R6" s="91"/>
      <c r="S6" s="91"/>
      <c r="T6" s="95"/>
      <c r="U6" s="69" t="e">
        <f t="shared" si="8"/>
        <v>#DIV/0!</v>
      </c>
      <c r="V6" s="140" t="e">
        <f t="shared" si="0"/>
        <v>#DIV/0!</v>
      </c>
      <c r="W6" s="70" t="e">
        <f t="shared" si="9"/>
        <v>#DIV/0!</v>
      </c>
      <c r="X6" s="70"/>
      <c r="Y6" s="141" t="e">
        <f t="shared" si="1"/>
        <v>#DIV/0!</v>
      </c>
      <c r="Z6" s="162"/>
      <c r="AA6" s="162"/>
      <c r="AB6" s="140" t="e">
        <f t="shared" si="2"/>
        <v>#DIV/0!</v>
      </c>
      <c r="AC6" s="70" t="e">
        <f t="shared" si="10"/>
        <v>#DIV/0!</v>
      </c>
      <c r="AD6" s="70"/>
      <c r="AE6" s="141" t="e">
        <f t="shared" si="3"/>
        <v>#DIV/0!</v>
      </c>
      <c r="AF6" s="162"/>
      <c r="AG6" s="162"/>
    </row>
    <row r="7" spans="2:33" ht="15.75" thickBot="1">
      <c r="B7" s="16"/>
      <c r="C7" s="18"/>
      <c r="D7" s="18">
        <v>37</v>
      </c>
      <c r="E7" s="29"/>
      <c r="F7" s="29"/>
      <c r="G7" s="29"/>
      <c r="H7" s="29"/>
      <c r="I7" s="47"/>
      <c r="J7" s="48"/>
      <c r="K7" s="48"/>
      <c r="L7" s="49"/>
      <c r="M7" s="69" t="e">
        <f t="shared" si="4"/>
        <v>#DIV/0!</v>
      </c>
      <c r="N7" s="57" t="e">
        <f t="shared" si="5"/>
        <v>#DIV/0!</v>
      </c>
      <c r="O7" s="70">
        <f t="shared" si="6"/>
        <v>0</v>
      </c>
      <c r="P7" s="58">
        <f t="shared" si="7"/>
        <v>0</v>
      </c>
      <c r="Q7" s="90"/>
      <c r="R7" s="91"/>
      <c r="S7" s="91"/>
      <c r="T7" s="95"/>
      <c r="U7" s="69" t="e">
        <f t="shared" si="8"/>
        <v>#DIV/0!</v>
      </c>
      <c r="V7" s="140" t="e">
        <f t="shared" si="0"/>
        <v>#DIV/0!</v>
      </c>
      <c r="W7" s="70" t="e">
        <f t="shared" si="9"/>
        <v>#DIV/0!</v>
      </c>
      <c r="X7" s="70"/>
      <c r="Y7" s="141" t="e">
        <f t="shared" si="1"/>
        <v>#DIV/0!</v>
      </c>
      <c r="Z7" s="163"/>
      <c r="AA7" s="163"/>
      <c r="AB7" s="140" t="e">
        <f t="shared" si="2"/>
        <v>#DIV/0!</v>
      </c>
      <c r="AC7" s="70" t="e">
        <f t="shared" si="10"/>
        <v>#DIV/0!</v>
      </c>
      <c r="AD7" s="70"/>
      <c r="AE7" s="141" t="e">
        <f t="shared" si="3"/>
        <v>#DIV/0!</v>
      </c>
      <c r="AF7" s="163"/>
      <c r="AG7" s="163"/>
    </row>
    <row r="8" spans="2:33" ht="15.75" thickBot="1">
      <c r="B8" s="16"/>
      <c r="C8" s="15" t="s">
        <v>1</v>
      </c>
      <c r="D8" s="15">
        <v>22</v>
      </c>
      <c r="E8" s="29"/>
      <c r="F8" s="29"/>
      <c r="G8" s="29"/>
      <c r="H8" s="29"/>
      <c r="I8" s="47"/>
      <c r="J8" s="48"/>
      <c r="K8" s="48"/>
      <c r="L8" s="49"/>
      <c r="M8" s="69" t="e">
        <f t="shared" si="4"/>
        <v>#DIV/0!</v>
      </c>
      <c r="N8" s="57" t="e">
        <f t="shared" si="5"/>
        <v>#DIV/0!</v>
      </c>
      <c r="O8" s="70">
        <f t="shared" si="6"/>
        <v>0</v>
      </c>
      <c r="P8" s="58">
        <f t="shared" si="7"/>
        <v>0</v>
      </c>
      <c r="Q8" s="90"/>
      <c r="R8" s="91"/>
      <c r="S8" s="91"/>
      <c r="T8" s="95"/>
      <c r="U8" s="69" t="e">
        <f t="shared" si="8"/>
        <v>#DIV/0!</v>
      </c>
      <c r="V8" s="140" t="e">
        <f t="shared" si="0"/>
        <v>#DIV/0!</v>
      </c>
      <c r="W8" s="70" t="e">
        <f t="shared" si="9"/>
        <v>#DIV/0!</v>
      </c>
      <c r="X8" s="70"/>
      <c r="Y8" s="141" t="e">
        <f t="shared" si="1"/>
        <v>#DIV/0!</v>
      </c>
      <c r="Z8" s="161"/>
      <c r="AA8" s="161"/>
      <c r="AB8" s="140" t="e">
        <f t="shared" si="2"/>
        <v>#DIV/0!</v>
      </c>
      <c r="AC8" s="70" t="e">
        <f t="shared" si="10"/>
        <v>#DIV/0!</v>
      </c>
      <c r="AD8" s="70"/>
      <c r="AE8" s="141" t="e">
        <f t="shared" si="3"/>
        <v>#DIV/0!</v>
      </c>
      <c r="AF8" s="161"/>
      <c r="AG8" s="161"/>
    </row>
    <row r="9" spans="2:33" ht="15.75" thickBot="1">
      <c r="B9" s="16"/>
      <c r="C9" s="17"/>
      <c r="D9" s="17">
        <v>27</v>
      </c>
      <c r="E9" s="29"/>
      <c r="F9" s="29"/>
      <c r="G9" s="29"/>
      <c r="H9" s="29"/>
      <c r="I9" s="47"/>
      <c r="J9" s="48"/>
      <c r="K9" s="48"/>
      <c r="L9" s="49"/>
      <c r="M9" s="69" t="e">
        <f t="shared" si="4"/>
        <v>#DIV/0!</v>
      </c>
      <c r="N9" s="57" t="e">
        <f t="shared" si="5"/>
        <v>#DIV/0!</v>
      </c>
      <c r="O9" s="70">
        <f t="shared" si="6"/>
        <v>0</v>
      </c>
      <c r="P9" s="58">
        <f t="shared" si="7"/>
        <v>0</v>
      </c>
      <c r="Q9" s="90"/>
      <c r="R9" s="91"/>
      <c r="S9" s="91"/>
      <c r="T9" s="95"/>
      <c r="U9" s="69" t="e">
        <f t="shared" si="8"/>
        <v>#DIV/0!</v>
      </c>
      <c r="V9" s="140" t="e">
        <f t="shared" si="0"/>
        <v>#DIV/0!</v>
      </c>
      <c r="W9" s="70" t="e">
        <f t="shared" si="9"/>
        <v>#DIV/0!</v>
      </c>
      <c r="X9" s="70"/>
      <c r="Y9" s="141" t="e">
        <f t="shared" si="1"/>
        <v>#DIV/0!</v>
      </c>
      <c r="Z9" s="162"/>
      <c r="AA9" s="162"/>
      <c r="AB9" s="140" t="e">
        <f t="shared" si="2"/>
        <v>#DIV/0!</v>
      </c>
      <c r="AC9" s="70" t="e">
        <f t="shared" si="10"/>
        <v>#DIV/0!</v>
      </c>
      <c r="AD9" s="70"/>
      <c r="AE9" s="141" t="e">
        <f t="shared" si="3"/>
        <v>#DIV/0!</v>
      </c>
      <c r="AF9" s="162"/>
      <c r="AG9" s="162"/>
    </row>
    <row r="10" spans="2:33" ht="15.75" thickBot="1">
      <c r="B10" s="16"/>
      <c r="C10" s="17"/>
      <c r="D10" s="17">
        <v>32</v>
      </c>
      <c r="E10" s="29"/>
      <c r="F10" s="29"/>
      <c r="G10" s="29"/>
      <c r="H10" s="29"/>
      <c r="I10" s="47"/>
      <c r="J10" s="48"/>
      <c r="K10" s="48"/>
      <c r="L10" s="49"/>
      <c r="M10" s="69" t="e">
        <f t="shared" si="4"/>
        <v>#DIV/0!</v>
      </c>
      <c r="N10" s="57" t="e">
        <f t="shared" si="5"/>
        <v>#DIV/0!</v>
      </c>
      <c r="O10" s="70">
        <f t="shared" si="6"/>
        <v>0</v>
      </c>
      <c r="P10" s="58">
        <f t="shared" si="7"/>
        <v>0</v>
      </c>
      <c r="Q10" s="90"/>
      <c r="R10" s="91"/>
      <c r="S10" s="91"/>
      <c r="T10" s="95"/>
      <c r="U10" s="69" t="e">
        <f t="shared" si="8"/>
        <v>#DIV/0!</v>
      </c>
      <c r="V10" s="140" t="e">
        <f t="shared" si="0"/>
        <v>#DIV/0!</v>
      </c>
      <c r="W10" s="70" t="e">
        <f t="shared" si="9"/>
        <v>#DIV/0!</v>
      </c>
      <c r="X10" s="70"/>
      <c r="Y10" s="141" t="e">
        <f t="shared" si="1"/>
        <v>#DIV/0!</v>
      </c>
      <c r="Z10" s="162"/>
      <c r="AA10" s="162"/>
      <c r="AB10" s="140" t="e">
        <f t="shared" si="2"/>
        <v>#DIV/0!</v>
      </c>
      <c r="AC10" s="70" t="e">
        <f t="shared" si="10"/>
        <v>#DIV/0!</v>
      </c>
      <c r="AD10" s="70"/>
      <c r="AE10" s="141" t="e">
        <f t="shared" si="3"/>
        <v>#DIV/0!</v>
      </c>
      <c r="AF10" s="162"/>
      <c r="AG10" s="162"/>
    </row>
    <row r="11" spans="2:33" ht="15.75" thickBot="1">
      <c r="B11" s="16"/>
      <c r="C11" s="18"/>
      <c r="D11" s="18">
        <v>37</v>
      </c>
      <c r="E11" s="29"/>
      <c r="F11" s="29"/>
      <c r="G11" s="29"/>
      <c r="H11" s="29"/>
      <c r="I11" s="47"/>
      <c r="J11" s="48"/>
      <c r="K11" s="48"/>
      <c r="L11" s="49"/>
      <c r="M11" s="69" t="e">
        <f t="shared" si="4"/>
        <v>#DIV/0!</v>
      </c>
      <c r="N11" s="57" t="e">
        <f t="shared" si="5"/>
        <v>#DIV/0!</v>
      </c>
      <c r="O11" s="70">
        <f t="shared" si="6"/>
        <v>0</v>
      </c>
      <c r="P11" s="58">
        <f t="shared" si="7"/>
        <v>0</v>
      </c>
      <c r="Q11" s="90"/>
      <c r="R11" s="91"/>
      <c r="S11" s="91"/>
      <c r="T11" s="95"/>
      <c r="U11" s="69" t="e">
        <f t="shared" si="8"/>
        <v>#DIV/0!</v>
      </c>
      <c r="V11" s="140" t="e">
        <f t="shared" si="0"/>
        <v>#DIV/0!</v>
      </c>
      <c r="W11" s="70" t="e">
        <f t="shared" si="9"/>
        <v>#DIV/0!</v>
      </c>
      <c r="X11" s="70"/>
      <c r="Y11" s="141" t="e">
        <f t="shared" si="1"/>
        <v>#DIV/0!</v>
      </c>
      <c r="Z11" s="163"/>
      <c r="AA11" s="163"/>
      <c r="AB11" s="140" t="e">
        <f t="shared" si="2"/>
        <v>#DIV/0!</v>
      </c>
      <c r="AC11" s="70" t="e">
        <f t="shared" si="10"/>
        <v>#DIV/0!</v>
      </c>
      <c r="AD11" s="70"/>
      <c r="AE11" s="141" t="e">
        <f t="shared" si="3"/>
        <v>#DIV/0!</v>
      </c>
      <c r="AF11" s="163"/>
      <c r="AG11" s="163"/>
    </row>
    <row r="12" spans="2:33" ht="15.75" thickBot="1">
      <c r="B12" s="16"/>
      <c r="C12" s="15" t="s">
        <v>5</v>
      </c>
      <c r="D12" s="15">
        <v>22</v>
      </c>
      <c r="E12" s="29"/>
      <c r="F12" s="29"/>
      <c r="G12" s="29"/>
      <c r="H12" s="29"/>
      <c r="I12" s="47"/>
      <c r="J12" s="48"/>
      <c r="K12" s="48"/>
      <c r="L12" s="49"/>
      <c r="M12" s="69" t="e">
        <f t="shared" si="4"/>
        <v>#DIV/0!</v>
      </c>
      <c r="N12" s="57" t="e">
        <f t="shared" si="5"/>
        <v>#DIV/0!</v>
      </c>
      <c r="O12" s="70">
        <f t="shared" si="6"/>
        <v>0</v>
      </c>
      <c r="P12" s="58">
        <f t="shared" si="7"/>
        <v>0</v>
      </c>
      <c r="Q12" s="90"/>
      <c r="R12" s="91"/>
      <c r="S12" s="91"/>
      <c r="T12" s="95"/>
      <c r="U12" s="69" t="e">
        <f t="shared" si="8"/>
        <v>#DIV/0!</v>
      </c>
      <c r="V12" s="140" t="e">
        <f t="shared" si="0"/>
        <v>#DIV/0!</v>
      </c>
      <c r="W12" s="70" t="e">
        <f t="shared" si="9"/>
        <v>#DIV/0!</v>
      </c>
      <c r="X12" s="70"/>
      <c r="Y12" s="141" t="e">
        <f t="shared" si="1"/>
        <v>#DIV/0!</v>
      </c>
      <c r="Z12" s="161"/>
      <c r="AA12" s="161"/>
      <c r="AB12" s="140" t="e">
        <f t="shared" si="2"/>
        <v>#DIV/0!</v>
      </c>
      <c r="AC12" s="70" t="e">
        <f t="shared" si="10"/>
        <v>#DIV/0!</v>
      </c>
      <c r="AD12" s="70"/>
      <c r="AE12" s="141" t="e">
        <f t="shared" si="3"/>
        <v>#DIV/0!</v>
      </c>
      <c r="AF12" s="161"/>
      <c r="AG12" s="161"/>
    </row>
    <row r="13" spans="2:33" ht="15.75" thickBot="1">
      <c r="B13" s="16"/>
      <c r="C13" s="17"/>
      <c r="D13" s="17">
        <v>27</v>
      </c>
      <c r="E13" s="29"/>
      <c r="F13" s="29"/>
      <c r="G13" s="29"/>
      <c r="H13" s="29"/>
      <c r="I13" s="47"/>
      <c r="J13" s="48"/>
      <c r="K13" s="48"/>
      <c r="L13" s="49"/>
      <c r="M13" s="69" t="e">
        <f t="shared" si="4"/>
        <v>#DIV/0!</v>
      </c>
      <c r="N13" s="57" t="e">
        <f t="shared" si="5"/>
        <v>#DIV/0!</v>
      </c>
      <c r="O13" s="70">
        <f t="shared" si="6"/>
        <v>0</v>
      </c>
      <c r="P13" s="58">
        <f t="shared" si="7"/>
        <v>0</v>
      </c>
      <c r="Q13" s="90"/>
      <c r="R13" s="91"/>
      <c r="S13" s="91"/>
      <c r="T13" s="95"/>
      <c r="U13" s="69" t="e">
        <f t="shared" si="8"/>
        <v>#DIV/0!</v>
      </c>
      <c r="V13" s="140" t="e">
        <f t="shared" si="0"/>
        <v>#DIV/0!</v>
      </c>
      <c r="W13" s="70" t="e">
        <f t="shared" si="9"/>
        <v>#DIV/0!</v>
      </c>
      <c r="X13" s="70"/>
      <c r="Y13" s="141" t="e">
        <f t="shared" si="1"/>
        <v>#DIV/0!</v>
      </c>
      <c r="Z13" s="162"/>
      <c r="AA13" s="162"/>
      <c r="AB13" s="140" t="e">
        <f t="shared" si="2"/>
        <v>#DIV/0!</v>
      </c>
      <c r="AC13" s="70" t="e">
        <f t="shared" si="10"/>
        <v>#DIV/0!</v>
      </c>
      <c r="AD13" s="70"/>
      <c r="AE13" s="141" t="e">
        <f t="shared" si="3"/>
        <v>#DIV/0!</v>
      </c>
      <c r="AF13" s="162"/>
      <c r="AG13" s="162"/>
    </row>
    <row r="14" spans="2:33" ht="15.75" thickBot="1">
      <c r="B14" s="16"/>
      <c r="C14" s="17"/>
      <c r="D14" s="17">
        <v>32</v>
      </c>
      <c r="E14" s="29"/>
      <c r="F14" s="29"/>
      <c r="G14" s="29"/>
      <c r="H14" s="29"/>
      <c r="I14" s="47"/>
      <c r="J14" s="48"/>
      <c r="K14" s="48"/>
      <c r="L14" s="49"/>
      <c r="M14" s="69" t="e">
        <f t="shared" si="4"/>
        <v>#DIV/0!</v>
      </c>
      <c r="N14" s="57" t="e">
        <f t="shared" si="5"/>
        <v>#DIV/0!</v>
      </c>
      <c r="O14" s="70">
        <f t="shared" si="6"/>
        <v>0</v>
      </c>
      <c r="P14" s="58">
        <f t="shared" si="7"/>
        <v>0</v>
      </c>
      <c r="Q14" s="90"/>
      <c r="R14" s="91"/>
      <c r="S14" s="91"/>
      <c r="T14" s="95"/>
      <c r="U14" s="69" t="e">
        <f t="shared" si="8"/>
        <v>#DIV/0!</v>
      </c>
      <c r="V14" s="140" t="e">
        <f t="shared" si="0"/>
        <v>#DIV/0!</v>
      </c>
      <c r="W14" s="70" t="e">
        <f t="shared" si="9"/>
        <v>#DIV/0!</v>
      </c>
      <c r="X14" s="70"/>
      <c r="Y14" s="141" t="e">
        <f t="shared" si="1"/>
        <v>#DIV/0!</v>
      </c>
      <c r="Z14" s="162"/>
      <c r="AA14" s="162"/>
      <c r="AB14" s="140" t="e">
        <f t="shared" si="2"/>
        <v>#DIV/0!</v>
      </c>
      <c r="AC14" s="70" t="e">
        <f t="shared" si="10"/>
        <v>#DIV/0!</v>
      </c>
      <c r="AD14" s="70"/>
      <c r="AE14" s="141" t="e">
        <f t="shared" si="3"/>
        <v>#DIV/0!</v>
      </c>
      <c r="AF14" s="162"/>
      <c r="AG14" s="162"/>
    </row>
    <row r="15" spans="2:33" ht="15.75" thickBot="1">
      <c r="B15" s="16"/>
      <c r="C15" s="18"/>
      <c r="D15" s="18">
        <v>37</v>
      </c>
      <c r="E15" s="29"/>
      <c r="F15" s="29"/>
      <c r="G15" s="29"/>
      <c r="H15" s="29"/>
      <c r="I15" s="47"/>
      <c r="J15" s="48"/>
      <c r="K15" s="48"/>
      <c r="L15" s="49"/>
      <c r="M15" s="69" t="e">
        <f t="shared" si="4"/>
        <v>#DIV/0!</v>
      </c>
      <c r="N15" s="57" t="e">
        <f t="shared" si="5"/>
        <v>#DIV/0!</v>
      </c>
      <c r="O15" s="70">
        <f t="shared" si="6"/>
        <v>0</v>
      </c>
      <c r="P15" s="58">
        <f t="shared" si="7"/>
        <v>0</v>
      </c>
      <c r="Q15" s="90"/>
      <c r="R15" s="91"/>
      <c r="S15" s="91"/>
      <c r="T15" s="95"/>
      <c r="U15" s="69" t="e">
        <f t="shared" si="8"/>
        <v>#DIV/0!</v>
      </c>
      <c r="V15" s="140" t="e">
        <f t="shared" si="0"/>
        <v>#DIV/0!</v>
      </c>
      <c r="W15" s="70" t="e">
        <f t="shared" si="9"/>
        <v>#DIV/0!</v>
      </c>
      <c r="X15" s="70"/>
      <c r="Y15" s="141" t="e">
        <f t="shared" si="1"/>
        <v>#DIV/0!</v>
      </c>
      <c r="Z15" s="163"/>
      <c r="AA15" s="163"/>
      <c r="AB15" s="140" t="e">
        <f t="shared" si="2"/>
        <v>#DIV/0!</v>
      </c>
      <c r="AC15" s="70" t="e">
        <f t="shared" si="10"/>
        <v>#DIV/0!</v>
      </c>
      <c r="AD15" s="70"/>
      <c r="AE15" s="141" t="e">
        <f t="shared" si="3"/>
        <v>#DIV/0!</v>
      </c>
      <c r="AF15" s="163"/>
      <c r="AG15" s="163"/>
    </row>
    <row r="16" spans="2:33" ht="15.75" thickBot="1">
      <c r="B16" s="16"/>
      <c r="C16" s="15" t="s">
        <v>6</v>
      </c>
      <c r="D16" s="15">
        <v>22</v>
      </c>
      <c r="E16" s="29"/>
      <c r="F16" s="29"/>
      <c r="G16" s="29"/>
      <c r="H16" s="29"/>
      <c r="I16" s="47"/>
      <c r="J16" s="48"/>
      <c r="K16" s="48"/>
      <c r="L16" s="49"/>
      <c r="M16" s="69" t="e">
        <f t="shared" si="4"/>
        <v>#DIV/0!</v>
      </c>
      <c r="N16" s="57" t="e">
        <f t="shared" si="5"/>
        <v>#DIV/0!</v>
      </c>
      <c r="O16" s="70">
        <f t="shared" si="6"/>
        <v>0</v>
      </c>
      <c r="P16" s="58">
        <f t="shared" si="7"/>
        <v>0</v>
      </c>
      <c r="Q16" s="90"/>
      <c r="R16" s="91"/>
      <c r="S16" s="91"/>
      <c r="T16" s="95"/>
      <c r="U16" s="69" t="e">
        <f t="shared" si="8"/>
        <v>#DIV/0!</v>
      </c>
      <c r="V16" s="140" t="e">
        <f t="shared" si="0"/>
        <v>#DIV/0!</v>
      </c>
      <c r="W16" s="70" t="e">
        <f t="shared" si="9"/>
        <v>#DIV/0!</v>
      </c>
      <c r="X16" s="70"/>
      <c r="Y16" s="141" t="e">
        <f t="shared" si="1"/>
        <v>#DIV/0!</v>
      </c>
      <c r="Z16" s="161"/>
      <c r="AA16" s="161"/>
      <c r="AB16" s="140" t="e">
        <f t="shared" si="2"/>
        <v>#DIV/0!</v>
      </c>
      <c r="AC16" s="70" t="e">
        <f t="shared" si="10"/>
        <v>#DIV/0!</v>
      </c>
      <c r="AD16" s="70"/>
      <c r="AE16" s="141" t="e">
        <f t="shared" si="3"/>
        <v>#DIV/0!</v>
      </c>
      <c r="AF16" s="161"/>
      <c r="AG16" s="161"/>
    </row>
    <row r="17" spans="2:33" ht="15.75" thickBot="1">
      <c r="B17" s="16"/>
      <c r="C17" s="17"/>
      <c r="D17" s="17">
        <v>27</v>
      </c>
      <c r="E17" s="29"/>
      <c r="F17" s="29"/>
      <c r="G17" s="29"/>
      <c r="H17" s="29"/>
      <c r="I17" s="47"/>
      <c r="J17" s="48"/>
      <c r="K17" s="48"/>
      <c r="L17" s="49"/>
      <c r="M17" s="69" t="e">
        <f t="shared" si="4"/>
        <v>#DIV/0!</v>
      </c>
      <c r="N17" s="57" t="e">
        <f t="shared" si="5"/>
        <v>#DIV/0!</v>
      </c>
      <c r="O17" s="70">
        <f t="shared" si="6"/>
        <v>0</v>
      </c>
      <c r="P17" s="58">
        <f t="shared" si="7"/>
        <v>0</v>
      </c>
      <c r="Q17" s="90"/>
      <c r="R17" s="91"/>
      <c r="S17" s="91"/>
      <c r="T17" s="95"/>
      <c r="U17" s="69" t="e">
        <f t="shared" si="8"/>
        <v>#DIV/0!</v>
      </c>
      <c r="V17" s="140" t="e">
        <f t="shared" si="0"/>
        <v>#DIV/0!</v>
      </c>
      <c r="W17" s="70" t="e">
        <f t="shared" si="9"/>
        <v>#DIV/0!</v>
      </c>
      <c r="X17" s="70"/>
      <c r="Y17" s="141" t="e">
        <f t="shared" si="1"/>
        <v>#DIV/0!</v>
      </c>
      <c r="Z17" s="162"/>
      <c r="AA17" s="162"/>
      <c r="AB17" s="140" t="e">
        <f t="shared" si="2"/>
        <v>#DIV/0!</v>
      </c>
      <c r="AC17" s="70" t="e">
        <f t="shared" si="10"/>
        <v>#DIV/0!</v>
      </c>
      <c r="AD17" s="70"/>
      <c r="AE17" s="141" t="e">
        <f t="shared" si="3"/>
        <v>#DIV/0!</v>
      </c>
      <c r="AF17" s="162"/>
      <c r="AG17" s="162"/>
    </row>
    <row r="18" spans="2:33" ht="15.75" thickBot="1">
      <c r="B18" s="16"/>
      <c r="C18" s="17"/>
      <c r="D18" s="17">
        <v>32</v>
      </c>
      <c r="E18" s="29"/>
      <c r="F18" s="29"/>
      <c r="G18" s="29"/>
      <c r="H18" s="29"/>
      <c r="I18" s="47"/>
      <c r="J18" s="48"/>
      <c r="K18" s="48"/>
      <c r="L18" s="49"/>
      <c r="M18" s="69" t="e">
        <f t="shared" si="4"/>
        <v>#DIV/0!</v>
      </c>
      <c r="N18" s="57" t="e">
        <f t="shared" si="5"/>
        <v>#DIV/0!</v>
      </c>
      <c r="O18" s="70">
        <f t="shared" si="6"/>
        <v>0</v>
      </c>
      <c r="P18" s="58">
        <f t="shared" si="7"/>
        <v>0</v>
      </c>
      <c r="Q18" s="90"/>
      <c r="R18" s="91"/>
      <c r="S18" s="91"/>
      <c r="T18" s="95"/>
      <c r="U18" s="69" t="e">
        <f t="shared" si="8"/>
        <v>#DIV/0!</v>
      </c>
      <c r="V18" s="140" t="e">
        <f t="shared" si="0"/>
        <v>#DIV/0!</v>
      </c>
      <c r="W18" s="70" t="e">
        <f t="shared" si="9"/>
        <v>#DIV/0!</v>
      </c>
      <c r="X18" s="70"/>
      <c r="Y18" s="141" t="e">
        <f t="shared" si="1"/>
        <v>#DIV/0!</v>
      </c>
      <c r="Z18" s="162"/>
      <c r="AA18" s="162"/>
      <c r="AB18" s="140" t="e">
        <f t="shared" si="2"/>
        <v>#DIV/0!</v>
      </c>
      <c r="AC18" s="70" t="e">
        <f t="shared" si="10"/>
        <v>#DIV/0!</v>
      </c>
      <c r="AD18" s="70"/>
      <c r="AE18" s="141" t="e">
        <f t="shared" si="3"/>
        <v>#DIV/0!</v>
      </c>
      <c r="AF18" s="162"/>
      <c r="AG18" s="162"/>
    </row>
    <row r="19" spans="2:33" ht="15.75" thickBot="1">
      <c r="B19" s="19"/>
      <c r="C19" s="18"/>
      <c r="D19" s="18">
        <v>37</v>
      </c>
      <c r="E19" s="29"/>
      <c r="F19" s="29"/>
      <c r="G19" s="29"/>
      <c r="H19" s="29"/>
      <c r="I19" s="47"/>
      <c r="J19" s="48"/>
      <c r="K19" s="48"/>
      <c r="L19" s="49"/>
      <c r="M19" s="69" t="e">
        <f t="shared" si="4"/>
        <v>#DIV/0!</v>
      </c>
      <c r="N19" s="57" t="e">
        <f t="shared" si="5"/>
        <v>#DIV/0!</v>
      </c>
      <c r="O19" s="70">
        <f t="shared" si="6"/>
        <v>0</v>
      </c>
      <c r="P19" s="58">
        <f t="shared" si="7"/>
        <v>0</v>
      </c>
      <c r="Q19" s="90"/>
      <c r="R19" s="91"/>
      <c r="S19" s="91"/>
      <c r="T19" s="95"/>
      <c r="U19" s="69" t="e">
        <f t="shared" si="8"/>
        <v>#DIV/0!</v>
      </c>
      <c r="V19" s="140" t="e">
        <f t="shared" si="0"/>
        <v>#DIV/0!</v>
      </c>
      <c r="W19" s="70" t="e">
        <f t="shared" si="9"/>
        <v>#DIV/0!</v>
      </c>
      <c r="X19" s="70"/>
      <c r="Y19" s="141" t="e">
        <f t="shared" si="1"/>
        <v>#DIV/0!</v>
      </c>
      <c r="Z19" s="163"/>
      <c r="AA19" s="163"/>
      <c r="AB19" s="140" t="e">
        <f t="shared" si="2"/>
        <v>#DIV/0!</v>
      </c>
      <c r="AC19" s="70" t="e">
        <f t="shared" si="10"/>
        <v>#DIV/0!</v>
      </c>
      <c r="AD19" s="70"/>
      <c r="AE19" s="141" t="e">
        <f t="shared" si="3"/>
        <v>#DIV/0!</v>
      </c>
      <c r="AF19" s="163"/>
      <c r="AG19" s="163"/>
    </row>
    <row r="20" spans="2:33" ht="15.75" thickBot="1">
      <c r="B20" s="11" t="s">
        <v>7</v>
      </c>
      <c r="C20" s="3" t="s">
        <v>8</v>
      </c>
      <c r="D20" s="3">
        <v>22</v>
      </c>
      <c r="E20" s="99">
        <v>5397.9152000000004</v>
      </c>
      <c r="F20" s="99">
        <v>41.774000000000001</v>
      </c>
      <c r="G20" s="99">
        <v>43.3446</v>
      </c>
      <c r="H20" s="99">
        <v>44.7624</v>
      </c>
      <c r="I20" s="104">
        <v>5397.3208000000004</v>
      </c>
      <c r="J20" s="105">
        <v>41.331499999999998</v>
      </c>
      <c r="K20" s="105">
        <v>42.808199999999999</v>
      </c>
      <c r="L20" s="106">
        <v>43.942</v>
      </c>
      <c r="M20" s="69">
        <f t="shared" si="4"/>
        <v>1.1011658723352128E-4</v>
      </c>
      <c r="N20" s="57">
        <f t="shared" si="5"/>
        <v>-1.1011658723352128E-4</v>
      </c>
      <c r="O20" s="70">
        <f t="shared" si="6"/>
        <v>0.44250000000000256</v>
      </c>
      <c r="P20" s="58">
        <f t="shared" si="7"/>
        <v>-0.44250000000000256</v>
      </c>
      <c r="Q20" s="132">
        <v>5405.7568000000001</v>
      </c>
      <c r="R20" s="133">
        <v>41.704099999999997</v>
      </c>
      <c r="S20" s="133">
        <v>43.128100000000003</v>
      </c>
      <c r="T20" s="134">
        <v>44.460099999999997</v>
      </c>
      <c r="U20" s="69"/>
      <c r="V20" s="102">
        <f>(Q20-I20)/I20</f>
        <v>1.5629977006368964E-3</v>
      </c>
      <c r="W20" s="73">
        <f t="shared" si="9"/>
        <v>0.37259999999999849</v>
      </c>
      <c r="X20" s="102">
        <f>ABS(V20)</f>
        <v>1.5629977006368964E-3</v>
      </c>
      <c r="Y20" s="103">
        <f>R20-J20</f>
        <v>0.37259999999999849</v>
      </c>
      <c r="Z20" s="161">
        <f>[1]!BJM(I20:J23,Q20:R23,0)</f>
        <v>0.21132602127459016</v>
      </c>
      <c r="AA20" s="161">
        <f>[1]!BJM(I20:J23,Q20:R23)</f>
        <v>-6.3724762364324334</v>
      </c>
      <c r="AB20" s="102">
        <f>(Q20-E20)/E20</f>
        <v>1.452709001430727E-3</v>
      </c>
      <c r="AC20" s="73">
        <f t="shared" si="10"/>
        <v>6.990000000000407E-2</v>
      </c>
      <c r="AD20" s="102">
        <f>ABS(AB20)</f>
        <v>1.452709001430727E-3</v>
      </c>
      <c r="AE20" s="103">
        <f>R20-F20</f>
        <v>-6.990000000000407E-2</v>
      </c>
      <c r="AF20" s="161">
        <f>[1]!BJM(Q20:R23,E20:F23,0)</f>
        <v>0.14818146630934059</v>
      </c>
      <c r="AG20" s="161">
        <f>[1]!BJM(Q20:R23,E20:F23)</f>
        <v>-4.5946998943111943</v>
      </c>
    </row>
    <row r="21" spans="2:33" ht="15.75" thickBot="1">
      <c r="B21" s="12" t="s">
        <v>9</v>
      </c>
      <c r="C21" s="4"/>
      <c r="D21" s="4">
        <v>27</v>
      </c>
      <c r="E21" s="98">
        <v>2464.6039999999998</v>
      </c>
      <c r="F21" s="99">
        <v>39.786499999999997</v>
      </c>
      <c r="G21" s="99">
        <v>41.741199999999999</v>
      </c>
      <c r="H21" s="99">
        <v>42.816899999999997</v>
      </c>
      <c r="I21" s="104">
        <v>2446.0056</v>
      </c>
      <c r="J21" s="105">
        <v>39.551099999999998</v>
      </c>
      <c r="K21" s="105">
        <v>41.545299999999997</v>
      </c>
      <c r="L21" s="106">
        <v>42.7027</v>
      </c>
      <c r="M21" s="69">
        <f t="shared" si="4"/>
        <v>7.5462021484992547E-3</v>
      </c>
      <c r="N21" s="57">
        <f t="shared" si="5"/>
        <v>-7.5462021484992547E-3</v>
      </c>
      <c r="O21" s="70">
        <f t="shared" si="6"/>
        <v>0.2353999999999985</v>
      </c>
      <c r="P21" s="58">
        <f t="shared" si="7"/>
        <v>-0.2353999999999985</v>
      </c>
      <c r="Q21" s="132">
        <v>2476.1392000000001</v>
      </c>
      <c r="R21" s="133">
        <v>39.689900000000002</v>
      </c>
      <c r="S21" s="133">
        <v>41.717500000000001</v>
      </c>
      <c r="T21" s="134">
        <v>42.859499999999997</v>
      </c>
      <c r="U21" s="69"/>
      <c r="V21" s="102">
        <f t="shared" ref="V21:V83" si="11">(Q21-I21)/I21</f>
        <v>1.2319513904628883E-2</v>
      </c>
      <c r="W21" s="73">
        <f t="shared" si="9"/>
        <v>0.13880000000000337</v>
      </c>
      <c r="X21" s="102">
        <f t="shared" ref="X21:X83" si="12">ABS(V21)</f>
        <v>1.2319513904628883E-2</v>
      </c>
      <c r="Y21" s="103">
        <f t="shared" ref="Y21:Y83" si="13">R21-J21</f>
        <v>0.13880000000000337</v>
      </c>
      <c r="Z21" s="162"/>
      <c r="AA21" s="162"/>
      <c r="AB21" s="102">
        <f t="shared" ref="AB21:AB83" si="14">(Q21-E21)/E21</f>
        <v>4.6803462138340522E-3</v>
      </c>
      <c r="AC21" s="73">
        <f t="shared" si="10"/>
        <v>9.6599999999995134E-2</v>
      </c>
      <c r="AD21" s="102">
        <f t="shared" ref="AD21:AD83" si="15">ABS(AB21)</f>
        <v>4.6803462138340522E-3</v>
      </c>
      <c r="AE21" s="103">
        <f t="shared" ref="AE21:AE83" si="16">R21-F21</f>
        <v>-9.6599999999995134E-2</v>
      </c>
      <c r="AF21" s="162"/>
      <c r="AG21" s="162"/>
    </row>
    <row r="22" spans="2:33" ht="15.75" thickBot="1">
      <c r="B22" s="12"/>
      <c r="C22" s="4"/>
      <c r="D22" s="4">
        <v>32</v>
      </c>
      <c r="E22" s="98">
        <v>1177.348</v>
      </c>
      <c r="F22" s="99">
        <v>37.262999999999998</v>
      </c>
      <c r="G22" s="99">
        <v>40.499099999999999</v>
      </c>
      <c r="H22" s="99">
        <v>41.538800000000002</v>
      </c>
      <c r="I22" s="104">
        <v>1180.2696000000001</v>
      </c>
      <c r="J22" s="105">
        <v>36.849200000000003</v>
      </c>
      <c r="K22" s="105">
        <v>40.536000000000001</v>
      </c>
      <c r="L22" s="106">
        <v>41.627699999999997</v>
      </c>
      <c r="M22" s="69">
        <f t="shared" si="4"/>
        <v>2.4815092903713483E-3</v>
      </c>
      <c r="N22" s="57">
        <f t="shared" si="5"/>
        <v>2.4815092903713483E-3</v>
      </c>
      <c r="O22" s="70">
        <f t="shared" si="6"/>
        <v>0.41379999999999484</v>
      </c>
      <c r="P22" s="58">
        <f t="shared" si="7"/>
        <v>-0.41379999999999484</v>
      </c>
      <c r="Q22" s="132">
        <v>1169.2760000000001</v>
      </c>
      <c r="R22" s="133">
        <v>36.988300000000002</v>
      </c>
      <c r="S22" s="133">
        <v>40.5886</v>
      </c>
      <c r="T22" s="134">
        <v>41.727699999999999</v>
      </c>
      <c r="U22" s="69"/>
      <c r="V22" s="102">
        <f t="shared" si="11"/>
        <v>-9.314482047152628E-3</v>
      </c>
      <c r="W22" s="73">
        <f t="shared" si="9"/>
        <v>0.13909999999999911</v>
      </c>
      <c r="X22" s="102">
        <f t="shared" si="12"/>
        <v>9.314482047152628E-3</v>
      </c>
      <c r="Y22" s="103">
        <f t="shared" si="13"/>
        <v>0.13909999999999911</v>
      </c>
      <c r="Z22" s="162"/>
      <c r="AA22" s="162"/>
      <c r="AB22" s="102">
        <f t="shared" si="14"/>
        <v>-6.8560867305162872E-3</v>
      </c>
      <c r="AC22" s="73">
        <f t="shared" si="10"/>
        <v>0.27469999999999573</v>
      </c>
      <c r="AD22" s="102">
        <f t="shared" si="15"/>
        <v>6.8560867305162872E-3</v>
      </c>
      <c r="AE22" s="103">
        <f t="shared" si="16"/>
        <v>-0.27469999999999573</v>
      </c>
      <c r="AF22" s="162"/>
      <c r="AG22" s="162"/>
    </row>
    <row r="23" spans="2:33" ht="15.75" thickBot="1">
      <c r="B23" s="12"/>
      <c r="C23" s="5"/>
      <c r="D23" s="5">
        <v>37</v>
      </c>
      <c r="E23" s="25">
        <v>573.75279999999998</v>
      </c>
      <c r="F23" s="25">
        <v>34.672400000000003</v>
      </c>
      <c r="G23" s="25">
        <v>39.6419</v>
      </c>
      <c r="H23" s="25">
        <v>40.821800000000003</v>
      </c>
      <c r="I23" s="53">
        <v>573.976</v>
      </c>
      <c r="J23" s="54">
        <v>34.101799999999997</v>
      </c>
      <c r="K23" s="54">
        <v>39.658499999999997</v>
      </c>
      <c r="L23" s="55">
        <v>40.887900000000002</v>
      </c>
      <c r="M23" s="69">
        <f t="shared" si="4"/>
        <v>3.8901770936894745E-4</v>
      </c>
      <c r="N23" s="57">
        <f t="shared" si="5"/>
        <v>3.8901770936894745E-4</v>
      </c>
      <c r="O23" s="70">
        <f t="shared" si="6"/>
        <v>0.57060000000000599</v>
      </c>
      <c r="P23" s="58">
        <f t="shared" si="7"/>
        <v>-0.57060000000000599</v>
      </c>
      <c r="Q23" s="129">
        <v>568.29759999999999</v>
      </c>
      <c r="R23" s="130">
        <v>34.587800000000001</v>
      </c>
      <c r="S23" s="130">
        <v>39.748199999999997</v>
      </c>
      <c r="T23" s="131">
        <v>40.952599999999997</v>
      </c>
      <c r="U23" s="69"/>
      <c r="V23" s="102">
        <f t="shared" si="11"/>
        <v>-9.8930965754665881E-3</v>
      </c>
      <c r="W23" s="73">
        <f t="shared" si="9"/>
        <v>0.48600000000000421</v>
      </c>
      <c r="X23" s="102">
        <f t="shared" si="12"/>
        <v>9.8930965754665881E-3</v>
      </c>
      <c r="Y23" s="103">
        <f t="shared" si="13"/>
        <v>0.48600000000000421</v>
      </c>
      <c r="Z23" s="163"/>
      <c r="AA23" s="163"/>
      <c r="AB23" s="102">
        <f t="shared" si="14"/>
        <v>-9.5079274558659953E-3</v>
      </c>
      <c r="AC23" s="73">
        <f t="shared" si="10"/>
        <v>8.4600000000001785E-2</v>
      </c>
      <c r="AD23" s="102">
        <f t="shared" si="15"/>
        <v>9.5079274558659953E-3</v>
      </c>
      <c r="AE23" s="103">
        <f t="shared" si="16"/>
        <v>-8.4600000000001785E-2</v>
      </c>
      <c r="AF23" s="163"/>
      <c r="AG23" s="163"/>
    </row>
    <row r="24" spans="2:33" ht="15.75" thickBot="1">
      <c r="B24" s="12"/>
      <c r="C24" s="3" t="s">
        <v>10</v>
      </c>
      <c r="D24" s="3">
        <v>22</v>
      </c>
      <c r="E24" s="99">
        <v>8436.3320000000003</v>
      </c>
      <c r="F24" s="99">
        <v>39.903799999999997</v>
      </c>
      <c r="G24" s="99">
        <v>41.940300000000001</v>
      </c>
      <c r="H24" s="99">
        <v>43.032699999999998</v>
      </c>
      <c r="I24" s="104">
        <v>8550.4688000000006</v>
      </c>
      <c r="J24" s="105">
        <v>39.227600000000002</v>
      </c>
      <c r="K24" s="105">
        <v>41.184199999999997</v>
      </c>
      <c r="L24" s="106">
        <v>42.086100000000002</v>
      </c>
      <c r="M24" s="69">
        <f t="shared" si="4"/>
        <v>1.3529197286213986E-2</v>
      </c>
      <c r="N24" s="57">
        <f t="shared" si="5"/>
        <v>1.3529197286213986E-2</v>
      </c>
      <c r="O24" s="70">
        <f t="shared" si="6"/>
        <v>0.67619999999999436</v>
      </c>
      <c r="P24" s="58">
        <f t="shared" si="7"/>
        <v>-0.67619999999999436</v>
      </c>
      <c r="Q24" s="132">
        <v>8436.152</v>
      </c>
      <c r="R24" s="133">
        <v>39.8001</v>
      </c>
      <c r="S24" s="133">
        <v>41.744199999999999</v>
      </c>
      <c r="T24" s="134">
        <v>42.747700000000002</v>
      </c>
      <c r="U24" s="69"/>
      <c r="V24" s="102">
        <f t="shared" si="11"/>
        <v>-1.33696529013708E-2</v>
      </c>
      <c r="W24" s="73">
        <f t="shared" si="9"/>
        <v>0.57249999999999801</v>
      </c>
      <c r="X24" s="102">
        <f t="shared" si="12"/>
        <v>1.33696529013708E-2</v>
      </c>
      <c r="Y24" s="103">
        <f t="shared" si="13"/>
        <v>0.57249999999999801</v>
      </c>
      <c r="Z24" s="161">
        <f>[1]!BJM(I24:J27,Q24:R27,0)</f>
        <v>0.49408706330460428</v>
      </c>
      <c r="AA24" s="161">
        <f>[1]!BJM(I24:J27,Q24:R27)</f>
        <v>-13.994602492235019</v>
      </c>
      <c r="AB24" s="102">
        <f t="shared" si="14"/>
        <v>-2.1336286907662125E-5</v>
      </c>
      <c r="AC24" s="73">
        <f t="shared" si="10"/>
        <v>0.10369999999999635</v>
      </c>
      <c r="AD24" s="102">
        <f t="shared" si="15"/>
        <v>2.1336286907662125E-5</v>
      </c>
      <c r="AE24" s="103">
        <f t="shared" si="16"/>
        <v>-0.10369999999999635</v>
      </c>
      <c r="AF24" s="161">
        <f>[1]!BJM(Q24:R27,E24:F27,0)</f>
        <v>0.22364710407498387</v>
      </c>
      <c r="AG24" s="161">
        <f>[1]!BJM(Q24:R27,E24:F27)</f>
        <v>-6.9238587743754803</v>
      </c>
    </row>
    <row r="25" spans="2:33" ht="15.75" thickBot="1">
      <c r="B25" s="12"/>
      <c r="C25" s="4"/>
      <c r="D25" s="4">
        <v>27</v>
      </c>
      <c r="E25" s="98">
        <v>3260.6152000000002</v>
      </c>
      <c r="F25" s="99">
        <v>37.043300000000002</v>
      </c>
      <c r="G25" s="99">
        <v>39.857999999999997</v>
      </c>
      <c r="H25" s="99">
        <v>40.815100000000001</v>
      </c>
      <c r="I25" s="104">
        <v>3335.1727999999998</v>
      </c>
      <c r="J25" s="105">
        <v>36.591500000000003</v>
      </c>
      <c r="K25" s="105">
        <v>39.576999999999998</v>
      </c>
      <c r="L25" s="106">
        <v>40.697600000000001</v>
      </c>
      <c r="M25" s="69">
        <f t="shared" si="4"/>
        <v>2.2866114345538115E-2</v>
      </c>
      <c r="N25" s="57">
        <f t="shared" si="5"/>
        <v>2.2866114345538115E-2</v>
      </c>
      <c r="O25" s="70">
        <f t="shared" si="6"/>
        <v>0.45179999999999865</v>
      </c>
      <c r="P25" s="58">
        <f t="shared" si="7"/>
        <v>-0.45179999999999865</v>
      </c>
      <c r="Q25" s="132">
        <v>3249.8287999999998</v>
      </c>
      <c r="R25" s="133">
        <v>36.9283</v>
      </c>
      <c r="S25" s="133">
        <v>39.7179</v>
      </c>
      <c r="T25" s="134">
        <v>40.687600000000003</v>
      </c>
      <c r="U25" s="69"/>
      <c r="V25" s="102">
        <f t="shared" si="11"/>
        <v>-2.558907892268732E-2</v>
      </c>
      <c r="W25" s="73">
        <f t="shared" si="9"/>
        <v>0.33679999999999666</v>
      </c>
      <c r="X25" s="102">
        <f t="shared" si="12"/>
        <v>2.558907892268732E-2</v>
      </c>
      <c r="Y25" s="103">
        <f t="shared" si="13"/>
        <v>0.33679999999999666</v>
      </c>
      <c r="Z25" s="162"/>
      <c r="AA25" s="162"/>
      <c r="AB25" s="102">
        <f t="shared" si="14"/>
        <v>-3.3080873817923724E-3</v>
      </c>
      <c r="AC25" s="73">
        <f t="shared" si="10"/>
        <v>0.11500000000000199</v>
      </c>
      <c r="AD25" s="102">
        <f t="shared" si="15"/>
        <v>3.3080873817923724E-3</v>
      </c>
      <c r="AE25" s="103">
        <f t="shared" si="16"/>
        <v>-0.11500000000000199</v>
      </c>
      <c r="AF25" s="162"/>
      <c r="AG25" s="162"/>
    </row>
    <row r="26" spans="2:33" ht="15.75" thickBot="1">
      <c r="B26" s="12"/>
      <c r="C26" s="4"/>
      <c r="D26" s="4">
        <v>32</v>
      </c>
      <c r="E26" s="98">
        <v>1358.8671999999999</v>
      </c>
      <c r="F26" s="99">
        <v>34.282800000000002</v>
      </c>
      <c r="G26" s="99">
        <v>38.256700000000002</v>
      </c>
      <c r="H26" s="99">
        <v>39.456499999999998</v>
      </c>
      <c r="I26" s="104">
        <v>1402.8288</v>
      </c>
      <c r="J26" s="105">
        <v>33.569299999999998</v>
      </c>
      <c r="K26" s="105">
        <v>38.086100000000002</v>
      </c>
      <c r="L26" s="106">
        <v>39.365699999999997</v>
      </c>
      <c r="M26" s="69">
        <f t="shared" si="4"/>
        <v>3.2351652906185455E-2</v>
      </c>
      <c r="N26" s="84">
        <f t="shared" si="5"/>
        <v>3.2351652906185455E-2</v>
      </c>
      <c r="O26" s="70">
        <f t="shared" si="6"/>
        <v>0.71350000000000335</v>
      </c>
      <c r="P26" s="58">
        <f t="shared" si="7"/>
        <v>-0.71350000000000335</v>
      </c>
      <c r="Q26" s="132">
        <v>1356.7688000000001</v>
      </c>
      <c r="R26" s="133">
        <v>33.887900000000002</v>
      </c>
      <c r="S26" s="133">
        <v>38.388399999999997</v>
      </c>
      <c r="T26" s="134">
        <v>39.646299999999997</v>
      </c>
      <c r="U26" s="69"/>
      <c r="V26" s="102">
        <f>(Q26-I26)/I26</f>
        <v>-3.2833657250264568E-2</v>
      </c>
      <c r="W26" s="73">
        <f t="shared" si="9"/>
        <v>0.31860000000000355</v>
      </c>
      <c r="X26" s="102">
        <f t="shared" si="12"/>
        <v>3.2833657250264568E-2</v>
      </c>
      <c r="Y26" s="103">
        <f t="shared" si="13"/>
        <v>0.31860000000000355</v>
      </c>
      <c r="Z26" s="162"/>
      <c r="AA26" s="162"/>
      <c r="AB26" s="102">
        <f t="shared" si="14"/>
        <v>-1.5442274270803329E-3</v>
      </c>
      <c r="AC26" s="73">
        <f t="shared" si="10"/>
        <v>0.39489999999999981</v>
      </c>
      <c r="AD26" s="102">
        <f t="shared" si="15"/>
        <v>1.5442274270803329E-3</v>
      </c>
      <c r="AE26" s="103">
        <f t="shared" si="16"/>
        <v>-0.39489999999999981</v>
      </c>
      <c r="AF26" s="162"/>
      <c r="AG26" s="162"/>
    </row>
    <row r="27" spans="2:33" ht="15.75" thickBot="1">
      <c r="B27" s="12"/>
      <c r="C27" s="5"/>
      <c r="D27" s="5">
        <v>37</v>
      </c>
      <c r="E27" s="25">
        <v>585.11199999999997</v>
      </c>
      <c r="F27" s="25">
        <v>31.702100000000002</v>
      </c>
      <c r="G27" s="25">
        <v>37.181899999999999</v>
      </c>
      <c r="H27" s="25">
        <v>38.709000000000003</v>
      </c>
      <c r="I27" s="53">
        <v>600.93759999999997</v>
      </c>
      <c r="J27" s="54">
        <v>30.6938</v>
      </c>
      <c r="K27" s="54">
        <v>36.865900000000003</v>
      </c>
      <c r="L27" s="55">
        <v>38.496600000000001</v>
      </c>
      <c r="M27" s="69">
        <f t="shared" si="4"/>
        <v>2.7047129438466499E-2</v>
      </c>
      <c r="N27" s="57">
        <f t="shared" si="5"/>
        <v>2.7047129438466499E-2</v>
      </c>
      <c r="O27" s="70">
        <f t="shared" si="6"/>
        <v>1.008300000000002</v>
      </c>
      <c r="P27" s="58">
        <f t="shared" si="7"/>
        <v>-1.008300000000002</v>
      </c>
      <c r="Q27" s="129">
        <v>590.09519999999998</v>
      </c>
      <c r="R27" s="130">
        <v>31.427800000000001</v>
      </c>
      <c r="S27" s="130">
        <v>37.247999999999998</v>
      </c>
      <c r="T27" s="131">
        <v>38.8063</v>
      </c>
      <c r="U27" s="69"/>
      <c r="V27" s="102">
        <f t="shared" si="11"/>
        <v>-1.8042472296624472E-2</v>
      </c>
      <c r="W27" s="73">
        <f t="shared" si="9"/>
        <v>0.73400000000000176</v>
      </c>
      <c r="X27" s="102">
        <f t="shared" si="12"/>
        <v>1.8042472296624472E-2</v>
      </c>
      <c r="Y27" s="103">
        <f t="shared" si="13"/>
        <v>0.73400000000000176</v>
      </c>
      <c r="Z27" s="163"/>
      <c r="AA27" s="163"/>
      <c r="AB27" s="102">
        <f t="shared" si="14"/>
        <v>8.5166600582452772E-3</v>
      </c>
      <c r="AC27" s="73">
        <f t="shared" si="10"/>
        <v>0.27430000000000021</v>
      </c>
      <c r="AD27" s="102">
        <f t="shared" si="15"/>
        <v>8.5166600582452772E-3</v>
      </c>
      <c r="AE27" s="103">
        <f t="shared" si="16"/>
        <v>-0.27430000000000021</v>
      </c>
      <c r="AF27" s="163"/>
      <c r="AG27" s="163"/>
    </row>
    <row r="28" spans="2:33" ht="15.75" thickBot="1">
      <c r="B28" s="12"/>
      <c r="C28" s="3" t="s">
        <v>11</v>
      </c>
      <c r="D28" s="3">
        <v>22</v>
      </c>
      <c r="E28" s="99">
        <v>22228.212800000001</v>
      </c>
      <c r="F28" s="99">
        <v>38.680900000000001</v>
      </c>
      <c r="G28" s="99">
        <v>40.090600000000002</v>
      </c>
      <c r="H28" s="99">
        <v>43.313200000000002</v>
      </c>
      <c r="I28" s="104">
        <v>22253.74</v>
      </c>
      <c r="J28" s="105">
        <v>38.393799999999999</v>
      </c>
      <c r="K28" s="105">
        <v>39.895600000000002</v>
      </c>
      <c r="L28" s="106">
        <v>42.890300000000003</v>
      </c>
      <c r="M28" s="69">
        <f t="shared" si="4"/>
        <v>1.1484144150356724E-3</v>
      </c>
      <c r="N28" s="57">
        <f t="shared" si="5"/>
        <v>1.1484144150356724E-3</v>
      </c>
      <c r="O28" s="70">
        <f t="shared" si="6"/>
        <v>0.28710000000000235</v>
      </c>
      <c r="P28" s="58">
        <f t="shared" si="7"/>
        <v>-0.28710000000000235</v>
      </c>
      <c r="Q28" s="132">
        <v>22217.436000000002</v>
      </c>
      <c r="R28" s="133">
        <v>38.695</v>
      </c>
      <c r="S28" s="133">
        <v>40.079900000000002</v>
      </c>
      <c r="T28" s="134">
        <v>43.160299999999999</v>
      </c>
      <c r="U28" s="69"/>
      <c r="V28" s="102">
        <f t="shared" si="11"/>
        <v>-1.6313662332713551E-3</v>
      </c>
      <c r="W28" s="73">
        <f t="shared" si="9"/>
        <v>0.30120000000000147</v>
      </c>
      <c r="X28" s="102">
        <f t="shared" si="12"/>
        <v>1.6313662332713551E-3</v>
      </c>
      <c r="Y28" s="103">
        <f t="shared" si="13"/>
        <v>0.30120000000000147</v>
      </c>
      <c r="Z28" s="161">
        <f>[1]!BJM(I28:J31,Q28:R31,0)</f>
        <v>0.44758474650685859</v>
      </c>
      <c r="AA28" s="161">
        <f>[1]!BJM(I28:J31,Q28:R31)</f>
        <v>-19.173059482991995</v>
      </c>
      <c r="AB28" s="102">
        <f t="shared" si="14"/>
        <v>-4.8482530273417386E-4</v>
      </c>
      <c r="AC28" s="73">
        <f t="shared" si="10"/>
        <v>1.4099999999999113E-2</v>
      </c>
      <c r="AD28" s="102">
        <f t="shared" si="15"/>
        <v>4.8482530273417386E-4</v>
      </c>
      <c r="AE28" s="103">
        <f t="shared" si="16"/>
        <v>1.4099999999999113E-2</v>
      </c>
      <c r="AF28" s="161">
        <f>[1]!BJM(Q28:R31,E28:F31,0)</f>
        <v>-1.3891501258326308E-3</v>
      </c>
      <c r="AG28" s="161">
        <f>[1]!BJM(Q28:R31,E28:F31)</f>
        <v>0.77749475055499673</v>
      </c>
    </row>
    <row r="29" spans="2:33" ht="15.75" thickBot="1">
      <c r="B29" s="12"/>
      <c r="C29" s="4"/>
      <c r="D29" s="4">
        <v>27</v>
      </c>
      <c r="E29" s="98">
        <v>6034.2175999999999</v>
      </c>
      <c r="F29" s="99">
        <v>36.744199999999999</v>
      </c>
      <c r="G29" s="99">
        <v>38.932400000000001</v>
      </c>
      <c r="H29" s="99">
        <v>41.485799999999998</v>
      </c>
      <c r="I29" s="104">
        <v>6088.6736000000001</v>
      </c>
      <c r="J29" s="105">
        <v>36.480499999999999</v>
      </c>
      <c r="K29" s="105">
        <v>38.821800000000003</v>
      </c>
      <c r="L29" s="106">
        <v>41.2575</v>
      </c>
      <c r="M29" s="69">
        <f t="shared" si="4"/>
        <v>9.0245336860242057E-3</v>
      </c>
      <c r="N29" s="57">
        <f t="shared" si="5"/>
        <v>9.0245336860242057E-3</v>
      </c>
      <c r="O29" s="70">
        <f t="shared" si="6"/>
        <v>0.26370000000000005</v>
      </c>
      <c r="P29" s="58">
        <f t="shared" si="7"/>
        <v>-0.26370000000000005</v>
      </c>
      <c r="Q29" s="132">
        <v>6040.6031999999996</v>
      </c>
      <c r="R29" s="133">
        <v>36.7303</v>
      </c>
      <c r="S29" s="133">
        <v>38.895000000000003</v>
      </c>
      <c r="T29" s="134">
        <v>41.354599999999998</v>
      </c>
      <c r="U29" s="69"/>
      <c r="V29" s="102">
        <f t="shared" si="11"/>
        <v>-7.8950528732564217E-3</v>
      </c>
      <c r="W29" s="73">
        <f t="shared" si="9"/>
        <v>0.24980000000000047</v>
      </c>
      <c r="X29" s="102">
        <f t="shared" si="12"/>
        <v>7.8950528732564217E-3</v>
      </c>
      <c r="Y29" s="103">
        <f t="shared" si="13"/>
        <v>0.24980000000000047</v>
      </c>
      <c r="Z29" s="162"/>
      <c r="AA29" s="162"/>
      <c r="AB29" s="102">
        <f t="shared" si="14"/>
        <v>1.0582316421601391E-3</v>
      </c>
      <c r="AC29" s="73">
        <f t="shared" si="10"/>
        <v>1.3899999999999579E-2</v>
      </c>
      <c r="AD29" s="102">
        <f t="shared" si="15"/>
        <v>1.0582316421601391E-3</v>
      </c>
      <c r="AE29" s="103">
        <f t="shared" si="16"/>
        <v>-1.3899999999999579E-2</v>
      </c>
      <c r="AF29" s="162"/>
      <c r="AG29" s="162"/>
    </row>
    <row r="30" spans="2:33" ht="15.75" thickBot="1">
      <c r="B30" s="12"/>
      <c r="C30" s="4"/>
      <c r="D30" s="4">
        <v>32</v>
      </c>
      <c r="E30" s="98">
        <v>2665.9607999999998</v>
      </c>
      <c r="F30" s="99">
        <v>34.646999999999998</v>
      </c>
      <c r="G30" s="99">
        <v>38.026299999999999</v>
      </c>
      <c r="H30" s="99">
        <v>39.866500000000002</v>
      </c>
      <c r="I30" s="104">
        <v>2697.2928000000002</v>
      </c>
      <c r="J30" s="105">
        <v>33.864400000000003</v>
      </c>
      <c r="K30" s="105">
        <v>37.919199999999996</v>
      </c>
      <c r="L30" s="106">
        <v>39.616599999999998</v>
      </c>
      <c r="M30" s="69">
        <f t="shared" si="4"/>
        <v>1.1752610916109621E-2</v>
      </c>
      <c r="N30" s="57">
        <f t="shared" si="5"/>
        <v>1.1752610916109621E-2</v>
      </c>
      <c r="O30" s="70">
        <f t="shared" si="6"/>
        <v>0.78259999999999508</v>
      </c>
      <c r="P30" s="58">
        <f t="shared" si="7"/>
        <v>-0.78259999999999508</v>
      </c>
      <c r="Q30" s="132">
        <v>2669.5536000000002</v>
      </c>
      <c r="R30" s="133">
        <v>34.715200000000003</v>
      </c>
      <c r="S30" s="133">
        <v>38.159799999999997</v>
      </c>
      <c r="T30" s="134">
        <v>40.043100000000003</v>
      </c>
      <c r="U30" s="69"/>
      <c r="V30" s="102">
        <f t="shared" si="11"/>
        <v>-1.0284089291307188E-2</v>
      </c>
      <c r="W30" s="73">
        <f t="shared" si="9"/>
        <v>0.85079999999999956</v>
      </c>
      <c r="X30" s="102">
        <f t="shared" si="12"/>
        <v>1.0284089291307188E-2</v>
      </c>
      <c r="Y30" s="103">
        <f t="shared" si="13"/>
        <v>0.85079999999999956</v>
      </c>
      <c r="Z30" s="162"/>
      <c r="AA30" s="162"/>
      <c r="AB30" s="102">
        <f t="shared" si="14"/>
        <v>1.3476567247351695E-3</v>
      </c>
      <c r="AC30" s="73">
        <f t="shared" si="10"/>
        <v>6.8200000000004479E-2</v>
      </c>
      <c r="AD30" s="102">
        <f t="shared" si="15"/>
        <v>1.3476567247351695E-3</v>
      </c>
      <c r="AE30" s="103">
        <f t="shared" si="16"/>
        <v>6.8200000000004479E-2</v>
      </c>
      <c r="AF30" s="162"/>
      <c r="AG30" s="162"/>
    </row>
    <row r="31" spans="2:33" ht="15.75" thickBot="1">
      <c r="B31" s="12"/>
      <c r="C31" s="5"/>
      <c r="D31" s="5">
        <v>37</v>
      </c>
      <c r="E31" s="25">
        <v>1311.1207999999999</v>
      </c>
      <c r="F31" s="25">
        <v>32.397799999999997</v>
      </c>
      <c r="G31" s="25">
        <v>37.267000000000003</v>
      </c>
      <c r="H31" s="25">
        <v>38.707299999999996</v>
      </c>
      <c r="I31" s="53">
        <v>1323.7352000000001</v>
      </c>
      <c r="J31" s="54">
        <v>31.474399999999999</v>
      </c>
      <c r="K31" s="54">
        <v>37.170999999999999</v>
      </c>
      <c r="L31" s="55">
        <v>38.4636</v>
      </c>
      <c r="M31" s="69">
        <f t="shared" si="4"/>
        <v>9.6210814442118237E-3</v>
      </c>
      <c r="N31" s="57">
        <f t="shared" si="5"/>
        <v>9.6210814442118237E-3</v>
      </c>
      <c r="O31" s="70">
        <f t="shared" si="6"/>
        <v>0.92339999999999733</v>
      </c>
      <c r="P31" s="58">
        <f t="shared" si="7"/>
        <v>-0.92339999999999733</v>
      </c>
      <c r="Q31" s="129">
        <v>1313.2239999999999</v>
      </c>
      <c r="R31" s="130">
        <v>32.408200000000001</v>
      </c>
      <c r="S31" s="130">
        <v>37.310400000000001</v>
      </c>
      <c r="T31" s="131">
        <v>38.750999999999998</v>
      </c>
      <c r="U31" s="69"/>
      <c r="V31" s="102">
        <f t="shared" si="11"/>
        <v>-7.9405609218521529E-3</v>
      </c>
      <c r="W31" s="73">
        <f t="shared" si="9"/>
        <v>0.93380000000000152</v>
      </c>
      <c r="X31" s="102">
        <f t="shared" si="12"/>
        <v>7.9405609218521529E-3</v>
      </c>
      <c r="Y31" s="103">
        <f t="shared" si="13"/>
        <v>0.93380000000000152</v>
      </c>
      <c r="Z31" s="163"/>
      <c r="AA31" s="163"/>
      <c r="AB31" s="102">
        <f t="shared" si="14"/>
        <v>1.6041237390178047E-3</v>
      </c>
      <c r="AC31" s="73">
        <f t="shared" si="10"/>
        <v>1.0400000000004184E-2</v>
      </c>
      <c r="AD31" s="102">
        <f t="shared" si="15"/>
        <v>1.6041237390178047E-3</v>
      </c>
      <c r="AE31" s="103">
        <f t="shared" si="16"/>
        <v>1.0400000000004184E-2</v>
      </c>
      <c r="AF31" s="163"/>
      <c r="AG31" s="163"/>
    </row>
    <row r="32" spans="2:33" ht="15.75" thickBot="1">
      <c r="B32" s="12"/>
      <c r="C32" s="3" t="s">
        <v>12</v>
      </c>
      <c r="D32" s="3">
        <v>22</v>
      </c>
      <c r="E32" s="99">
        <v>21159.08</v>
      </c>
      <c r="F32" s="99">
        <v>39.435400000000001</v>
      </c>
      <c r="G32" s="99">
        <v>43.668500000000002</v>
      </c>
      <c r="H32" s="99">
        <v>44.910699999999999</v>
      </c>
      <c r="I32" s="104">
        <v>21154.047200000001</v>
      </c>
      <c r="J32" s="105">
        <v>39.139899999999997</v>
      </c>
      <c r="K32" s="105">
        <v>43.413899999999998</v>
      </c>
      <c r="L32" s="106">
        <v>44.525100000000002</v>
      </c>
      <c r="M32" s="69">
        <f t="shared" si="4"/>
        <v>2.3785533208442244E-4</v>
      </c>
      <c r="N32" s="57">
        <f t="shared" si="5"/>
        <v>-2.3785533208442244E-4</v>
      </c>
      <c r="O32" s="70">
        <f t="shared" si="6"/>
        <v>0.29550000000000409</v>
      </c>
      <c r="P32" s="58">
        <f t="shared" si="7"/>
        <v>-0.29550000000000409</v>
      </c>
      <c r="Q32" s="132">
        <v>21181.3992</v>
      </c>
      <c r="R32" s="133">
        <v>39.286000000000001</v>
      </c>
      <c r="S32" s="133">
        <v>43.541499999999999</v>
      </c>
      <c r="T32" s="134">
        <v>44.723500000000001</v>
      </c>
      <c r="U32" s="69"/>
      <c r="V32" s="102">
        <f t="shared" si="11"/>
        <v>1.2929913477738176E-3</v>
      </c>
      <c r="W32" s="73">
        <f t="shared" si="9"/>
        <v>0.14610000000000412</v>
      </c>
      <c r="X32" s="102">
        <f t="shared" si="12"/>
        <v>1.2929913477738176E-3</v>
      </c>
      <c r="Y32" s="103">
        <f t="shared" si="13"/>
        <v>0.14610000000000412</v>
      </c>
      <c r="Z32" s="161">
        <f>[1]!BJM(I32:J35,Q32:R35,0)</f>
        <v>0.32886506910489299</v>
      </c>
      <c r="AA32" s="161">
        <f>[1]!BJM(I32:J35,Q32:R35)</f>
        <v>-14.230420937248345</v>
      </c>
      <c r="AB32" s="102">
        <f t="shared" si="14"/>
        <v>1.054828470802988E-3</v>
      </c>
      <c r="AC32" s="73">
        <f t="shared" si="10"/>
        <v>0.14939999999999998</v>
      </c>
      <c r="AD32" s="102">
        <f t="shared" si="15"/>
        <v>1.054828470802988E-3</v>
      </c>
      <c r="AE32" s="103">
        <f t="shared" si="16"/>
        <v>-0.14939999999999998</v>
      </c>
      <c r="AF32" s="161">
        <f>[1]!BJM(Q32:R35,E32:F35,0)</f>
        <v>6.4045397593446171E-2</v>
      </c>
      <c r="AG32" s="161">
        <f>[1]!BJM(Q32:R35,E32:F35)</f>
        <v>-2.6262966446331748</v>
      </c>
    </row>
    <row r="33" spans="2:33" ht="15.75" thickBot="1">
      <c r="B33" s="12"/>
      <c r="C33" s="4"/>
      <c r="D33" s="4">
        <v>27</v>
      </c>
      <c r="E33" s="98">
        <v>7061.0888000000004</v>
      </c>
      <c r="F33" s="99">
        <v>37.555900000000001</v>
      </c>
      <c r="G33" s="99">
        <v>42.335700000000003</v>
      </c>
      <c r="H33" s="99">
        <v>42.880200000000002</v>
      </c>
      <c r="I33" s="104">
        <v>7065.9224000000004</v>
      </c>
      <c r="J33" s="105">
        <v>37.409500000000001</v>
      </c>
      <c r="K33" s="105">
        <v>42.193100000000001</v>
      </c>
      <c r="L33" s="106">
        <v>42.6646</v>
      </c>
      <c r="M33" s="69">
        <f t="shared" si="4"/>
        <v>6.8454032188349379E-4</v>
      </c>
      <c r="N33" s="57">
        <f t="shared" si="5"/>
        <v>6.8454032188349379E-4</v>
      </c>
      <c r="O33" s="70">
        <f t="shared" si="6"/>
        <v>0.14639999999999986</v>
      </c>
      <c r="P33" s="58">
        <f t="shared" si="7"/>
        <v>-0.14639999999999986</v>
      </c>
      <c r="Q33" s="132">
        <v>7063.5832</v>
      </c>
      <c r="R33" s="133">
        <v>37.515099999999997</v>
      </c>
      <c r="S33" s="133">
        <v>42.265599999999999</v>
      </c>
      <c r="T33" s="134">
        <v>42.813600000000001</v>
      </c>
      <c r="U33" s="69"/>
      <c r="V33" s="102">
        <f t="shared" si="11"/>
        <v>-3.3105373475377344E-4</v>
      </c>
      <c r="W33" s="73">
        <f t="shared" si="9"/>
        <v>0.10559999999999548</v>
      </c>
      <c r="X33" s="102">
        <f t="shared" si="12"/>
        <v>3.3105373475377344E-4</v>
      </c>
      <c r="Y33" s="103">
        <f t="shared" si="13"/>
        <v>0.10559999999999548</v>
      </c>
      <c r="Z33" s="162"/>
      <c r="AA33" s="162"/>
      <c r="AB33" s="102">
        <f t="shared" si="14"/>
        <v>3.5325996749957126E-4</v>
      </c>
      <c r="AC33" s="73">
        <f t="shared" si="10"/>
        <v>4.0800000000004388E-2</v>
      </c>
      <c r="AD33" s="102">
        <f t="shared" si="15"/>
        <v>3.5325996749957126E-4</v>
      </c>
      <c r="AE33" s="103">
        <f t="shared" si="16"/>
        <v>-4.0800000000004388E-2</v>
      </c>
      <c r="AF33" s="162"/>
      <c r="AG33" s="162"/>
    </row>
    <row r="34" spans="2:33" ht="15.75" thickBot="1">
      <c r="B34" s="12"/>
      <c r="C34" s="4"/>
      <c r="D34" s="4">
        <v>32</v>
      </c>
      <c r="E34" s="98">
        <v>3214.1871999999998</v>
      </c>
      <c r="F34" s="99">
        <v>35.623100000000001</v>
      </c>
      <c r="G34" s="99">
        <v>41.077199999999998</v>
      </c>
      <c r="H34" s="99">
        <v>41.055900000000001</v>
      </c>
      <c r="I34" s="104">
        <v>3215.0344</v>
      </c>
      <c r="J34" s="105">
        <v>34.826000000000001</v>
      </c>
      <c r="K34" s="105">
        <v>40.745399999999997</v>
      </c>
      <c r="L34" s="106">
        <v>40.658799999999999</v>
      </c>
      <c r="M34" s="69">
        <f t="shared" si="4"/>
        <v>2.6358141181078603E-4</v>
      </c>
      <c r="N34" s="57">
        <f t="shared" si="5"/>
        <v>2.6358141181078603E-4</v>
      </c>
      <c r="O34" s="70">
        <f t="shared" si="6"/>
        <v>0.79710000000000036</v>
      </c>
      <c r="P34" s="58">
        <f t="shared" si="7"/>
        <v>-0.79710000000000036</v>
      </c>
      <c r="Q34" s="132">
        <v>3212.8760000000002</v>
      </c>
      <c r="R34" s="133">
        <v>35.6081</v>
      </c>
      <c r="S34" s="133">
        <v>41.105699999999999</v>
      </c>
      <c r="T34" s="134">
        <v>41.1265</v>
      </c>
      <c r="U34" s="69"/>
      <c r="V34" s="102">
        <f t="shared" si="11"/>
        <v>-6.7134584936316742E-4</v>
      </c>
      <c r="W34" s="73">
        <f t="shared" si="9"/>
        <v>0.7820999999999998</v>
      </c>
      <c r="X34" s="102">
        <f t="shared" si="12"/>
        <v>6.7134584936316742E-4</v>
      </c>
      <c r="Y34" s="103">
        <f t="shared" si="13"/>
        <v>0.7820999999999998</v>
      </c>
      <c r="Z34" s="162"/>
      <c r="AA34" s="162"/>
      <c r="AB34" s="102">
        <f t="shared" si="14"/>
        <v>-4.0794139183916988E-4</v>
      </c>
      <c r="AC34" s="73">
        <f t="shared" si="10"/>
        <v>1.5000000000000568E-2</v>
      </c>
      <c r="AD34" s="102">
        <f t="shared" si="15"/>
        <v>4.0794139183916988E-4</v>
      </c>
      <c r="AE34" s="103">
        <f t="shared" si="16"/>
        <v>-1.5000000000000568E-2</v>
      </c>
      <c r="AF34" s="162"/>
      <c r="AG34" s="162"/>
    </row>
    <row r="35" spans="2:33" ht="15.75" thickBot="1">
      <c r="B35" s="12"/>
      <c r="C35" s="5"/>
      <c r="D35" s="5">
        <v>37</v>
      </c>
      <c r="E35" s="25">
        <v>1630.0344</v>
      </c>
      <c r="F35" s="25">
        <v>33.570999999999998</v>
      </c>
      <c r="G35" s="25">
        <v>40.1021</v>
      </c>
      <c r="H35" s="25">
        <v>39.729300000000002</v>
      </c>
      <c r="I35" s="53">
        <v>1629.4896000000001</v>
      </c>
      <c r="J35" s="54">
        <v>32.707799999999999</v>
      </c>
      <c r="K35" s="54">
        <v>39.837000000000003</v>
      </c>
      <c r="L35" s="55">
        <v>39.444699999999997</v>
      </c>
      <c r="M35" s="69">
        <f t="shared" si="4"/>
        <v>3.3422607522877776E-4</v>
      </c>
      <c r="N35" s="57">
        <f t="shared" si="5"/>
        <v>-3.3422607522877776E-4</v>
      </c>
      <c r="O35" s="70">
        <f t="shared" si="6"/>
        <v>0.86319999999999908</v>
      </c>
      <c r="P35" s="58">
        <f t="shared" si="7"/>
        <v>-0.86319999999999908</v>
      </c>
      <c r="Q35" s="129">
        <v>1630.1176</v>
      </c>
      <c r="R35" s="130">
        <v>33.438299999999998</v>
      </c>
      <c r="S35" s="130">
        <v>40.154499999999999</v>
      </c>
      <c r="T35" s="131">
        <v>39.776499999999999</v>
      </c>
      <c r="U35" s="69"/>
      <c r="V35" s="102">
        <f t="shared" si="11"/>
        <v>3.8539675245544928E-4</v>
      </c>
      <c r="W35" s="73">
        <f t="shared" si="9"/>
        <v>0.73049999999999926</v>
      </c>
      <c r="X35" s="102">
        <f t="shared" si="12"/>
        <v>3.8539675245544928E-4</v>
      </c>
      <c r="Y35" s="103">
        <f t="shared" si="13"/>
        <v>0.73049999999999926</v>
      </c>
      <c r="Z35" s="163"/>
      <c r="AA35" s="163"/>
      <c r="AB35" s="102">
        <f t="shared" si="14"/>
        <v>5.1041867582692409E-5</v>
      </c>
      <c r="AC35" s="73">
        <f t="shared" si="10"/>
        <v>0.13269999999999982</v>
      </c>
      <c r="AD35" s="102">
        <f t="shared" si="15"/>
        <v>5.1041867582692409E-5</v>
      </c>
      <c r="AE35" s="103">
        <f t="shared" si="16"/>
        <v>-0.13269999999999982</v>
      </c>
      <c r="AF35" s="163"/>
      <c r="AG35" s="163"/>
    </row>
    <row r="36" spans="2:33" ht="15.75" thickBot="1">
      <c r="B36" s="12"/>
      <c r="C36" s="3" t="s">
        <v>13</v>
      </c>
      <c r="D36" s="3">
        <v>22</v>
      </c>
      <c r="E36" s="99">
        <v>63672.640800000001</v>
      </c>
      <c r="F36" s="99">
        <v>38.351900000000001</v>
      </c>
      <c r="G36" s="99">
        <v>41.7973</v>
      </c>
      <c r="H36" s="99">
        <v>43.932200000000002</v>
      </c>
      <c r="I36" s="104">
        <v>63701.036</v>
      </c>
      <c r="J36" s="105">
        <v>38.238799999999998</v>
      </c>
      <c r="K36" s="105">
        <v>41.5837</v>
      </c>
      <c r="L36" s="106">
        <v>43.724499999999999</v>
      </c>
      <c r="M36" s="69">
        <f t="shared" si="4"/>
        <v>4.4595605967074985E-4</v>
      </c>
      <c r="N36" s="72">
        <f t="shared" si="5"/>
        <v>4.4595605967074985E-4</v>
      </c>
      <c r="O36" s="73">
        <f t="shared" si="6"/>
        <v>0.11310000000000286</v>
      </c>
      <c r="P36" s="74">
        <f t="shared" si="7"/>
        <v>-0.11310000000000286</v>
      </c>
      <c r="Q36" s="132">
        <v>63676.0936</v>
      </c>
      <c r="R36" s="133">
        <v>38.311300000000003</v>
      </c>
      <c r="S36" s="133">
        <v>41.685699999999997</v>
      </c>
      <c r="T36" s="134">
        <v>43.8292</v>
      </c>
      <c r="U36" s="69"/>
      <c r="V36" s="102">
        <f t="shared" si="11"/>
        <v>-3.915540714282874E-4</v>
      </c>
      <c r="W36" s="73">
        <f t="shared" si="9"/>
        <v>7.2500000000005116E-2</v>
      </c>
      <c r="X36" s="102">
        <f t="shared" si="12"/>
        <v>3.915540714282874E-4</v>
      </c>
      <c r="Y36" s="103">
        <f t="shared" si="13"/>
        <v>7.2500000000005116E-2</v>
      </c>
      <c r="Z36" s="161">
        <f>[1]!BJM(I36:J39,Q36:R39,0)</f>
        <v>0.48988354093440317</v>
      </c>
      <c r="AA36" s="161">
        <f>[1]!BJM(I36:J39,Q36:R39)</f>
        <v>-22.555824496950084</v>
      </c>
      <c r="AB36" s="102">
        <f t="shared" si="14"/>
        <v>5.4227372331620255E-5</v>
      </c>
      <c r="AC36" s="73">
        <f t="shared" si="10"/>
        <v>4.0599999999997749E-2</v>
      </c>
      <c r="AD36" s="102">
        <f t="shared" si="15"/>
        <v>5.4227372331620255E-5</v>
      </c>
      <c r="AE36" s="103">
        <f t="shared" si="16"/>
        <v>-4.0599999999997749E-2</v>
      </c>
      <c r="AF36" s="161">
        <f>[1]!BJM(Q36:R39,E36:F39,0)</f>
        <v>3.4414741803033812E-2</v>
      </c>
      <c r="AG36" s="161">
        <f>[1]!BJM(Q36:R39,E36:F39)</f>
        <v>-1.778657823545815</v>
      </c>
    </row>
    <row r="37" spans="2:33" ht="15.75" thickBot="1">
      <c r="B37" s="12"/>
      <c r="C37" s="4"/>
      <c r="D37" s="4">
        <v>27</v>
      </c>
      <c r="E37" s="98">
        <v>9268.4655999999995</v>
      </c>
      <c r="F37" s="99">
        <v>35.254899999999999</v>
      </c>
      <c r="G37" s="99">
        <v>40.444400000000002</v>
      </c>
      <c r="H37" s="126">
        <v>42.801600000000001</v>
      </c>
      <c r="I37" s="105">
        <v>9321.6016</v>
      </c>
      <c r="J37" s="105">
        <v>35.036999999999999</v>
      </c>
      <c r="K37" s="105">
        <v>40.209400000000002</v>
      </c>
      <c r="L37" s="106">
        <v>42.673499999999997</v>
      </c>
      <c r="M37" s="69">
        <f t="shared" si="4"/>
        <v>5.7329877773943964E-3</v>
      </c>
      <c r="N37" s="72">
        <f t="shared" si="5"/>
        <v>5.7329877773943964E-3</v>
      </c>
      <c r="O37" s="73">
        <f t="shared" si="6"/>
        <v>0.2179000000000002</v>
      </c>
      <c r="P37" s="74">
        <f t="shared" si="7"/>
        <v>-0.2179000000000002</v>
      </c>
      <c r="Q37" s="133">
        <v>9273.5552000000007</v>
      </c>
      <c r="R37" s="133">
        <v>35.251300000000001</v>
      </c>
      <c r="S37" s="133">
        <v>40.366799999999998</v>
      </c>
      <c r="T37" s="134">
        <v>42.739600000000003</v>
      </c>
      <c r="U37" s="69"/>
      <c r="V37" s="102">
        <f t="shared" si="11"/>
        <v>-5.1543073885499746E-3</v>
      </c>
      <c r="W37" s="73">
        <f t="shared" si="9"/>
        <v>0.21430000000000149</v>
      </c>
      <c r="X37" s="102">
        <f t="shared" si="12"/>
        <v>5.1543073885499746E-3</v>
      </c>
      <c r="Y37" s="103">
        <f t="shared" si="13"/>
        <v>0.21430000000000149</v>
      </c>
      <c r="Z37" s="162"/>
      <c r="AA37" s="162"/>
      <c r="AB37" s="102">
        <f t="shared" si="14"/>
        <v>5.4913080758493143E-4</v>
      </c>
      <c r="AC37" s="73">
        <f t="shared" si="10"/>
        <v>3.5999999999987153E-3</v>
      </c>
      <c r="AD37" s="102">
        <f t="shared" si="15"/>
        <v>5.4913080758493143E-4</v>
      </c>
      <c r="AE37" s="103">
        <f t="shared" si="16"/>
        <v>-3.5999999999987153E-3</v>
      </c>
      <c r="AF37" s="162"/>
      <c r="AG37" s="162"/>
    </row>
    <row r="38" spans="2:33" ht="15.75" thickBot="1">
      <c r="B38" s="12"/>
      <c r="C38" s="4"/>
      <c r="D38" s="4">
        <v>32</v>
      </c>
      <c r="E38" s="98">
        <v>2269.7424000000001</v>
      </c>
      <c r="F38" s="99">
        <v>33.593600000000002</v>
      </c>
      <c r="G38" s="99">
        <v>39.287100000000002</v>
      </c>
      <c r="H38" s="126">
        <v>41.862299999999998</v>
      </c>
      <c r="I38" s="105">
        <v>2338.3287999999998</v>
      </c>
      <c r="J38" s="105">
        <v>32.358800000000002</v>
      </c>
      <c r="K38" s="105">
        <v>38.887099999999997</v>
      </c>
      <c r="L38" s="106">
        <v>41.547400000000003</v>
      </c>
      <c r="M38" s="69">
        <f t="shared" si="4"/>
        <v>3.0217702237927829E-2</v>
      </c>
      <c r="N38" s="72">
        <f t="shared" si="5"/>
        <v>3.0217702237927829E-2</v>
      </c>
      <c r="O38" s="73">
        <f t="shared" si="6"/>
        <v>1.2347999999999999</v>
      </c>
      <c r="P38" s="74">
        <f t="shared" si="7"/>
        <v>-1.2347999999999999</v>
      </c>
      <c r="Q38" s="133">
        <v>2266.8912</v>
      </c>
      <c r="R38" s="133">
        <v>33.469700000000003</v>
      </c>
      <c r="S38" s="133">
        <v>39.3752</v>
      </c>
      <c r="T38" s="134">
        <v>41.964599999999997</v>
      </c>
      <c r="U38" s="69"/>
      <c r="V38" s="102">
        <f t="shared" si="11"/>
        <v>-3.0550707838863274E-2</v>
      </c>
      <c r="W38" s="73">
        <f t="shared" si="9"/>
        <v>1.1109000000000009</v>
      </c>
      <c r="X38" s="102">
        <f t="shared" si="12"/>
        <v>3.0550707838863274E-2</v>
      </c>
      <c r="Y38" s="103">
        <f t="shared" si="13"/>
        <v>1.1109000000000009</v>
      </c>
      <c r="Z38" s="162"/>
      <c r="AA38" s="162"/>
      <c r="AB38" s="102">
        <f t="shared" si="14"/>
        <v>-1.2561777935681435E-3</v>
      </c>
      <c r="AC38" s="73">
        <f t="shared" si="10"/>
        <v>0.12389999999999901</v>
      </c>
      <c r="AD38" s="102">
        <f t="shared" si="15"/>
        <v>1.2561777935681435E-3</v>
      </c>
      <c r="AE38" s="103">
        <f t="shared" si="16"/>
        <v>-0.12389999999999901</v>
      </c>
      <c r="AF38" s="162"/>
      <c r="AG38" s="162"/>
    </row>
    <row r="39" spans="2:33" ht="15.75" thickBot="1">
      <c r="B39" s="13"/>
      <c r="C39" s="5"/>
      <c r="D39" s="5">
        <v>37</v>
      </c>
      <c r="E39" s="25">
        <v>830.5856</v>
      </c>
      <c r="F39" s="25">
        <v>31.609000000000002</v>
      </c>
      <c r="G39" s="25">
        <v>38.439500000000002</v>
      </c>
      <c r="H39" s="25">
        <v>41.121899999999997</v>
      </c>
      <c r="I39" s="53">
        <v>854.26959999999997</v>
      </c>
      <c r="J39" s="54">
        <v>30.292200000000001</v>
      </c>
      <c r="K39" s="54">
        <v>38.142600000000002</v>
      </c>
      <c r="L39" s="55">
        <v>40.856200000000001</v>
      </c>
      <c r="M39" s="69">
        <f t="shared" si="4"/>
        <v>2.8514821350141356E-2</v>
      </c>
      <c r="N39" s="72">
        <f t="shared" si="5"/>
        <v>2.8514821350141356E-2</v>
      </c>
      <c r="O39" s="73">
        <f t="shared" si="6"/>
        <v>1.3168000000000006</v>
      </c>
      <c r="P39" s="87">
        <f t="shared" si="7"/>
        <v>-1.3168000000000006</v>
      </c>
      <c r="Q39" s="129">
        <v>835.38800000000003</v>
      </c>
      <c r="R39" s="130">
        <v>31.574300000000001</v>
      </c>
      <c r="S39" s="130">
        <v>38.459000000000003</v>
      </c>
      <c r="T39" s="131">
        <v>41.171599999999998</v>
      </c>
      <c r="U39" s="69"/>
      <c r="V39" s="102">
        <f t="shared" si="11"/>
        <v>-2.2102624276926084E-2</v>
      </c>
      <c r="W39" s="73">
        <f t="shared" si="9"/>
        <v>1.2820999999999998</v>
      </c>
      <c r="X39" s="102">
        <f t="shared" si="12"/>
        <v>2.2102624276926084E-2</v>
      </c>
      <c r="Y39" s="103">
        <f t="shared" si="13"/>
        <v>1.2820999999999998</v>
      </c>
      <c r="Z39" s="163"/>
      <c r="AA39" s="163"/>
      <c r="AB39" s="102">
        <f t="shared" si="14"/>
        <v>5.7819446905894275E-3</v>
      </c>
      <c r="AC39" s="73">
        <f t="shared" si="10"/>
        <v>3.4700000000000841E-2</v>
      </c>
      <c r="AD39" s="102">
        <f t="shared" si="15"/>
        <v>5.7819446905894275E-3</v>
      </c>
      <c r="AE39" s="103">
        <f t="shared" si="16"/>
        <v>-3.4700000000000841E-2</v>
      </c>
      <c r="AF39" s="163"/>
      <c r="AG39" s="163"/>
    </row>
    <row r="40" spans="2:33" ht="15.75" thickBot="1">
      <c r="B40" s="11" t="s">
        <v>14</v>
      </c>
      <c r="C40" s="3" t="s">
        <v>15</v>
      </c>
      <c r="D40" s="3">
        <v>22</v>
      </c>
      <c r="E40" s="99">
        <v>3954.1271999999999</v>
      </c>
      <c r="F40" s="99">
        <v>40.231299999999997</v>
      </c>
      <c r="G40" s="99">
        <v>42.741399999999999</v>
      </c>
      <c r="H40" s="99">
        <v>43.319899999999997</v>
      </c>
      <c r="I40" s="104">
        <v>3969.3447999999999</v>
      </c>
      <c r="J40" s="105">
        <v>39.562800000000003</v>
      </c>
      <c r="K40" s="105">
        <v>42.097999999999999</v>
      </c>
      <c r="L40" s="106">
        <v>42.672899999999998</v>
      </c>
      <c r="M40" s="69">
        <f t="shared" si="4"/>
        <v>3.8485357780093537E-3</v>
      </c>
      <c r="N40" s="57">
        <f t="shared" si="5"/>
        <v>3.8485357780093537E-3</v>
      </c>
      <c r="O40" s="70">
        <f t="shared" si="6"/>
        <v>0.66849999999999454</v>
      </c>
      <c r="P40" s="58">
        <f t="shared" si="7"/>
        <v>-0.66849999999999454</v>
      </c>
      <c r="Q40" s="132">
        <v>3959.34</v>
      </c>
      <c r="R40" s="133">
        <v>40.016100000000002</v>
      </c>
      <c r="S40" s="133">
        <v>42.531500000000001</v>
      </c>
      <c r="T40" s="134">
        <v>43.096899999999998</v>
      </c>
      <c r="U40" s="69"/>
      <c r="V40" s="102">
        <f t="shared" si="11"/>
        <v>-2.5205167361625285E-3</v>
      </c>
      <c r="W40" s="73">
        <f t="shared" si="9"/>
        <v>0.4532999999999987</v>
      </c>
      <c r="X40" s="102">
        <f t="shared" si="12"/>
        <v>2.5205167361625285E-3</v>
      </c>
      <c r="Y40" s="103">
        <f t="shared" si="13"/>
        <v>0.4532999999999987</v>
      </c>
      <c r="Z40" s="161">
        <f>[1]!BJM(I40:J43,Q40:R43,0)</f>
        <v>0.42431334434375378</v>
      </c>
      <c r="AA40" s="161">
        <f>[1]!BJM(I40:J43,Q40:R43)</f>
        <v>-10.694460745999502</v>
      </c>
      <c r="AB40" s="102">
        <f t="shared" si="14"/>
        <v>1.3183187430086324E-3</v>
      </c>
      <c r="AC40" s="73">
        <f t="shared" si="10"/>
        <v>0.21519999999999584</v>
      </c>
      <c r="AD40" s="102">
        <f t="shared" si="15"/>
        <v>1.3183187430086324E-3</v>
      </c>
      <c r="AE40" s="103">
        <f t="shared" si="16"/>
        <v>-0.21519999999999584</v>
      </c>
      <c r="AF40" s="161">
        <f>[1]!BJM(Q40:R43,E40:F43,0)</f>
        <v>-2.0880707145255813E-2</v>
      </c>
      <c r="AG40" s="161">
        <f>[1]!BJM(Q40:R43,E40:F43)</f>
        <v>0.59378893480082073</v>
      </c>
    </row>
    <row r="41" spans="2:33" ht="15.75" thickBot="1">
      <c r="B41" s="12" t="s">
        <v>16</v>
      </c>
      <c r="C41" s="4"/>
      <c r="D41" s="4">
        <v>27</v>
      </c>
      <c r="E41" s="98">
        <v>1814.7103999999999</v>
      </c>
      <c r="F41" s="99">
        <v>37.083199999999998</v>
      </c>
      <c r="G41" s="99">
        <v>40.278100000000002</v>
      </c>
      <c r="H41" s="99">
        <v>40.592500000000001</v>
      </c>
      <c r="I41" s="104">
        <v>1825.6168</v>
      </c>
      <c r="J41" s="105">
        <v>36.684600000000003</v>
      </c>
      <c r="K41" s="105">
        <v>40.208399999999997</v>
      </c>
      <c r="L41" s="106">
        <v>40.479199999999999</v>
      </c>
      <c r="M41" s="69">
        <f t="shared" si="4"/>
        <v>6.0099947628007621E-3</v>
      </c>
      <c r="N41" s="57">
        <f t="shared" si="5"/>
        <v>6.0099947628007621E-3</v>
      </c>
      <c r="O41" s="70">
        <f t="shared" si="6"/>
        <v>0.39859999999999474</v>
      </c>
      <c r="P41" s="58">
        <f t="shared" si="7"/>
        <v>-0.39859999999999474</v>
      </c>
      <c r="Q41" s="132">
        <v>1815.3176000000001</v>
      </c>
      <c r="R41" s="133">
        <v>37.067</v>
      </c>
      <c r="S41" s="133">
        <v>40.335099999999997</v>
      </c>
      <c r="T41" s="134">
        <v>40.646099999999997</v>
      </c>
      <c r="U41" s="69"/>
      <c r="V41" s="102">
        <f t="shared" si="11"/>
        <v>-5.6414905910155558E-3</v>
      </c>
      <c r="W41" s="73">
        <f t="shared" si="9"/>
        <v>0.38239999999999696</v>
      </c>
      <c r="X41" s="102">
        <f t="shared" si="12"/>
        <v>5.6414905910155558E-3</v>
      </c>
      <c r="Y41" s="103">
        <f t="shared" si="13"/>
        <v>0.38239999999999696</v>
      </c>
      <c r="Z41" s="162"/>
      <c r="AA41" s="162"/>
      <c r="AB41" s="102">
        <f t="shared" si="14"/>
        <v>3.345988428788131E-4</v>
      </c>
      <c r="AC41" s="73">
        <f t="shared" si="10"/>
        <v>1.6199999999997772E-2</v>
      </c>
      <c r="AD41" s="102">
        <f t="shared" si="15"/>
        <v>3.345988428788131E-4</v>
      </c>
      <c r="AE41" s="103">
        <f t="shared" si="16"/>
        <v>-1.6199999999997772E-2</v>
      </c>
      <c r="AF41" s="162"/>
      <c r="AG41" s="162"/>
    </row>
    <row r="42" spans="2:33" ht="15.75" thickBot="1">
      <c r="B42" s="12"/>
      <c r="C42" s="4"/>
      <c r="D42" s="4">
        <v>32</v>
      </c>
      <c r="E42" s="98">
        <v>859.42</v>
      </c>
      <c r="F42" s="99">
        <v>34.279499999999999</v>
      </c>
      <c r="G42" s="99">
        <v>38.2791</v>
      </c>
      <c r="H42" s="99">
        <v>38.458799999999997</v>
      </c>
      <c r="I42" s="104">
        <v>862.52080000000001</v>
      </c>
      <c r="J42" s="105">
        <v>34.055900000000001</v>
      </c>
      <c r="K42" s="105">
        <v>38.2149</v>
      </c>
      <c r="L42" s="106">
        <v>38.236600000000003</v>
      </c>
      <c r="M42" s="69">
        <f t="shared" si="4"/>
        <v>3.6080147075935507E-3</v>
      </c>
      <c r="N42" s="57">
        <f t="shared" si="5"/>
        <v>3.6080147075935507E-3</v>
      </c>
      <c r="O42" s="70">
        <f t="shared" si="6"/>
        <v>0.22359999999999758</v>
      </c>
      <c r="P42" s="58">
        <f t="shared" si="7"/>
        <v>-0.22359999999999758</v>
      </c>
      <c r="Q42" s="132">
        <v>859.70240000000001</v>
      </c>
      <c r="R42" s="133">
        <v>34.379899999999999</v>
      </c>
      <c r="S42" s="133">
        <v>38.627200000000002</v>
      </c>
      <c r="T42" s="134">
        <v>38.701599999999999</v>
      </c>
      <c r="U42" s="69"/>
      <c r="V42" s="102">
        <f t="shared" si="11"/>
        <v>-3.2676313429194945E-3</v>
      </c>
      <c r="W42" s="73">
        <f t="shared" si="9"/>
        <v>0.32399999999999807</v>
      </c>
      <c r="X42" s="102">
        <f t="shared" si="12"/>
        <v>3.2676313429194945E-3</v>
      </c>
      <c r="Y42" s="103">
        <f t="shared" si="13"/>
        <v>0.32399999999999807</v>
      </c>
      <c r="Z42" s="162"/>
      <c r="AA42" s="162"/>
      <c r="AB42" s="102">
        <f t="shared" si="14"/>
        <v>3.2859370272980893E-4</v>
      </c>
      <c r="AC42" s="73">
        <f t="shared" si="10"/>
        <v>0.10040000000000049</v>
      </c>
      <c r="AD42" s="102">
        <f t="shared" si="15"/>
        <v>3.2859370272980893E-4</v>
      </c>
      <c r="AE42" s="103">
        <f t="shared" si="16"/>
        <v>0.10040000000000049</v>
      </c>
      <c r="AF42" s="162"/>
      <c r="AG42" s="162"/>
    </row>
    <row r="43" spans="2:33" ht="15.75" thickBot="1">
      <c r="B43" s="12"/>
      <c r="C43" s="5"/>
      <c r="D43" s="5">
        <v>37</v>
      </c>
      <c r="E43" s="25">
        <v>438.41840000000002</v>
      </c>
      <c r="F43" s="25">
        <v>31.8825</v>
      </c>
      <c r="G43" s="25">
        <v>36.860799999999998</v>
      </c>
      <c r="H43" s="25">
        <v>36.9375</v>
      </c>
      <c r="I43" s="53">
        <v>438.86880000000002</v>
      </c>
      <c r="J43" s="54">
        <v>31.369299999999999</v>
      </c>
      <c r="K43" s="54">
        <v>36.5548</v>
      </c>
      <c r="L43" s="55">
        <v>36.6526</v>
      </c>
      <c r="M43" s="69">
        <f t="shared" si="4"/>
        <v>1.0273291449446509E-3</v>
      </c>
      <c r="N43" s="57">
        <f t="shared" si="5"/>
        <v>1.0273291449446509E-3</v>
      </c>
      <c r="O43" s="70">
        <f t="shared" si="6"/>
        <v>0.51320000000000121</v>
      </c>
      <c r="P43" s="58">
        <f t="shared" si="7"/>
        <v>-0.51320000000000121</v>
      </c>
      <c r="Q43" s="129">
        <v>438.41520000000003</v>
      </c>
      <c r="R43" s="130">
        <v>32.075499999999998</v>
      </c>
      <c r="S43" s="130">
        <v>37.099400000000003</v>
      </c>
      <c r="T43" s="131">
        <v>37.088999999999999</v>
      </c>
      <c r="U43" s="69"/>
      <c r="V43" s="102">
        <f t="shared" si="11"/>
        <v>-1.0335662958952526E-3</v>
      </c>
      <c r="W43" s="73">
        <f t="shared" si="9"/>
        <v>0.70619999999999905</v>
      </c>
      <c r="X43" s="102">
        <f t="shared" si="12"/>
        <v>1.0335662958952526E-3</v>
      </c>
      <c r="Y43" s="103">
        <f t="shared" si="13"/>
        <v>0.70619999999999905</v>
      </c>
      <c r="Z43" s="163"/>
      <c r="AA43" s="163"/>
      <c r="AB43" s="102">
        <f t="shared" si="14"/>
        <v>-7.298963729607475E-6</v>
      </c>
      <c r="AC43" s="73">
        <f t="shared" si="10"/>
        <v>0.19299999999999784</v>
      </c>
      <c r="AD43" s="102">
        <f t="shared" si="15"/>
        <v>7.298963729607475E-6</v>
      </c>
      <c r="AE43" s="103">
        <f t="shared" si="16"/>
        <v>0.19299999999999784</v>
      </c>
      <c r="AF43" s="163"/>
      <c r="AG43" s="163"/>
    </row>
    <row r="44" spans="2:33" ht="15.75" thickBot="1">
      <c r="B44" s="12"/>
      <c r="C44" s="3" t="s">
        <v>17</v>
      </c>
      <c r="D44" s="3">
        <v>22</v>
      </c>
      <c r="E44" s="99">
        <v>4587.6095999999998</v>
      </c>
      <c r="F44" s="99">
        <v>40.097499999999997</v>
      </c>
      <c r="G44" s="99">
        <v>43.068899999999999</v>
      </c>
      <c r="H44" s="99">
        <v>44.451799999999999</v>
      </c>
      <c r="I44" s="104">
        <v>4597.5231999999996</v>
      </c>
      <c r="J44" s="105">
        <v>39.499299999999998</v>
      </c>
      <c r="K44" s="105">
        <v>42.465400000000002</v>
      </c>
      <c r="L44" s="106">
        <v>43.7196</v>
      </c>
      <c r="M44" s="69">
        <f t="shared" si="4"/>
        <v>2.1609510974952752E-3</v>
      </c>
      <c r="N44" s="57">
        <f t="shared" si="5"/>
        <v>2.1609510974952752E-3</v>
      </c>
      <c r="O44" s="70">
        <f t="shared" si="6"/>
        <v>0.59819999999999851</v>
      </c>
      <c r="P44" s="58">
        <f t="shared" si="7"/>
        <v>-0.59819999999999851</v>
      </c>
      <c r="Q44" s="132">
        <v>4605.6855999999998</v>
      </c>
      <c r="R44" s="133">
        <v>39.972700000000003</v>
      </c>
      <c r="S44" s="133">
        <v>42.8735</v>
      </c>
      <c r="T44" s="134">
        <v>44.212800000000001</v>
      </c>
      <c r="U44" s="69"/>
      <c r="V44" s="102">
        <f t="shared" si="11"/>
        <v>1.7753907147222579E-3</v>
      </c>
      <c r="W44" s="73">
        <f t="shared" si="9"/>
        <v>0.47340000000000515</v>
      </c>
      <c r="X44" s="102">
        <f t="shared" si="12"/>
        <v>1.7753907147222579E-3</v>
      </c>
      <c r="Y44" s="103">
        <f t="shared" si="13"/>
        <v>0.47340000000000515</v>
      </c>
      <c r="Z44" s="161">
        <f>[1]!BJM(I44:J47,Q44:R47,0)</f>
        <v>0.32573894810870141</v>
      </c>
      <c r="AA44" s="161">
        <f>[1]!BJM(I44:J47,Q44:R47)</f>
        <v>-8.7135731840777613</v>
      </c>
      <c r="AB44" s="102">
        <f t="shared" si="14"/>
        <v>3.9401783447309954E-3</v>
      </c>
      <c r="AC44" s="73">
        <f t="shared" si="10"/>
        <v>0.12479999999999336</v>
      </c>
      <c r="AD44" s="102">
        <f t="shared" si="15"/>
        <v>3.9401783447309954E-3</v>
      </c>
      <c r="AE44" s="103">
        <f t="shared" si="16"/>
        <v>-0.12479999999999336</v>
      </c>
      <c r="AF44" s="161">
        <f>[1]!BJM(Q44:R47,E44:F47,0)</f>
        <v>2.6914057710565403E-2</v>
      </c>
      <c r="AG44" s="161">
        <f>[1]!BJM(Q44:R47,E44:F47)</f>
        <v>-0.75175458911188597</v>
      </c>
    </row>
    <row r="45" spans="2:33" ht="15.75" thickBot="1">
      <c r="B45" s="12"/>
      <c r="C45" s="4"/>
      <c r="D45" s="4">
        <v>27</v>
      </c>
      <c r="E45" s="98">
        <v>1975.4168</v>
      </c>
      <c r="F45" s="99">
        <v>37.2956</v>
      </c>
      <c r="G45" s="99">
        <v>41.035200000000003</v>
      </c>
      <c r="H45" s="99">
        <v>42.128500000000003</v>
      </c>
      <c r="I45" s="104">
        <v>1986.1192000000001</v>
      </c>
      <c r="J45" s="105">
        <v>37.087400000000002</v>
      </c>
      <c r="K45" s="105">
        <v>40.990499999999997</v>
      </c>
      <c r="L45" s="106">
        <v>42.078200000000002</v>
      </c>
      <c r="M45" s="69">
        <f t="shared" si="4"/>
        <v>5.4177933487252541E-3</v>
      </c>
      <c r="N45" s="57">
        <f t="shared" si="5"/>
        <v>5.4177933487252541E-3</v>
      </c>
      <c r="O45" s="70">
        <f t="shared" si="6"/>
        <v>0.20819999999999794</v>
      </c>
      <c r="P45" s="58">
        <f t="shared" si="7"/>
        <v>-0.20819999999999794</v>
      </c>
      <c r="Q45" s="132">
        <v>1985.6679999999999</v>
      </c>
      <c r="R45" s="133">
        <v>37.247199999999999</v>
      </c>
      <c r="S45" s="133">
        <v>41.0989</v>
      </c>
      <c r="T45" s="134">
        <v>42.1873</v>
      </c>
      <c r="U45" s="69"/>
      <c r="V45" s="102">
        <f t="shared" si="11"/>
        <v>-2.2717669714899237E-4</v>
      </c>
      <c r="W45" s="73">
        <f t="shared" si="9"/>
        <v>0.15979999999999706</v>
      </c>
      <c r="X45" s="102">
        <f t="shared" si="12"/>
        <v>2.2717669714899237E-4</v>
      </c>
      <c r="Y45" s="103">
        <f t="shared" si="13"/>
        <v>0.15979999999999706</v>
      </c>
      <c r="Z45" s="162"/>
      <c r="AA45" s="162"/>
      <c r="AB45" s="102">
        <f t="shared" si="14"/>
        <v>5.1893858551774622E-3</v>
      </c>
      <c r="AC45" s="73">
        <f t="shared" si="10"/>
        <v>4.8400000000000887E-2</v>
      </c>
      <c r="AD45" s="102">
        <f t="shared" si="15"/>
        <v>5.1893858551774622E-3</v>
      </c>
      <c r="AE45" s="103">
        <f t="shared" si="16"/>
        <v>-4.8400000000000887E-2</v>
      </c>
      <c r="AF45" s="162"/>
      <c r="AG45" s="162"/>
    </row>
    <row r="46" spans="2:33" ht="15.75" thickBot="1">
      <c r="B46" s="12"/>
      <c r="C46" s="4"/>
      <c r="D46" s="4">
        <v>32</v>
      </c>
      <c r="E46" s="98">
        <v>934.91520000000003</v>
      </c>
      <c r="F46" s="99">
        <v>34.425699999999999</v>
      </c>
      <c r="G46" s="99">
        <v>39.349600000000002</v>
      </c>
      <c r="H46" s="99">
        <v>40.285699999999999</v>
      </c>
      <c r="I46" s="104">
        <v>940.51919999999996</v>
      </c>
      <c r="J46" s="105">
        <v>34.034100000000002</v>
      </c>
      <c r="K46" s="105">
        <v>39.394399999999997</v>
      </c>
      <c r="L46" s="106">
        <v>40.290700000000001</v>
      </c>
      <c r="M46" s="69">
        <f t="shared" si="4"/>
        <v>5.9941265261276404E-3</v>
      </c>
      <c r="N46" s="57">
        <f t="shared" si="5"/>
        <v>5.9941265261276404E-3</v>
      </c>
      <c r="O46" s="70">
        <f t="shared" si="6"/>
        <v>0.39159999999999684</v>
      </c>
      <c r="P46" s="58">
        <f t="shared" si="7"/>
        <v>-0.39159999999999684</v>
      </c>
      <c r="Q46" s="132">
        <v>939.25279999999998</v>
      </c>
      <c r="R46" s="133">
        <v>34.453099999999999</v>
      </c>
      <c r="S46" s="133">
        <v>39.572800000000001</v>
      </c>
      <c r="T46" s="134">
        <v>40.507800000000003</v>
      </c>
      <c r="U46" s="69"/>
      <c r="V46" s="102">
        <f t="shared" si="11"/>
        <v>-1.3464903215160053E-3</v>
      </c>
      <c r="W46" s="73">
        <f t="shared" si="9"/>
        <v>0.41899999999999693</v>
      </c>
      <c r="X46" s="102">
        <f t="shared" si="12"/>
        <v>1.3464903215160053E-3</v>
      </c>
      <c r="Y46" s="103">
        <f t="shared" si="13"/>
        <v>0.41899999999999693</v>
      </c>
      <c r="Z46" s="162"/>
      <c r="AA46" s="162"/>
      <c r="AB46" s="102">
        <f t="shared" si="14"/>
        <v>4.6395651712582619E-3</v>
      </c>
      <c r="AC46" s="73">
        <f t="shared" si="10"/>
        <v>2.7400000000000091E-2</v>
      </c>
      <c r="AD46" s="102">
        <f t="shared" si="15"/>
        <v>4.6395651712582619E-3</v>
      </c>
      <c r="AE46" s="103">
        <f t="shared" si="16"/>
        <v>2.7400000000000091E-2</v>
      </c>
      <c r="AF46" s="162"/>
      <c r="AG46" s="162"/>
    </row>
    <row r="47" spans="2:33" ht="15.75" thickBot="1">
      <c r="B47" s="12"/>
      <c r="C47" s="5"/>
      <c r="D47" s="5">
        <v>37</v>
      </c>
      <c r="E47" s="25">
        <v>470.64</v>
      </c>
      <c r="F47" s="25">
        <v>31.6129</v>
      </c>
      <c r="G47" s="25">
        <v>38.086599999999997</v>
      </c>
      <c r="H47" s="25">
        <v>38.919699999999999</v>
      </c>
      <c r="I47" s="53">
        <v>471.57920000000001</v>
      </c>
      <c r="J47" s="54">
        <v>31.265899999999998</v>
      </c>
      <c r="K47" s="54">
        <v>38.260100000000001</v>
      </c>
      <c r="L47" s="55">
        <v>39.066800000000001</v>
      </c>
      <c r="M47" s="69">
        <f t="shared" si="4"/>
        <v>1.9955804861465833E-3</v>
      </c>
      <c r="N47" s="57">
        <f t="shared" si="5"/>
        <v>1.9955804861465833E-3</v>
      </c>
      <c r="O47" s="70">
        <f t="shared" si="6"/>
        <v>0.34700000000000131</v>
      </c>
      <c r="P47" s="58">
        <f t="shared" si="7"/>
        <v>-0.34700000000000131</v>
      </c>
      <c r="Q47" s="129">
        <v>473.40879999999999</v>
      </c>
      <c r="R47" s="130">
        <v>31.7805</v>
      </c>
      <c r="S47" s="130">
        <v>38.286000000000001</v>
      </c>
      <c r="T47" s="131">
        <v>39.171100000000003</v>
      </c>
      <c r="U47" s="69"/>
      <c r="V47" s="102">
        <f t="shared" si="11"/>
        <v>3.8797300644302607E-3</v>
      </c>
      <c r="W47" s="73">
        <f t="shared" si="9"/>
        <v>0.5146000000000015</v>
      </c>
      <c r="X47" s="102">
        <f t="shared" si="12"/>
        <v>3.8797300644302607E-3</v>
      </c>
      <c r="Y47" s="103">
        <f t="shared" si="13"/>
        <v>0.5146000000000015</v>
      </c>
      <c r="Z47" s="163"/>
      <c r="AA47" s="163"/>
      <c r="AB47" s="102">
        <f t="shared" si="14"/>
        <v>5.8830528641849377E-3</v>
      </c>
      <c r="AC47" s="73">
        <f t="shared" si="10"/>
        <v>0.16760000000000019</v>
      </c>
      <c r="AD47" s="102">
        <f t="shared" si="15"/>
        <v>5.8830528641849377E-3</v>
      </c>
      <c r="AE47" s="103">
        <f t="shared" si="16"/>
        <v>0.16760000000000019</v>
      </c>
      <c r="AF47" s="163"/>
      <c r="AG47" s="163"/>
    </row>
    <row r="48" spans="2:33" ht="15.75" thickBot="1">
      <c r="B48" s="12"/>
      <c r="C48" s="3" t="s">
        <v>18</v>
      </c>
      <c r="D48" s="3">
        <v>22</v>
      </c>
      <c r="E48" s="99">
        <v>9346.6728000000003</v>
      </c>
      <c r="F48" s="99">
        <v>38.224200000000003</v>
      </c>
      <c r="G48" s="99">
        <v>40.945</v>
      </c>
      <c r="H48" s="99">
        <v>41.861199999999997</v>
      </c>
      <c r="I48" s="104">
        <v>9354.4104000000007</v>
      </c>
      <c r="J48" s="105">
        <v>37.881100000000004</v>
      </c>
      <c r="K48" s="105">
        <v>40.81</v>
      </c>
      <c r="L48" s="106">
        <v>41.744100000000003</v>
      </c>
      <c r="M48" s="69">
        <f t="shared" si="4"/>
        <v>8.2784539114286572E-4</v>
      </c>
      <c r="N48" s="57">
        <f t="shared" si="5"/>
        <v>8.2784539114286572E-4</v>
      </c>
      <c r="O48" s="70">
        <f t="shared" si="6"/>
        <v>0.34309999999999974</v>
      </c>
      <c r="P48" s="58">
        <f t="shared" si="7"/>
        <v>-0.34309999999999974</v>
      </c>
      <c r="Q48" s="132">
        <v>9342.9480000000003</v>
      </c>
      <c r="R48" s="133">
        <v>37.996600000000001</v>
      </c>
      <c r="S48" s="133">
        <v>40.600900000000003</v>
      </c>
      <c r="T48" s="134">
        <v>41.460099999999997</v>
      </c>
      <c r="U48" s="69"/>
      <c r="V48" s="102">
        <f t="shared" si="11"/>
        <v>-1.2253471367901865E-3</v>
      </c>
      <c r="W48" s="73">
        <f t="shared" si="9"/>
        <v>0.11549999999999727</v>
      </c>
      <c r="X48" s="102">
        <f t="shared" si="12"/>
        <v>1.2253471367901865E-3</v>
      </c>
      <c r="Y48" s="103">
        <f t="shared" si="13"/>
        <v>0.11549999999999727</v>
      </c>
      <c r="Z48" s="161">
        <f>[1]!BJM(I48:J51,Q48:R51,0)</f>
        <v>0.13956036061432459</v>
      </c>
      <c r="AA48" s="161">
        <f>[1]!BJM(I48:J51,Q48:R51)</f>
        <v>-3.2942077405728631</v>
      </c>
      <c r="AB48" s="102">
        <f t="shared" si="14"/>
        <v>-3.9851614362706257E-4</v>
      </c>
      <c r="AC48" s="73">
        <f t="shared" si="10"/>
        <v>0.22760000000000247</v>
      </c>
      <c r="AD48" s="102">
        <f t="shared" si="15"/>
        <v>3.9851614362706257E-4</v>
      </c>
      <c r="AE48" s="103">
        <f t="shared" si="16"/>
        <v>-0.22760000000000247</v>
      </c>
      <c r="AF48" s="161">
        <f>[1]!BJM(Q48:R51,E48:F51,0)</f>
        <v>4.9545466091820527E-2</v>
      </c>
      <c r="AG48" s="161">
        <f>[1]!BJM(Q48:R51,E48:F51)</f>
        <v>-1.3478010017892172</v>
      </c>
    </row>
    <row r="49" spans="2:33" ht="15.75" thickBot="1">
      <c r="B49" s="12"/>
      <c r="C49" s="4"/>
      <c r="D49" s="4">
        <v>27</v>
      </c>
      <c r="E49" s="98">
        <v>3716.2264</v>
      </c>
      <c r="F49" s="99">
        <v>34.384599999999999</v>
      </c>
      <c r="G49" s="99">
        <v>38.320099999999996</v>
      </c>
      <c r="H49" s="99">
        <v>39.128500000000003</v>
      </c>
      <c r="I49" s="105">
        <v>3722.8904000000002</v>
      </c>
      <c r="J49" s="105">
        <v>34.221899999999998</v>
      </c>
      <c r="K49" s="105">
        <v>38.346600000000002</v>
      </c>
      <c r="L49" s="106">
        <v>39.181800000000003</v>
      </c>
      <c r="M49" s="69">
        <f t="shared" si="4"/>
        <v>1.7932169041154798E-3</v>
      </c>
      <c r="N49" s="57">
        <f t="shared" si="5"/>
        <v>1.7932169041154798E-3</v>
      </c>
      <c r="O49" s="70">
        <f t="shared" si="6"/>
        <v>0.16270000000000095</v>
      </c>
      <c r="P49" s="58">
        <f t="shared" si="7"/>
        <v>-0.16270000000000095</v>
      </c>
      <c r="Q49" s="133">
        <v>3713.1008000000002</v>
      </c>
      <c r="R49" s="133">
        <v>34.241999999999997</v>
      </c>
      <c r="S49" s="133">
        <v>38.191299999999998</v>
      </c>
      <c r="T49" s="134">
        <v>38.997</v>
      </c>
      <c r="U49" s="69"/>
      <c r="V49" s="102">
        <f t="shared" si="11"/>
        <v>-2.6295697558005103E-3</v>
      </c>
      <c r="W49" s="73">
        <f t="shared" si="9"/>
        <v>2.0099999999999341E-2</v>
      </c>
      <c r="X49" s="102">
        <f t="shared" si="12"/>
        <v>2.6295697558005103E-3</v>
      </c>
      <c r="Y49" s="103">
        <f t="shared" si="13"/>
        <v>2.0099999999999341E-2</v>
      </c>
      <c r="Z49" s="162"/>
      <c r="AA49" s="162"/>
      <c r="AB49" s="102">
        <f t="shared" si="14"/>
        <v>-8.4106824062168267E-4</v>
      </c>
      <c r="AC49" s="73">
        <f t="shared" si="10"/>
        <v>0.14260000000000161</v>
      </c>
      <c r="AD49" s="102">
        <f t="shared" si="15"/>
        <v>8.4106824062168267E-4</v>
      </c>
      <c r="AE49" s="103">
        <f t="shared" si="16"/>
        <v>-0.14260000000000161</v>
      </c>
      <c r="AF49" s="162"/>
      <c r="AG49" s="162"/>
    </row>
    <row r="50" spans="2:33" ht="15.75" thickBot="1">
      <c r="B50" s="12"/>
      <c r="C50" s="4"/>
      <c r="D50" s="4">
        <v>32</v>
      </c>
      <c r="E50" s="98">
        <v>1563.5096000000001</v>
      </c>
      <c r="F50" s="99">
        <v>31.064800000000002</v>
      </c>
      <c r="G50" s="99">
        <v>36.413200000000003</v>
      </c>
      <c r="H50" s="99">
        <v>37.185400000000001</v>
      </c>
      <c r="I50" s="105">
        <v>1577.2760000000001</v>
      </c>
      <c r="J50" s="105">
        <v>31.006699999999999</v>
      </c>
      <c r="K50" s="105">
        <v>36.481299999999997</v>
      </c>
      <c r="L50" s="106">
        <v>37.258899999999997</v>
      </c>
      <c r="M50" s="69">
        <f t="shared" si="4"/>
        <v>8.8048068268976251E-3</v>
      </c>
      <c r="N50" s="57">
        <f t="shared" si="5"/>
        <v>8.8048068268976251E-3</v>
      </c>
      <c r="O50" s="70">
        <f t="shared" si="6"/>
        <v>5.8100000000003149E-2</v>
      </c>
      <c r="P50" s="58">
        <f t="shared" si="7"/>
        <v>-5.8100000000003149E-2</v>
      </c>
      <c r="Q50" s="133">
        <v>1561.62</v>
      </c>
      <c r="R50" s="133">
        <v>31.057500000000001</v>
      </c>
      <c r="S50" s="133">
        <v>36.678899999999999</v>
      </c>
      <c r="T50" s="134">
        <v>37.448399999999999</v>
      </c>
      <c r="U50" s="69"/>
      <c r="V50" s="102">
        <f t="shared" si="11"/>
        <v>-9.9259736406311742E-3</v>
      </c>
      <c r="W50" s="73">
        <f t="shared" si="9"/>
        <v>5.0800000000002399E-2</v>
      </c>
      <c r="X50" s="102">
        <f t="shared" si="12"/>
        <v>9.9259736406311742E-3</v>
      </c>
      <c r="Y50" s="103">
        <f t="shared" si="13"/>
        <v>5.0800000000002399E-2</v>
      </c>
      <c r="Z50" s="162"/>
      <c r="AA50" s="162"/>
      <c r="AB50" s="102">
        <f t="shared" si="14"/>
        <v>-1.2085630942081842E-3</v>
      </c>
      <c r="AC50" s="73">
        <f t="shared" si="10"/>
        <v>7.3000000000007503E-3</v>
      </c>
      <c r="AD50" s="102">
        <f t="shared" si="15"/>
        <v>1.2085630942081842E-3</v>
      </c>
      <c r="AE50" s="103">
        <f t="shared" si="16"/>
        <v>-7.3000000000007503E-3</v>
      </c>
      <c r="AF50" s="162"/>
      <c r="AG50" s="162"/>
    </row>
    <row r="51" spans="2:33" ht="15.75" thickBot="1">
      <c r="B51" s="12"/>
      <c r="C51" s="5"/>
      <c r="D51" s="5">
        <v>37</v>
      </c>
      <c r="E51" s="25">
        <v>661.33519999999999</v>
      </c>
      <c r="F51" s="25">
        <v>27.950199999999999</v>
      </c>
      <c r="G51" s="25">
        <v>35.0869</v>
      </c>
      <c r="H51" s="25">
        <v>35.801099999999998</v>
      </c>
      <c r="I51" s="53">
        <v>673.08720000000005</v>
      </c>
      <c r="J51" s="54">
        <v>27.640799999999999</v>
      </c>
      <c r="K51" s="54">
        <v>35.204900000000002</v>
      </c>
      <c r="L51" s="55">
        <v>35.808199999999999</v>
      </c>
      <c r="M51" s="69">
        <f t="shared" si="4"/>
        <v>1.7770111132750937E-2</v>
      </c>
      <c r="N51" s="57">
        <f t="shared" si="5"/>
        <v>1.7770111132750937E-2</v>
      </c>
      <c r="O51" s="70">
        <f t="shared" si="6"/>
        <v>0.30940000000000012</v>
      </c>
      <c r="P51" s="58">
        <f t="shared" si="7"/>
        <v>-0.30940000000000012</v>
      </c>
      <c r="Q51" s="129">
        <v>667.60720000000003</v>
      </c>
      <c r="R51" s="130">
        <v>28.273099999999999</v>
      </c>
      <c r="S51" s="130">
        <v>35.344799999999999</v>
      </c>
      <c r="T51" s="131">
        <v>36.113</v>
      </c>
      <c r="U51" s="69"/>
      <c r="V51" s="102">
        <f t="shared" si="11"/>
        <v>-8.1415899752662318E-3</v>
      </c>
      <c r="W51" s="73">
        <f t="shared" si="9"/>
        <v>0.63230000000000075</v>
      </c>
      <c r="X51" s="102">
        <f t="shared" si="12"/>
        <v>8.1415899752662318E-3</v>
      </c>
      <c r="Y51" s="103">
        <f t="shared" si="13"/>
        <v>0.63230000000000075</v>
      </c>
      <c r="Z51" s="163"/>
      <c r="AA51" s="163"/>
      <c r="AB51" s="102">
        <f t="shared" si="14"/>
        <v>9.4838441988269306E-3</v>
      </c>
      <c r="AC51" s="73">
        <f t="shared" si="10"/>
        <v>0.32290000000000063</v>
      </c>
      <c r="AD51" s="102">
        <f t="shared" si="15"/>
        <v>9.4838441988269306E-3</v>
      </c>
      <c r="AE51" s="103">
        <f t="shared" si="16"/>
        <v>0.32290000000000063</v>
      </c>
      <c r="AF51" s="163"/>
      <c r="AG51" s="163"/>
    </row>
    <row r="52" spans="2:33" ht="15.75" thickBot="1">
      <c r="B52" s="12"/>
      <c r="C52" s="3" t="s">
        <v>19</v>
      </c>
      <c r="D52" s="3">
        <v>22</v>
      </c>
      <c r="E52" s="99">
        <v>6127.5392000000002</v>
      </c>
      <c r="F52" s="99">
        <v>39.9923</v>
      </c>
      <c r="G52" s="99">
        <v>41.439599999999999</v>
      </c>
      <c r="H52" s="99">
        <v>42.781999999999996</v>
      </c>
      <c r="I52" s="104">
        <v>6127.12</v>
      </c>
      <c r="J52" s="105">
        <v>39.860799999999998</v>
      </c>
      <c r="K52" s="105">
        <v>41.388399999999997</v>
      </c>
      <c r="L52" s="106">
        <v>42.763800000000003</v>
      </c>
      <c r="M52" s="69">
        <f t="shared" si="4"/>
        <v>6.8412455035828009E-5</v>
      </c>
      <c r="N52" s="57">
        <f t="shared" si="5"/>
        <v>-6.8412455035828009E-5</v>
      </c>
      <c r="O52" s="70">
        <f t="shared" si="6"/>
        <v>0.13150000000000261</v>
      </c>
      <c r="P52" s="58">
        <f t="shared" si="7"/>
        <v>-0.13150000000000261</v>
      </c>
      <c r="Q52" s="132">
        <v>6117.0904</v>
      </c>
      <c r="R52" s="133">
        <v>39.909199999999998</v>
      </c>
      <c r="S52" s="133">
        <v>41.557600000000001</v>
      </c>
      <c r="T52" s="134">
        <v>42.888300000000001</v>
      </c>
      <c r="U52" s="69"/>
      <c r="V52" s="102">
        <f t="shared" si="11"/>
        <v>-1.6369191398242315E-3</v>
      </c>
      <c r="W52" s="73">
        <f t="shared" si="9"/>
        <v>4.8400000000000887E-2</v>
      </c>
      <c r="X52" s="102">
        <f t="shared" si="12"/>
        <v>1.6369191398242315E-3</v>
      </c>
      <c r="Y52" s="103">
        <f t="shared" si="13"/>
        <v>4.8400000000000887E-2</v>
      </c>
      <c r="Z52" s="161">
        <f>[1]!BJM(I52:J55,Q52:R55,0)</f>
        <v>0.34356535788470854</v>
      </c>
      <c r="AA52" s="161">
        <f>[1]!BJM(I52:J55,Q52:R55)</f>
        <v>-8.3337825361992639</v>
      </c>
      <c r="AB52" s="102">
        <f t="shared" si="14"/>
        <v>-1.705219609203009E-3</v>
      </c>
      <c r="AC52" s="73">
        <f t="shared" si="10"/>
        <v>8.3100000000001728E-2</v>
      </c>
      <c r="AD52" s="102">
        <f t="shared" si="15"/>
        <v>1.705219609203009E-3</v>
      </c>
      <c r="AE52" s="103">
        <f t="shared" si="16"/>
        <v>-8.3100000000001728E-2</v>
      </c>
      <c r="AF52" s="161">
        <f>[1]!BJM(Q52:R55,E52:F55,0)</f>
        <v>-5.1011613244659137E-2</v>
      </c>
      <c r="AG52" s="161">
        <f>[1]!BJM(Q52:R55,E52:F55)</f>
        <v>1.4173488605217832</v>
      </c>
    </row>
    <row r="53" spans="2:33" ht="15.75" thickBot="1">
      <c r="B53" s="12"/>
      <c r="C53" s="4"/>
      <c r="D53" s="4">
        <v>27</v>
      </c>
      <c r="E53" s="98">
        <v>2374.5632000000001</v>
      </c>
      <c r="F53" s="99">
        <v>36.211300000000001</v>
      </c>
      <c r="G53" s="99">
        <v>38.850200000000001</v>
      </c>
      <c r="H53" s="99">
        <v>40.462699999999998</v>
      </c>
      <c r="I53" s="104">
        <v>2381.1743999999999</v>
      </c>
      <c r="J53" s="105">
        <v>36.137099999999997</v>
      </c>
      <c r="K53" s="105">
        <v>38.918199999999999</v>
      </c>
      <c r="L53" s="106">
        <v>40.577800000000003</v>
      </c>
      <c r="M53" s="69">
        <f t="shared" si="4"/>
        <v>2.7841752116767524E-3</v>
      </c>
      <c r="N53" s="57">
        <f t="shared" si="5"/>
        <v>2.7841752116767524E-3</v>
      </c>
      <c r="O53" s="70">
        <f t="shared" si="6"/>
        <v>7.4200000000004707E-2</v>
      </c>
      <c r="P53" s="58">
        <f t="shared" si="7"/>
        <v>-7.4200000000004707E-2</v>
      </c>
      <c r="Q53" s="132">
        <v>2381.5639999999999</v>
      </c>
      <c r="R53" s="133">
        <v>36.401600000000002</v>
      </c>
      <c r="S53" s="133">
        <v>38.983899999999998</v>
      </c>
      <c r="T53" s="134">
        <v>40.603900000000003</v>
      </c>
      <c r="U53" s="69"/>
      <c r="V53" s="102">
        <f t="shared" si="11"/>
        <v>1.636167430659313E-4</v>
      </c>
      <c r="W53" s="73">
        <f t="shared" si="9"/>
        <v>0.26450000000000529</v>
      </c>
      <c r="X53" s="102">
        <f t="shared" si="12"/>
        <v>1.636167430659313E-4</v>
      </c>
      <c r="Y53" s="103">
        <f t="shared" si="13"/>
        <v>0.26450000000000529</v>
      </c>
      <c r="Z53" s="162"/>
      <c r="AA53" s="162"/>
      <c r="AB53" s="102">
        <f t="shared" si="14"/>
        <v>2.9482474924229429E-3</v>
      </c>
      <c r="AC53" s="73">
        <f t="shared" si="10"/>
        <v>0.19030000000000058</v>
      </c>
      <c r="AD53" s="102">
        <f t="shared" si="15"/>
        <v>2.9482474924229429E-3</v>
      </c>
      <c r="AE53" s="103">
        <f t="shared" si="16"/>
        <v>0.19030000000000058</v>
      </c>
      <c r="AF53" s="162"/>
      <c r="AG53" s="162"/>
    </row>
    <row r="54" spans="2:33" ht="15.75" thickBot="1">
      <c r="B54" s="12"/>
      <c r="C54" s="4"/>
      <c r="D54" s="4">
        <v>32</v>
      </c>
      <c r="E54" s="98">
        <v>1020.7824000000001</v>
      </c>
      <c r="F54" s="99">
        <v>33.067599999999999</v>
      </c>
      <c r="G54" s="99">
        <v>36.9953</v>
      </c>
      <c r="H54" s="99">
        <v>38.741</v>
      </c>
      <c r="I54" s="104">
        <v>1028.6784</v>
      </c>
      <c r="J54" s="105">
        <v>32.606699999999996</v>
      </c>
      <c r="K54" s="105">
        <v>37.063400000000001</v>
      </c>
      <c r="L54" s="106">
        <v>38.717500000000001</v>
      </c>
      <c r="M54" s="69">
        <f t="shared" si="4"/>
        <v>7.7352430841283685E-3</v>
      </c>
      <c r="N54" s="57">
        <f t="shared" si="5"/>
        <v>7.7352430841283685E-3</v>
      </c>
      <c r="O54" s="70">
        <f t="shared" si="6"/>
        <v>0.46090000000000231</v>
      </c>
      <c r="P54" s="58">
        <f t="shared" si="7"/>
        <v>-0.46090000000000231</v>
      </c>
      <c r="Q54" s="132">
        <v>1018.3624</v>
      </c>
      <c r="R54" s="133">
        <v>33.075299999999999</v>
      </c>
      <c r="S54" s="133">
        <v>37.139299999999999</v>
      </c>
      <c r="T54" s="134">
        <v>38.856099999999998</v>
      </c>
      <c r="U54" s="69"/>
      <c r="V54" s="102">
        <f t="shared" si="11"/>
        <v>-1.0028401490689443E-2</v>
      </c>
      <c r="W54" s="73">
        <f t="shared" si="9"/>
        <v>0.46860000000000213</v>
      </c>
      <c r="X54" s="102">
        <f t="shared" si="12"/>
        <v>1.0028401490689443E-2</v>
      </c>
      <c r="Y54" s="103">
        <f t="shared" si="13"/>
        <v>0.46860000000000213</v>
      </c>
      <c r="Z54" s="162"/>
      <c r="AA54" s="162"/>
      <c r="AB54" s="102">
        <f t="shared" si="14"/>
        <v>-2.3707305298367926E-3</v>
      </c>
      <c r="AC54" s="73">
        <f t="shared" si="10"/>
        <v>7.6999999999998181E-3</v>
      </c>
      <c r="AD54" s="102">
        <f t="shared" si="15"/>
        <v>2.3707305298367926E-3</v>
      </c>
      <c r="AE54" s="103">
        <f t="shared" si="16"/>
        <v>7.6999999999998181E-3</v>
      </c>
      <c r="AF54" s="162"/>
      <c r="AG54" s="162"/>
    </row>
    <row r="55" spans="2:33" ht="15.75" thickBot="1">
      <c r="B55" s="13"/>
      <c r="C55" s="5"/>
      <c r="D55" s="5">
        <v>37</v>
      </c>
      <c r="E55" s="25">
        <v>462.76799999999997</v>
      </c>
      <c r="F55" s="25">
        <v>30.2441</v>
      </c>
      <c r="G55" s="25">
        <v>35.725000000000001</v>
      </c>
      <c r="H55" s="25">
        <v>37.455800000000004</v>
      </c>
      <c r="I55" s="53">
        <v>469.41919999999999</v>
      </c>
      <c r="J55" s="54">
        <v>29.621700000000001</v>
      </c>
      <c r="K55" s="54">
        <v>35.449199999999998</v>
      </c>
      <c r="L55" s="55">
        <v>37.1633</v>
      </c>
      <c r="M55" s="69">
        <f t="shared" si="4"/>
        <v>1.4372644608097399E-2</v>
      </c>
      <c r="N55" s="57">
        <f t="shared" si="5"/>
        <v>1.4372644608097399E-2</v>
      </c>
      <c r="O55" s="70">
        <f t="shared" si="6"/>
        <v>0.62239999999999895</v>
      </c>
      <c r="P55" s="58">
        <f t="shared" si="7"/>
        <v>-0.62239999999999895</v>
      </c>
      <c r="Q55" s="129">
        <v>461.50319999999999</v>
      </c>
      <c r="R55" s="130">
        <v>30.067900000000002</v>
      </c>
      <c r="S55" s="130">
        <v>35.769300000000001</v>
      </c>
      <c r="T55" s="131">
        <v>37.472799999999999</v>
      </c>
      <c r="U55" s="69"/>
      <c r="V55" s="102">
        <f t="shared" si="11"/>
        <v>-1.686339203850204E-2</v>
      </c>
      <c r="W55" s="73">
        <f t="shared" si="9"/>
        <v>0.44620000000000104</v>
      </c>
      <c r="X55" s="102">
        <f t="shared" si="12"/>
        <v>1.686339203850204E-2</v>
      </c>
      <c r="Y55" s="103">
        <f t="shared" si="13"/>
        <v>0.44620000000000104</v>
      </c>
      <c r="Z55" s="163"/>
      <c r="AA55" s="163"/>
      <c r="AB55" s="102">
        <f t="shared" si="14"/>
        <v>-2.7331189710610494E-3</v>
      </c>
      <c r="AC55" s="73">
        <f t="shared" si="10"/>
        <v>0.17619999999999791</v>
      </c>
      <c r="AD55" s="102">
        <f t="shared" si="15"/>
        <v>2.7331189710610494E-3</v>
      </c>
      <c r="AE55" s="103">
        <f t="shared" si="16"/>
        <v>-0.17619999999999791</v>
      </c>
      <c r="AF55" s="163"/>
      <c r="AG55" s="163"/>
    </row>
    <row r="56" spans="2:33" ht="15.75" thickBot="1">
      <c r="B56" s="11" t="s">
        <v>20</v>
      </c>
      <c r="C56" s="3" t="s">
        <v>21</v>
      </c>
      <c r="D56" s="3">
        <v>22</v>
      </c>
      <c r="E56" s="99">
        <v>1791.5824</v>
      </c>
      <c r="F56" s="99">
        <v>40.945</v>
      </c>
      <c r="G56" s="99">
        <v>43.5974</v>
      </c>
      <c r="H56" s="99">
        <v>43.0261</v>
      </c>
      <c r="I56" s="104">
        <v>1789.5904</v>
      </c>
      <c r="J56" s="105">
        <v>40.8932</v>
      </c>
      <c r="K56" s="105">
        <v>43.448599999999999</v>
      </c>
      <c r="L56" s="106">
        <v>42.906100000000002</v>
      </c>
      <c r="M56" s="69">
        <f t="shared" si="4"/>
        <v>1.1118662474022751E-3</v>
      </c>
      <c r="N56" s="57">
        <f t="shared" si="5"/>
        <v>-1.1118662474022751E-3</v>
      </c>
      <c r="O56" s="70">
        <f t="shared" si="6"/>
        <v>5.1800000000000068E-2</v>
      </c>
      <c r="P56" s="58">
        <f t="shared" si="7"/>
        <v>-5.1800000000000068E-2</v>
      </c>
      <c r="Q56" s="132">
        <v>1795.7472</v>
      </c>
      <c r="R56" s="133">
        <v>41.050199999999997</v>
      </c>
      <c r="S56" s="133">
        <v>43.551299999999998</v>
      </c>
      <c r="T56" s="134">
        <v>43.0259</v>
      </c>
      <c r="U56" s="69"/>
      <c r="V56" s="102">
        <f t="shared" si="11"/>
        <v>3.4403403147446341E-3</v>
      </c>
      <c r="W56" s="73">
        <f t="shared" si="9"/>
        <v>0.15699999999999648</v>
      </c>
      <c r="X56" s="102">
        <f t="shared" si="12"/>
        <v>3.4403403147446341E-3</v>
      </c>
      <c r="Y56" s="103">
        <f t="shared" si="13"/>
        <v>0.15699999999999648</v>
      </c>
      <c r="Z56" s="161">
        <f>[1]!BJM(I56:J59,Q56:R59,0)</f>
        <v>0.2875306466168559</v>
      </c>
      <c r="AA56" s="161">
        <f>[1]!BJM(I56:J59,Q56:R59)</f>
        <v>-5.6972401159997137</v>
      </c>
      <c r="AB56" s="102">
        <f t="shared" si="14"/>
        <v>2.3246488690668171E-3</v>
      </c>
      <c r="AC56" s="73">
        <f t="shared" si="10"/>
        <v>0.10519999999999641</v>
      </c>
      <c r="AD56" s="102">
        <f t="shared" si="15"/>
        <v>2.3246488690668171E-3</v>
      </c>
      <c r="AE56" s="103">
        <f t="shared" si="16"/>
        <v>0.10519999999999641</v>
      </c>
      <c r="AF56" s="161">
        <f>[1]!BJM(Q56:R59,E56:F59,0)</f>
        <v>-0.16164440259501933</v>
      </c>
      <c r="AG56" s="161">
        <f>[1]!BJM(Q56:R59,E56:F59)</f>
        <v>3.4131299511416913</v>
      </c>
    </row>
    <row r="57" spans="2:33" ht="15.75" thickBot="1">
      <c r="B57" s="12" t="s">
        <v>22</v>
      </c>
      <c r="C57" s="4"/>
      <c r="D57" s="4">
        <v>27</v>
      </c>
      <c r="E57" s="98">
        <v>882.34559999999999</v>
      </c>
      <c r="F57" s="99">
        <v>37.0901</v>
      </c>
      <c r="G57" s="99">
        <v>40.893900000000002</v>
      </c>
      <c r="H57" s="99">
        <v>39.866199999999999</v>
      </c>
      <c r="I57" s="104">
        <v>881.37199999999996</v>
      </c>
      <c r="J57" s="105">
        <v>36.970999999999997</v>
      </c>
      <c r="K57" s="105">
        <v>40.795299999999997</v>
      </c>
      <c r="L57" s="106">
        <v>39.852200000000003</v>
      </c>
      <c r="M57" s="69">
        <f t="shared" si="4"/>
        <v>1.1034225138086857E-3</v>
      </c>
      <c r="N57" s="57">
        <f t="shared" si="5"/>
        <v>-1.1034225138086857E-3</v>
      </c>
      <c r="O57" s="70">
        <f t="shared" si="6"/>
        <v>0.11910000000000309</v>
      </c>
      <c r="P57" s="58">
        <f t="shared" si="7"/>
        <v>-0.11910000000000309</v>
      </c>
      <c r="Q57" s="132">
        <v>887.024</v>
      </c>
      <c r="R57" s="133">
        <v>37.274700000000003</v>
      </c>
      <c r="S57" s="133">
        <v>40.976799999999997</v>
      </c>
      <c r="T57" s="134">
        <v>40.002899999999997</v>
      </c>
      <c r="U57" s="69"/>
      <c r="V57" s="102">
        <f t="shared" si="11"/>
        <v>6.4127292448592013E-3</v>
      </c>
      <c r="W57" s="73">
        <f t="shared" si="9"/>
        <v>0.3037000000000063</v>
      </c>
      <c r="X57" s="102">
        <f t="shared" si="12"/>
        <v>6.4127292448592013E-3</v>
      </c>
      <c r="Y57" s="103">
        <f t="shared" si="13"/>
        <v>0.3037000000000063</v>
      </c>
      <c r="Z57" s="162"/>
      <c r="AA57" s="162"/>
      <c r="AB57" s="102">
        <f t="shared" si="14"/>
        <v>5.3022307812267784E-3</v>
      </c>
      <c r="AC57" s="73">
        <f t="shared" si="10"/>
        <v>0.18460000000000321</v>
      </c>
      <c r="AD57" s="102">
        <f t="shared" si="15"/>
        <v>5.3022307812267784E-3</v>
      </c>
      <c r="AE57" s="103">
        <f t="shared" si="16"/>
        <v>0.18460000000000321</v>
      </c>
      <c r="AF57" s="162"/>
      <c r="AG57" s="162"/>
    </row>
    <row r="58" spans="2:33" ht="15.75" thickBot="1">
      <c r="B58" s="12"/>
      <c r="C58" s="4"/>
      <c r="D58" s="4">
        <v>32</v>
      </c>
      <c r="E58" s="98">
        <v>428.44560000000001</v>
      </c>
      <c r="F58" s="99">
        <v>33.634500000000003</v>
      </c>
      <c r="G58" s="99">
        <v>38.906500000000001</v>
      </c>
      <c r="H58" s="99">
        <v>37.585099999999997</v>
      </c>
      <c r="I58" s="104">
        <v>428.3288</v>
      </c>
      <c r="J58" s="105">
        <v>33.429499999999997</v>
      </c>
      <c r="K58" s="105">
        <v>38.887799999999999</v>
      </c>
      <c r="L58" s="106">
        <v>37.560499999999998</v>
      </c>
      <c r="M58" s="69">
        <f t="shared" si="4"/>
        <v>2.7261337261956243E-4</v>
      </c>
      <c r="N58" s="57">
        <f t="shared" si="5"/>
        <v>-2.7261337261956243E-4</v>
      </c>
      <c r="O58" s="70">
        <f t="shared" si="6"/>
        <v>0.2050000000000054</v>
      </c>
      <c r="P58" s="58">
        <f t="shared" si="7"/>
        <v>-0.2050000000000054</v>
      </c>
      <c r="Q58" s="132">
        <v>431.5976</v>
      </c>
      <c r="R58" s="133">
        <v>33.849400000000003</v>
      </c>
      <c r="S58" s="133">
        <v>39.061900000000001</v>
      </c>
      <c r="T58" s="134">
        <v>37.734000000000002</v>
      </c>
      <c r="U58" s="69"/>
      <c r="V58" s="102">
        <f t="shared" si="11"/>
        <v>7.6315204581153514E-3</v>
      </c>
      <c r="W58" s="73">
        <f t="shared" si="9"/>
        <v>0.41990000000000549</v>
      </c>
      <c r="X58" s="102">
        <f t="shared" si="12"/>
        <v>7.6315204581153514E-3</v>
      </c>
      <c r="Y58" s="103">
        <f t="shared" si="13"/>
        <v>0.41990000000000549</v>
      </c>
      <c r="Z58" s="162"/>
      <c r="AA58" s="162"/>
      <c r="AB58" s="102">
        <f t="shared" si="14"/>
        <v>7.3568266309654868E-3</v>
      </c>
      <c r="AC58" s="73">
        <f t="shared" si="10"/>
        <v>0.21490000000000009</v>
      </c>
      <c r="AD58" s="102">
        <f t="shared" si="15"/>
        <v>7.3568266309654868E-3</v>
      </c>
      <c r="AE58" s="103">
        <f t="shared" si="16"/>
        <v>0.21490000000000009</v>
      </c>
      <c r="AF58" s="162"/>
      <c r="AG58" s="162"/>
    </row>
    <row r="59" spans="2:33" ht="15.75" thickBot="1">
      <c r="B59" s="12"/>
      <c r="C59" s="5"/>
      <c r="D59" s="5">
        <v>37</v>
      </c>
      <c r="E59" s="25">
        <v>216.31440000000001</v>
      </c>
      <c r="F59" s="25">
        <v>30.723500000000001</v>
      </c>
      <c r="G59" s="25">
        <v>37.481699999999996</v>
      </c>
      <c r="H59" s="25">
        <v>35.9435</v>
      </c>
      <c r="I59" s="53">
        <v>216.05680000000001</v>
      </c>
      <c r="J59" s="54">
        <v>30.7117</v>
      </c>
      <c r="K59" s="54">
        <v>37.449199999999998</v>
      </c>
      <c r="L59" s="55">
        <v>35.8932</v>
      </c>
      <c r="M59" s="69">
        <f t="shared" si="4"/>
        <v>1.190859230823267E-3</v>
      </c>
      <c r="N59" s="57">
        <f t="shared" si="5"/>
        <v>-1.190859230823267E-3</v>
      </c>
      <c r="O59" s="70">
        <f t="shared" si="6"/>
        <v>1.1800000000000921E-2</v>
      </c>
      <c r="P59" s="58">
        <f t="shared" si="7"/>
        <v>-1.1800000000000921E-2</v>
      </c>
      <c r="Q59" s="129">
        <v>218.16239999999999</v>
      </c>
      <c r="R59" s="130">
        <v>30.941299999999998</v>
      </c>
      <c r="S59" s="130">
        <v>37.6753</v>
      </c>
      <c r="T59" s="131">
        <v>36.111499999999999</v>
      </c>
      <c r="U59" s="69"/>
      <c r="V59" s="102">
        <f t="shared" si="11"/>
        <v>9.7455854201301748E-3</v>
      </c>
      <c r="W59" s="73">
        <f t="shared" si="9"/>
        <v>0.22959999999999781</v>
      </c>
      <c r="X59" s="102">
        <f t="shared" si="12"/>
        <v>9.7455854201301748E-3</v>
      </c>
      <c r="Y59" s="103">
        <f t="shared" si="13"/>
        <v>0.22959999999999781</v>
      </c>
      <c r="Z59" s="163"/>
      <c r="AA59" s="163"/>
      <c r="AB59" s="102">
        <f t="shared" si="14"/>
        <v>8.5431205689495693E-3</v>
      </c>
      <c r="AC59" s="73">
        <f t="shared" si="10"/>
        <v>0.21779999999999688</v>
      </c>
      <c r="AD59" s="102">
        <f t="shared" si="15"/>
        <v>8.5431205689495693E-3</v>
      </c>
      <c r="AE59" s="103">
        <f t="shared" si="16"/>
        <v>0.21779999999999688</v>
      </c>
      <c r="AF59" s="163"/>
      <c r="AG59" s="163"/>
    </row>
    <row r="60" spans="2:33" ht="15.75" thickBot="1">
      <c r="B60" s="12"/>
      <c r="C60" s="3" t="s">
        <v>23</v>
      </c>
      <c r="D60" s="3">
        <v>22</v>
      </c>
      <c r="E60" s="99">
        <v>2759.5767999999998</v>
      </c>
      <c r="F60" s="99">
        <v>38.2438</v>
      </c>
      <c r="G60" s="99">
        <v>42.509</v>
      </c>
      <c r="H60" s="99">
        <v>43.4863</v>
      </c>
      <c r="I60" s="104">
        <v>2762.6655999999998</v>
      </c>
      <c r="J60" s="105">
        <v>37.830199999999998</v>
      </c>
      <c r="K60" s="105">
        <v>41.974899999999998</v>
      </c>
      <c r="L60" s="106">
        <v>42.986899999999999</v>
      </c>
      <c r="M60" s="69">
        <f t="shared" si="4"/>
        <v>1.1193020610986411E-3</v>
      </c>
      <c r="N60" s="57">
        <f t="shared" si="5"/>
        <v>1.1193020610986411E-3</v>
      </c>
      <c r="O60" s="70">
        <f t="shared" si="6"/>
        <v>0.41360000000000241</v>
      </c>
      <c r="P60" s="58">
        <f t="shared" si="7"/>
        <v>-0.41360000000000241</v>
      </c>
      <c r="Q60" s="132">
        <v>2760.4983999999999</v>
      </c>
      <c r="R60" s="133">
        <v>38.054699999999997</v>
      </c>
      <c r="S60" s="133">
        <v>42.189500000000002</v>
      </c>
      <c r="T60" s="134">
        <v>43.158999999999999</v>
      </c>
      <c r="U60" s="69"/>
      <c r="V60" s="102">
        <f t="shared" si="11"/>
        <v>-7.8445976233962821E-4</v>
      </c>
      <c r="W60" s="73">
        <f t="shared" si="9"/>
        <v>0.22449999999999903</v>
      </c>
      <c r="X60" s="102">
        <f t="shared" si="12"/>
        <v>7.8445976233962821E-4</v>
      </c>
      <c r="Y60" s="103">
        <f t="shared" si="13"/>
        <v>0.22449999999999903</v>
      </c>
      <c r="Z60" s="161">
        <f>[1]!BJM(I60:J63,Q60:R63,0)</f>
        <v>0.49364770759484627</v>
      </c>
      <c r="AA60" s="161">
        <f>[1]!BJM(I60:J63,Q60:R63)</f>
        <v>-16.092125673978643</v>
      </c>
      <c r="AB60" s="102">
        <f t="shared" si="14"/>
        <v>3.3396425133017712E-4</v>
      </c>
      <c r="AC60" s="73">
        <f t="shared" si="10"/>
        <v>0.18910000000000338</v>
      </c>
      <c r="AD60" s="102">
        <f t="shared" si="15"/>
        <v>3.3396425133017712E-4</v>
      </c>
      <c r="AE60" s="103">
        <f t="shared" si="16"/>
        <v>-0.18910000000000338</v>
      </c>
      <c r="AF60" s="161">
        <f>[1]!BJM(Q60:R63,E60:F63,0)</f>
        <v>0.15686808423021695</v>
      </c>
      <c r="AG60" s="161">
        <f>[1]!BJM(Q60:R63,E60:F63)</f>
        <v>-4.7848899201018869</v>
      </c>
    </row>
    <row r="61" spans="2:33" ht="15.75" thickBot="1">
      <c r="B61" s="12"/>
      <c r="C61" s="4"/>
      <c r="D61" s="4">
        <v>27</v>
      </c>
      <c r="E61" s="98">
        <v>908.93280000000004</v>
      </c>
      <c r="F61" s="99">
        <v>34.2729</v>
      </c>
      <c r="G61" s="99">
        <v>40.622100000000003</v>
      </c>
      <c r="H61" s="99">
        <v>41.484099999999998</v>
      </c>
      <c r="I61" s="104">
        <v>913.35519999999997</v>
      </c>
      <c r="J61" s="105">
        <v>33.358600000000003</v>
      </c>
      <c r="K61" s="105">
        <v>40.125700000000002</v>
      </c>
      <c r="L61" s="106">
        <v>41.0229</v>
      </c>
      <c r="M61" s="69">
        <f t="shared" si="4"/>
        <v>4.865486205360754E-3</v>
      </c>
      <c r="N61" s="57">
        <f t="shared" si="5"/>
        <v>4.865486205360754E-3</v>
      </c>
      <c r="O61" s="70">
        <f t="shared" si="6"/>
        <v>0.91429999999999723</v>
      </c>
      <c r="P61" s="58">
        <f t="shared" si="7"/>
        <v>-0.91429999999999723</v>
      </c>
      <c r="Q61" s="132">
        <v>909.7432</v>
      </c>
      <c r="R61" s="133">
        <v>34.109400000000001</v>
      </c>
      <c r="S61" s="133">
        <v>40.4221</v>
      </c>
      <c r="T61" s="134">
        <v>41.293300000000002</v>
      </c>
      <c r="U61" s="69"/>
      <c r="V61" s="102">
        <f t="shared" si="11"/>
        <v>-3.9546498448795892E-3</v>
      </c>
      <c r="W61" s="73">
        <f t="shared" si="9"/>
        <v>0.75079999999999814</v>
      </c>
      <c r="X61" s="102">
        <f t="shared" si="12"/>
        <v>3.9546498448795892E-3</v>
      </c>
      <c r="Y61" s="103">
        <f t="shared" si="13"/>
        <v>0.75079999999999814</v>
      </c>
      <c r="Z61" s="162"/>
      <c r="AA61" s="162"/>
      <c r="AB61" s="102">
        <f t="shared" si="14"/>
        <v>8.9159506621387045E-4</v>
      </c>
      <c r="AC61" s="73">
        <f t="shared" si="10"/>
        <v>0.16349999999999909</v>
      </c>
      <c r="AD61" s="102">
        <f t="shared" si="15"/>
        <v>8.9159506621387045E-4</v>
      </c>
      <c r="AE61" s="103">
        <f t="shared" si="16"/>
        <v>-0.16349999999999909</v>
      </c>
      <c r="AF61" s="162"/>
      <c r="AG61" s="162"/>
    </row>
    <row r="62" spans="2:33" ht="15.75" thickBot="1">
      <c r="B62" s="12"/>
      <c r="C62" s="4"/>
      <c r="D62" s="4">
        <v>32</v>
      </c>
      <c r="E62" s="98">
        <v>334.21039999999999</v>
      </c>
      <c r="F62" s="99">
        <v>31.240400000000001</v>
      </c>
      <c r="G62" s="99">
        <v>39.258499999999998</v>
      </c>
      <c r="H62" s="99">
        <v>40.125300000000003</v>
      </c>
      <c r="I62" s="104">
        <v>333.59519999999998</v>
      </c>
      <c r="J62" s="105">
        <v>30.737400000000001</v>
      </c>
      <c r="K62" s="105">
        <v>39.349800000000002</v>
      </c>
      <c r="L62" s="106">
        <v>40.232399999999998</v>
      </c>
      <c r="M62" s="69">
        <f t="shared" si="4"/>
        <v>1.8407566012308885E-3</v>
      </c>
      <c r="N62" s="57">
        <f t="shared" si="5"/>
        <v>-1.8407566012308885E-3</v>
      </c>
      <c r="O62" s="70">
        <f t="shared" si="6"/>
        <v>0.50300000000000011</v>
      </c>
      <c r="P62" s="58">
        <f t="shared" si="7"/>
        <v>-0.50300000000000011</v>
      </c>
      <c r="Q62" s="132">
        <v>334.33760000000001</v>
      </c>
      <c r="R62" s="133">
        <v>31.116</v>
      </c>
      <c r="S62" s="133">
        <v>39.4602</v>
      </c>
      <c r="T62" s="134">
        <v>40.281100000000002</v>
      </c>
      <c r="U62" s="69"/>
      <c r="V62" s="102">
        <f t="shared" si="11"/>
        <v>2.2254516851562371E-3</v>
      </c>
      <c r="W62" s="73">
        <f t="shared" si="9"/>
        <v>0.37859999999999872</v>
      </c>
      <c r="X62" s="102">
        <f t="shared" si="12"/>
        <v>2.2254516851562371E-3</v>
      </c>
      <c r="Y62" s="103">
        <f t="shared" si="13"/>
        <v>0.37859999999999872</v>
      </c>
      <c r="Z62" s="162"/>
      <c r="AA62" s="162"/>
      <c r="AB62" s="102">
        <f t="shared" si="14"/>
        <v>3.8059856904517692E-4</v>
      </c>
      <c r="AC62" s="73">
        <f t="shared" si="10"/>
        <v>0.1244000000000014</v>
      </c>
      <c r="AD62" s="102">
        <f t="shared" si="15"/>
        <v>3.8059856904517692E-4</v>
      </c>
      <c r="AE62" s="103">
        <f t="shared" si="16"/>
        <v>-0.1244000000000014</v>
      </c>
      <c r="AF62" s="162"/>
      <c r="AG62" s="162"/>
    </row>
    <row r="63" spans="2:33" ht="15.75" thickBot="1">
      <c r="B63" s="12"/>
      <c r="C63" s="5"/>
      <c r="D63" s="5">
        <v>37</v>
      </c>
      <c r="E63" s="25">
        <v>132.00559999999999</v>
      </c>
      <c r="F63" s="25">
        <v>28.428699999999999</v>
      </c>
      <c r="G63" s="25">
        <v>38.2776</v>
      </c>
      <c r="H63" s="25">
        <v>39.078600000000002</v>
      </c>
      <c r="I63" s="53">
        <v>133.0224</v>
      </c>
      <c r="J63" s="54">
        <v>28.129799999999999</v>
      </c>
      <c r="K63" s="54">
        <v>38.335500000000003</v>
      </c>
      <c r="L63" s="55">
        <v>39.215699999999998</v>
      </c>
      <c r="M63" s="69">
        <f t="shared" si="4"/>
        <v>7.702703521668912E-3</v>
      </c>
      <c r="N63" s="57">
        <f t="shared" si="5"/>
        <v>7.702703521668912E-3</v>
      </c>
      <c r="O63" s="70">
        <f t="shared" si="6"/>
        <v>0.29889999999999972</v>
      </c>
      <c r="P63" s="58">
        <f t="shared" si="7"/>
        <v>-0.29889999999999972</v>
      </c>
      <c r="Q63" s="129">
        <v>132.2664</v>
      </c>
      <c r="R63" s="130">
        <v>28.264900000000001</v>
      </c>
      <c r="S63" s="130">
        <v>38.380800000000001</v>
      </c>
      <c r="T63" s="131">
        <v>39.130099999999999</v>
      </c>
      <c r="U63" s="69"/>
      <c r="V63" s="102">
        <f t="shared" si="11"/>
        <v>-5.6832533468047499E-3</v>
      </c>
      <c r="W63" s="73">
        <f t="shared" si="9"/>
        <v>0.13510000000000133</v>
      </c>
      <c r="X63" s="102">
        <f t="shared" si="12"/>
        <v>5.6832533468047499E-3</v>
      </c>
      <c r="Y63" s="103">
        <f t="shared" si="13"/>
        <v>0.13510000000000133</v>
      </c>
      <c r="Z63" s="163"/>
      <c r="AA63" s="163"/>
      <c r="AB63" s="102">
        <f t="shared" si="14"/>
        <v>1.9756737592951925E-3</v>
      </c>
      <c r="AC63" s="73">
        <f t="shared" si="10"/>
        <v>0.16379999999999839</v>
      </c>
      <c r="AD63" s="102">
        <f t="shared" si="15"/>
        <v>1.9756737592951925E-3</v>
      </c>
      <c r="AE63" s="103">
        <f t="shared" si="16"/>
        <v>-0.16379999999999839</v>
      </c>
      <c r="AF63" s="163"/>
      <c r="AG63" s="163"/>
    </row>
    <row r="64" spans="2:33" ht="15.75" thickBot="1">
      <c r="B64" s="12"/>
      <c r="C64" s="3" t="s">
        <v>24</v>
      </c>
      <c r="D64" s="3">
        <v>22</v>
      </c>
      <c r="E64" s="99">
        <v>2155.1831999999999</v>
      </c>
      <c r="F64" s="99">
        <v>37.948399999999999</v>
      </c>
      <c r="G64" s="99">
        <v>40.623399999999997</v>
      </c>
      <c r="H64" s="99">
        <v>41.3125</v>
      </c>
      <c r="I64" s="104">
        <v>2174.7375999999999</v>
      </c>
      <c r="J64" s="105">
        <v>37.549700000000001</v>
      </c>
      <c r="K64" s="105">
        <v>40.116999999999997</v>
      </c>
      <c r="L64" s="106">
        <v>40.751399999999997</v>
      </c>
      <c r="M64" s="69">
        <f t="shared" si="4"/>
        <v>9.0731961904676993E-3</v>
      </c>
      <c r="N64" s="57">
        <f t="shared" si="5"/>
        <v>9.0731961904676993E-3</v>
      </c>
      <c r="O64" s="70">
        <f t="shared" si="6"/>
        <v>0.39869999999999806</v>
      </c>
      <c r="P64" s="58">
        <f t="shared" si="7"/>
        <v>-0.39869999999999806</v>
      </c>
      <c r="Q64" s="132">
        <v>2170.7447999999999</v>
      </c>
      <c r="R64" s="133">
        <v>37.805799999999998</v>
      </c>
      <c r="S64" s="133">
        <v>40.231900000000003</v>
      </c>
      <c r="T64" s="134">
        <v>40.868699999999997</v>
      </c>
      <c r="U64" s="69"/>
      <c r="V64" s="102">
        <f t="shared" si="11"/>
        <v>-1.835991615724117E-3</v>
      </c>
      <c r="W64" s="73">
        <f t="shared" si="9"/>
        <v>0.25609999999999644</v>
      </c>
      <c r="X64" s="102">
        <f t="shared" si="12"/>
        <v>1.835991615724117E-3</v>
      </c>
      <c r="Y64" s="103">
        <f t="shared" si="13"/>
        <v>0.25609999999999644</v>
      </c>
      <c r="Z64" s="161">
        <f>[1]!BJM(I64:J67,Q64:R67,0)</f>
        <v>0.37234919935324917</v>
      </c>
      <c r="AA64" s="161">
        <f>[1]!BJM(I64:J67,Q64:R67)</f>
        <v>-9.7946553759937327</v>
      </c>
      <c r="AB64" s="102">
        <f t="shared" si="14"/>
        <v>7.2205462626100643E-3</v>
      </c>
      <c r="AC64" s="73">
        <f t="shared" si="10"/>
        <v>0.14260000000000161</v>
      </c>
      <c r="AD64" s="102">
        <f t="shared" si="15"/>
        <v>7.2205462626100643E-3</v>
      </c>
      <c r="AE64" s="103">
        <f t="shared" si="16"/>
        <v>-0.14260000000000161</v>
      </c>
      <c r="AF64" s="161">
        <f>[1]!BJM(Q64:R67,E64:F67,0)</f>
        <v>2.3092794897190693E-2</v>
      </c>
      <c r="AG64" s="161">
        <f>[1]!BJM(Q64:R67,E64:F67)</f>
        <v>-0.62820574568445142</v>
      </c>
    </row>
    <row r="65" spans="2:33" ht="15.75" thickBot="1">
      <c r="B65" s="12"/>
      <c r="C65" s="4"/>
      <c r="D65" s="4">
        <v>27</v>
      </c>
      <c r="E65" s="98">
        <v>864.37279999999998</v>
      </c>
      <c r="F65" s="99">
        <v>34.237900000000003</v>
      </c>
      <c r="G65" s="99">
        <v>37.991199999999999</v>
      </c>
      <c r="H65" s="99">
        <v>38.552399999999999</v>
      </c>
      <c r="I65" s="104">
        <v>875.07600000000002</v>
      </c>
      <c r="J65" s="105">
        <v>33.741199999999999</v>
      </c>
      <c r="K65" s="105">
        <v>37.4985</v>
      </c>
      <c r="L65" s="106">
        <v>38.1188</v>
      </c>
      <c r="M65" s="69">
        <f t="shared" si="4"/>
        <v>1.2382620091701218E-2</v>
      </c>
      <c r="N65" s="57">
        <f t="shared" si="5"/>
        <v>1.2382620091701218E-2</v>
      </c>
      <c r="O65" s="70">
        <f t="shared" si="6"/>
        <v>0.49670000000000414</v>
      </c>
      <c r="P65" s="58">
        <f t="shared" si="7"/>
        <v>-0.49670000000000414</v>
      </c>
      <c r="Q65" s="132">
        <v>872.89599999999996</v>
      </c>
      <c r="R65" s="133">
        <v>34.204099999999997</v>
      </c>
      <c r="S65" s="133">
        <v>37.9529</v>
      </c>
      <c r="T65" s="134">
        <v>38.552500000000002</v>
      </c>
      <c r="U65" s="69"/>
      <c r="V65" s="102">
        <f t="shared" si="11"/>
        <v>-2.4912121918554088E-3</v>
      </c>
      <c r="W65" s="73">
        <f t="shared" si="9"/>
        <v>0.46289999999999765</v>
      </c>
      <c r="X65" s="102">
        <f t="shared" si="12"/>
        <v>2.4912121918554088E-3</v>
      </c>
      <c r="Y65" s="103">
        <f t="shared" si="13"/>
        <v>0.46289999999999765</v>
      </c>
      <c r="Z65" s="162"/>
      <c r="AA65" s="162"/>
      <c r="AB65" s="102">
        <f t="shared" si="14"/>
        <v>9.8605601657062499E-3</v>
      </c>
      <c r="AC65" s="73">
        <f t="shared" si="10"/>
        <v>3.3800000000006492E-2</v>
      </c>
      <c r="AD65" s="102">
        <f t="shared" si="15"/>
        <v>9.8605601657062499E-3</v>
      </c>
      <c r="AE65" s="103">
        <f t="shared" si="16"/>
        <v>-3.3800000000006492E-2</v>
      </c>
      <c r="AF65" s="162"/>
      <c r="AG65" s="162"/>
    </row>
    <row r="66" spans="2:33" ht="15.75" thickBot="1">
      <c r="B66" s="12"/>
      <c r="C66" s="4"/>
      <c r="D66" s="4">
        <v>32</v>
      </c>
      <c r="E66" s="98">
        <v>360.92959999999999</v>
      </c>
      <c r="F66" s="99">
        <v>30.889500000000002</v>
      </c>
      <c r="G66" s="99">
        <v>36.055199999999999</v>
      </c>
      <c r="H66" s="99">
        <v>36.6008</v>
      </c>
      <c r="I66" s="104">
        <v>363.9896</v>
      </c>
      <c r="J66" s="105">
        <v>30.6571</v>
      </c>
      <c r="K66" s="105">
        <v>36.012900000000002</v>
      </c>
      <c r="L66" s="106">
        <v>36.619199999999999</v>
      </c>
      <c r="M66" s="69">
        <f t="shared" si="4"/>
        <v>8.4781076420443278E-3</v>
      </c>
      <c r="N66" s="57">
        <f t="shared" si="5"/>
        <v>8.4781076420443278E-3</v>
      </c>
      <c r="O66" s="70">
        <f t="shared" si="6"/>
        <v>0.23240000000000194</v>
      </c>
      <c r="P66" s="58">
        <f t="shared" si="7"/>
        <v>-0.23240000000000194</v>
      </c>
      <c r="Q66" s="132">
        <v>363.84160000000003</v>
      </c>
      <c r="R66" s="133">
        <v>30.952999999999999</v>
      </c>
      <c r="S66" s="133">
        <v>36.203600000000002</v>
      </c>
      <c r="T66" s="134">
        <v>36.764699999999998</v>
      </c>
      <c r="U66" s="69"/>
      <c r="V66" s="102">
        <f t="shared" si="11"/>
        <v>-4.0660502387971444E-4</v>
      </c>
      <c r="W66" s="73">
        <f t="shared" si="9"/>
        <v>0.29589999999999961</v>
      </c>
      <c r="X66" s="102">
        <f t="shared" si="12"/>
        <v>4.0660502387971444E-4</v>
      </c>
      <c r="Y66" s="103">
        <f t="shared" si="13"/>
        <v>0.29589999999999961</v>
      </c>
      <c r="Z66" s="162"/>
      <c r="AA66" s="162"/>
      <c r="AB66" s="102">
        <f t="shared" si="14"/>
        <v>8.0680553770043646E-3</v>
      </c>
      <c r="AC66" s="73">
        <f t="shared" si="10"/>
        <v>6.3499999999997669E-2</v>
      </c>
      <c r="AD66" s="102">
        <f t="shared" si="15"/>
        <v>8.0680553770043646E-3</v>
      </c>
      <c r="AE66" s="103">
        <f t="shared" si="16"/>
        <v>6.3499999999997669E-2</v>
      </c>
      <c r="AF66" s="162"/>
      <c r="AG66" s="162"/>
    </row>
    <row r="67" spans="2:33" ht="15.75" thickBot="1">
      <c r="B67" s="12"/>
      <c r="C67" s="5"/>
      <c r="D67" s="5">
        <v>37</v>
      </c>
      <c r="E67" s="25">
        <v>153.0384</v>
      </c>
      <c r="F67" s="25">
        <v>27.9085</v>
      </c>
      <c r="G67" s="25">
        <v>34.652299999999997</v>
      </c>
      <c r="H67" s="25">
        <v>35.154000000000003</v>
      </c>
      <c r="I67" s="53">
        <v>154.03280000000001</v>
      </c>
      <c r="J67" s="54">
        <v>27.664899999999999</v>
      </c>
      <c r="K67" s="54">
        <v>34.7149</v>
      </c>
      <c r="L67" s="55">
        <v>35.149099999999997</v>
      </c>
      <c r="M67" s="69">
        <f t="shared" si="4"/>
        <v>6.4977156060179219E-3</v>
      </c>
      <c r="N67" s="57">
        <f t="shared" si="5"/>
        <v>6.4977156060179219E-3</v>
      </c>
      <c r="O67" s="70">
        <f t="shared" si="6"/>
        <v>0.2436000000000007</v>
      </c>
      <c r="P67" s="58">
        <f t="shared" si="7"/>
        <v>-0.2436000000000007</v>
      </c>
      <c r="Q67" s="129">
        <v>154.36799999999999</v>
      </c>
      <c r="R67" s="130">
        <v>28.0566</v>
      </c>
      <c r="S67" s="130">
        <v>34.817399999999999</v>
      </c>
      <c r="T67" s="131">
        <v>35.385100000000001</v>
      </c>
      <c r="U67" s="69"/>
      <c r="V67" s="102">
        <f t="shared" si="11"/>
        <v>2.1761598828300608E-3</v>
      </c>
      <c r="W67" s="73">
        <f t="shared" si="9"/>
        <v>0.39170000000000016</v>
      </c>
      <c r="X67" s="102">
        <f t="shared" si="12"/>
        <v>2.1761598828300608E-3</v>
      </c>
      <c r="Y67" s="103">
        <f t="shared" si="13"/>
        <v>0.39170000000000016</v>
      </c>
      <c r="Z67" s="163"/>
      <c r="AA67" s="163"/>
      <c r="AB67" s="102">
        <f t="shared" si="14"/>
        <v>8.6880155568798377E-3</v>
      </c>
      <c r="AC67" s="73">
        <f t="shared" si="10"/>
        <v>0.14809999999999945</v>
      </c>
      <c r="AD67" s="102">
        <f t="shared" si="15"/>
        <v>8.6880155568798377E-3</v>
      </c>
      <c r="AE67" s="103">
        <f t="shared" si="16"/>
        <v>0.14809999999999945</v>
      </c>
      <c r="AF67" s="163"/>
      <c r="AG67" s="163"/>
    </row>
    <row r="68" spans="2:33" ht="15.75" thickBot="1">
      <c r="B68" s="12"/>
      <c r="C68" s="3" t="s">
        <v>19</v>
      </c>
      <c r="D68" s="3">
        <v>22</v>
      </c>
      <c r="E68" s="99">
        <v>1402.0183999999999</v>
      </c>
      <c r="F68" s="99">
        <v>39.909599999999998</v>
      </c>
      <c r="G68" s="99">
        <v>41.238199999999999</v>
      </c>
      <c r="H68" s="99">
        <v>42.278199999999998</v>
      </c>
      <c r="I68" s="104">
        <v>1410.8984</v>
      </c>
      <c r="J68" s="105">
        <v>39.732300000000002</v>
      </c>
      <c r="K68" s="105">
        <v>40.973300000000002</v>
      </c>
      <c r="L68" s="106">
        <v>42.020600000000002</v>
      </c>
      <c r="M68" s="69">
        <f t="shared" si="4"/>
        <v>6.3337257200048944E-3</v>
      </c>
      <c r="N68" s="57">
        <f t="shared" si="5"/>
        <v>6.3337257200048944E-3</v>
      </c>
      <c r="O68" s="70">
        <f t="shared" si="6"/>
        <v>0.17729999999999535</v>
      </c>
      <c r="P68" s="58">
        <f t="shared" si="7"/>
        <v>-0.17729999999999535</v>
      </c>
      <c r="Q68" s="132">
        <v>1407.0047999999999</v>
      </c>
      <c r="R68" s="133">
        <v>39.878100000000003</v>
      </c>
      <c r="S68" s="133">
        <v>41.1205</v>
      </c>
      <c r="T68" s="134">
        <v>42.146500000000003</v>
      </c>
      <c r="U68" s="69"/>
      <c r="V68" s="102">
        <f t="shared" si="11"/>
        <v>-2.7596600860842323E-3</v>
      </c>
      <c r="W68" s="73">
        <f t="shared" si="9"/>
        <v>0.14580000000000126</v>
      </c>
      <c r="X68" s="102">
        <f t="shared" si="12"/>
        <v>2.7596600860842323E-3</v>
      </c>
      <c r="Y68" s="103">
        <f t="shared" si="13"/>
        <v>0.14580000000000126</v>
      </c>
      <c r="Z68" s="161">
        <f>[1]!BJM(I68:J71,Q68:R71,0)</f>
        <v>0.32173587611945847</v>
      </c>
      <c r="AA68" s="161">
        <f>[1]!BJM(I68:J71,Q68:R71)</f>
        <v>-6.762192960293067</v>
      </c>
      <c r="AB68" s="102">
        <f t="shared" si="14"/>
        <v>3.5565867038549592E-3</v>
      </c>
      <c r="AC68" s="73">
        <f t="shared" si="10"/>
        <v>3.1499999999994088E-2</v>
      </c>
      <c r="AD68" s="102">
        <f t="shared" si="15"/>
        <v>3.5565867038549592E-3</v>
      </c>
      <c r="AE68" s="103">
        <f t="shared" si="16"/>
        <v>-3.1499999999994088E-2</v>
      </c>
      <c r="AF68" s="161">
        <f>[1]!BJM(Q68:R71,E68:F71,0)</f>
        <v>0.13339427712583507</v>
      </c>
      <c r="AG68" s="161">
        <f>[1]!BJM(Q68:R71,E68:F71)</f>
        <v>-2.6726894844086857</v>
      </c>
    </row>
    <row r="69" spans="2:33" ht="15.75" thickBot="1">
      <c r="B69" s="12"/>
      <c r="C69" s="4"/>
      <c r="D69" s="4">
        <v>27</v>
      </c>
      <c r="E69" s="98">
        <v>652.2088</v>
      </c>
      <c r="F69" s="99">
        <v>35.869399999999999</v>
      </c>
      <c r="G69" s="99">
        <v>38.427199999999999</v>
      </c>
      <c r="H69" s="99">
        <v>39.624699999999997</v>
      </c>
      <c r="I69" s="104">
        <v>657.17679999999996</v>
      </c>
      <c r="J69" s="105">
        <v>35.400700000000001</v>
      </c>
      <c r="K69" s="105">
        <v>38.292499999999997</v>
      </c>
      <c r="L69" s="106">
        <v>39.466299999999997</v>
      </c>
      <c r="M69" s="69">
        <f t="shared" ref="M69:M83" si="17">ABS(N69)</f>
        <v>7.6171925309808158E-3</v>
      </c>
      <c r="N69" s="57">
        <f t="shared" ref="N69:N83" si="18">(I69-E69)/E69</f>
        <v>7.6171925309808158E-3</v>
      </c>
      <c r="O69" s="70">
        <f t="shared" ref="O69:O83" si="19">ABS(P69)</f>
        <v>0.46869999999999834</v>
      </c>
      <c r="P69" s="58">
        <f t="shared" ref="P69:P83" si="20">(J69-F69)</f>
        <v>-0.46869999999999834</v>
      </c>
      <c r="Q69" s="132">
        <v>653.0992</v>
      </c>
      <c r="R69" s="133">
        <v>35.839500000000001</v>
      </c>
      <c r="S69" s="133">
        <v>38.3202</v>
      </c>
      <c r="T69" s="134">
        <v>39.493600000000001</v>
      </c>
      <c r="U69" s="69"/>
      <c r="V69" s="102">
        <f t="shared" si="11"/>
        <v>-6.2047229908298064E-3</v>
      </c>
      <c r="W69" s="73">
        <f t="shared" ref="W69:W83" si="21">ABS(Y69)</f>
        <v>0.43880000000000052</v>
      </c>
      <c r="X69" s="102">
        <f t="shared" si="12"/>
        <v>6.2047229908298064E-3</v>
      </c>
      <c r="Y69" s="103">
        <f t="shared" si="13"/>
        <v>0.43880000000000052</v>
      </c>
      <c r="Z69" s="162"/>
      <c r="AA69" s="162"/>
      <c r="AB69" s="102">
        <f t="shared" si="14"/>
        <v>1.3652069705284559E-3</v>
      </c>
      <c r="AC69" s="73">
        <f t="shared" ref="AC69:AC83" si="22">ABS(AE69)</f>
        <v>2.9899999999997817E-2</v>
      </c>
      <c r="AD69" s="102">
        <f t="shared" si="15"/>
        <v>1.3652069705284559E-3</v>
      </c>
      <c r="AE69" s="103">
        <f t="shared" si="16"/>
        <v>-2.9899999999997817E-2</v>
      </c>
      <c r="AF69" s="162"/>
      <c r="AG69" s="162"/>
    </row>
    <row r="70" spans="2:33" ht="15.75" thickBot="1">
      <c r="B70" s="12"/>
      <c r="C70" s="4"/>
      <c r="D70" s="4">
        <v>32</v>
      </c>
      <c r="E70" s="98">
        <v>303.64800000000002</v>
      </c>
      <c r="F70" s="99">
        <v>32.290599999999998</v>
      </c>
      <c r="G70" s="99">
        <v>36.459099999999999</v>
      </c>
      <c r="H70" s="99">
        <v>37.641800000000003</v>
      </c>
      <c r="I70" s="104">
        <v>305.6112</v>
      </c>
      <c r="J70" s="105">
        <v>31.8354</v>
      </c>
      <c r="K70" s="105">
        <v>36.328499999999998</v>
      </c>
      <c r="L70" s="106">
        <v>37.481699999999996</v>
      </c>
      <c r="M70" s="69">
        <f t="shared" si="17"/>
        <v>6.4653809674358863E-3</v>
      </c>
      <c r="N70" s="57">
        <f t="shared" si="18"/>
        <v>6.4653809674358863E-3</v>
      </c>
      <c r="O70" s="70">
        <f t="shared" si="19"/>
        <v>0.45519999999999783</v>
      </c>
      <c r="P70" s="58">
        <f t="shared" si="20"/>
        <v>-0.45519999999999783</v>
      </c>
      <c r="Q70" s="132">
        <v>303.548</v>
      </c>
      <c r="R70" s="133">
        <v>32.065600000000003</v>
      </c>
      <c r="S70" s="133">
        <v>36.477499999999999</v>
      </c>
      <c r="T70" s="134">
        <v>37.615699999999997</v>
      </c>
      <c r="U70" s="69"/>
      <c r="V70" s="102">
        <f t="shared" si="11"/>
        <v>-6.7510614794222034E-3</v>
      </c>
      <c r="W70" s="73">
        <f t="shared" si="21"/>
        <v>0.23020000000000351</v>
      </c>
      <c r="X70" s="102">
        <f t="shared" si="12"/>
        <v>6.7510614794222034E-3</v>
      </c>
      <c r="Y70" s="103">
        <f t="shared" si="13"/>
        <v>0.23020000000000351</v>
      </c>
      <c r="Z70" s="162"/>
      <c r="AA70" s="162"/>
      <c r="AB70" s="102">
        <f t="shared" si="14"/>
        <v>-3.293286963853631E-4</v>
      </c>
      <c r="AC70" s="73">
        <f t="shared" si="22"/>
        <v>0.22499999999999432</v>
      </c>
      <c r="AD70" s="102">
        <f t="shared" si="15"/>
        <v>3.293286963853631E-4</v>
      </c>
      <c r="AE70" s="103">
        <f t="shared" si="16"/>
        <v>-0.22499999999999432</v>
      </c>
      <c r="AF70" s="162"/>
      <c r="AG70" s="162"/>
    </row>
    <row r="71" spans="2:33" ht="15.75" thickBot="1">
      <c r="B71" s="13"/>
      <c r="C71" s="5"/>
      <c r="D71" s="5">
        <v>37</v>
      </c>
      <c r="E71" s="25">
        <v>146.00239999999999</v>
      </c>
      <c r="F71" s="25">
        <v>29.454699999999999</v>
      </c>
      <c r="G71" s="25">
        <v>35.035499999999999</v>
      </c>
      <c r="H71" s="25">
        <v>36.116</v>
      </c>
      <c r="I71" s="53">
        <v>147.41919999999999</v>
      </c>
      <c r="J71" s="54">
        <v>29.039300000000001</v>
      </c>
      <c r="K71" s="54">
        <v>34.762700000000002</v>
      </c>
      <c r="L71" s="55">
        <v>35.818100000000001</v>
      </c>
      <c r="M71" s="69">
        <f t="shared" si="17"/>
        <v>9.703950072053576E-3</v>
      </c>
      <c r="N71" s="57">
        <f t="shared" si="18"/>
        <v>9.703950072053576E-3</v>
      </c>
      <c r="O71" s="70">
        <f t="shared" si="19"/>
        <v>0.41539999999999822</v>
      </c>
      <c r="P71" s="58">
        <f t="shared" si="20"/>
        <v>-0.41539999999999822</v>
      </c>
      <c r="Q71" s="129">
        <v>145.52799999999999</v>
      </c>
      <c r="R71" s="130">
        <v>29.187799999999999</v>
      </c>
      <c r="S71" s="130">
        <v>35.049900000000001</v>
      </c>
      <c r="T71" s="131">
        <v>36.134099999999997</v>
      </c>
      <c r="U71" s="69"/>
      <c r="V71" s="102">
        <f t="shared" si="11"/>
        <v>-1.2828722445922905E-2</v>
      </c>
      <c r="W71" s="73">
        <f t="shared" si="21"/>
        <v>0.14849999999999852</v>
      </c>
      <c r="X71" s="102">
        <f t="shared" si="12"/>
        <v>1.2828722445922905E-2</v>
      </c>
      <c r="Y71" s="103">
        <f t="shared" si="13"/>
        <v>0.14849999999999852</v>
      </c>
      <c r="Z71" s="163"/>
      <c r="AA71" s="163"/>
      <c r="AB71" s="102">
        <f t="shared" si="14"/>
        <v>-3.249261655972798E-3</v>
      </c>
      <c r="AC71" s="73">
        <f t="shared" si="22"/>
        <v>0.26689999999999969</v>
      </c>
      <c r="AD71" s="102">
        <f t="shared" si="15"/>
        <v>3.249261655972798E-3</v>
      </c>
      <c r="AE71" s="103">
        <f t="shared" si="16"/>
        <v>-0.26689999999999969</v>
      </c>
      <c r="AF71" s="163"/>
      <c r="AG71" s="163"/>
    </row>
    <row r="72" spans="2:33" ht="15.75" thickBot="1">
      <c r="B72" s="11" t="s">
        <v>25</v>
      </c>
      <c r="C72" s="3" t="s">
        <v>26</v>
      </c>
      <c r="D72" s="3">
        <v>22</v>
      </c>
      <c r="E72" s="99">
        <v>2304.1552000000001</v>
      </c>
      <c r="F72" s="99">
        <v>43.445</v>
      </c>
      <c r="G72" s="99">
        <v>46.719900000000003</v>
      </c>
      <c r="H72" s="99">
        <v>47.685499999999998</v>
      </c>
      <c r="I72" s="104">
        <v>2296.0952000000002</v>
      </c>
      <c r="J72" s="105">
        <v>43.0413</v>
      </c>
      <c r="K72" s="105">
        <v>46.488700000000001</v>
      </c>
      <c r="L72" s="106">
        <v>47.534700000000001</v>
      </c>
      <c r="M72" s="69">
        <f t="shared" si="17"/>
        <v>3.4980282578187202E-3</v>
      </c>
      <c r="N72" s="57">
        <f t="shared" si="18"/>
        <v>-3.4980282578187202E-3</v>
      </c>
      <c r="O72" s="70">
        <f t="shared" si="19"/>
        <v>0.40370000000000061</v>
      </c>
      <c r="P72" s="58">
        <f t="shared" si="20"/>
        <v>-0.40370000000000061</v>
      </c>
      <c r="Q72" s="132">
        <v>2301.3168000000001</v>
      </c>
      <c r="R72" s="133">
        <v>43.368000000000002</v>
      </c>
      <c r="S72" s="133">
        <v>46.573799999999999</v>
      </c>
      <c r="T72" s="134">
        <v>47.520200000000003</v>
      </c>
      <c r="U72" s="69"/>
      <c r="V72" s="102">
        <f t="shared" si="11"/>
        <v>2.2741217350220723E-3</v>
      </c>
      <c r="W72" s="73">
        <f t="shared" si="21"/>
        <v>0.32670000000000243</v>
      </c>
      <c r="X72" s="102">
        <f t="shared" si="12"/>
        <v>2.2741217350220723E-3</v>
      </c>
      <c r="Y72" s="103">
        <f t="shared" si="13"/>
        <v>0.32670000000000243</v>
      </c>
      <c r="Z72" s="161">
        <f>[1]!BJM(I72:J75,Q72:R75,0)</f>
        <v>0.2331666881405689</v>
      </c>
      <c r="AA72" s="161">
        <f>[1]!BJM(I72:J75,Q72:R75)</f>
        <v>-7.7710941815920531</v>
      </c>
      <c r="AB72" s="102">
        <f t="shared" si="14"/>
        <v>-1.2318614648874748E-3</v>
      </c>
      <c r="AC72" s="73">
        <f t="shared" si="22"/>
        <v>7.6999999999998181E-2</v>
      </c>
      <c r="AD72" s="102">
        <f t="shared" si="15"/>
        <v>1.2318614648874748E-3</v>
      </c>
      <c r="AE72" s="103">
        <f t="shared" si="16"/>
        <v>-7.6999999999998181E-2</v>
      </c>
      <c r="AF72" s="161">
        <f>[1]!BJM(Q72:R75,E72:F75,0)</f>
        <v>-3.7017021546936375E-3</v>
      </c>
      <c r="AG72" s="161">
        <f>[1]!BJM(Q72:R75,E72:F75)</f>
        <v>0.20401953103450499</v>
      </c>
    </row>
    <row r="73" spans="2:33" ht="15.75" thickBot="1">
      <c r="B73" s="12" t="s">
        <v>27</v>
      </c>
      <c r="C73" s="4"/>
      <c r="D73" s="4">
        <v>27</v>
      </c>
      <c r="E73" s="98">
        <v>788.54399999999998</v>
      </c>
      <c r="F73" s="99">
        <v>41.231400000000001</v>
      </c>
      <c r="G73" s="99">
        <v>45.405099999999997</v>
      </c>
      <c r="H73" s="99">
        <v>46.0563</v>
      </c>
      <c r="I73" s="104">
        <v>802.25440000000003</v>
      </c>
      <c r="J73" s="105">
        <v>41.040700000000001</v>
      </c>
      <c r="K73" s="105">
        <v>45.276899999999998</v>
      </c>
      <c r="L73" s="106">
        <v>45.956600000000002</v>
      </c>
      <c r="M73" s="69">
        <f t="shared" si="17"/>
        <v>1.7386981576170829E-2</v>
      </c>
      <c r="N73" s="57">
        <f t="shared" si="18"/>
        <v>1.7386981576170829E-2</v>
      </c>
      <c r="O73" s="70">
        <f t="shared" si="19"/>
        <v>0.19069999999999965</v>
      </c>
      <c r="P73" s="58">
        <f t="shared" si="20"/>
        <v>-0.19069999999999965</v>
      </c>
      <c r="Q73" s="132">
        <v>787.88480000000004</v>
      </c>
      <c r="R73" s="133">
        <v>41.175899999999999</v>
      </c>
      <c r="S73" s="133">
        <v>45.543900000000001</v>
      </c>
      <c r="T73" s="134">
        <v>46.3078</v>
      </c>
      <c r="U73" s="69"/>
      <c r="V73" s="102">
        <f t="shared" si="11"/>
        <v>-1.7911525321643598E-2</v>
      </c>
      <c r="W73" s="73">
        <f t="shared" si="21"/>
        <v>0.13519999999999754</v>
      </c>
      <c r="X73" s="102">
        <f t="shared" si="12"/>
        <v>1.7911525321643598E-2</v>
      </c>
      <c r="Y73" s="103">
        <f t="shared" si="13"/>
        <v>0.13519999999999754</v>
      </c>
      <c r="Z73" s="162"/>
      <c r="AA73" s="162"/>
      <c r="AB73" s="102">
        <f t="shared" si="14"/>
        <v>-8.3597110624130245E-4</v>
      </c>
      <c r="AC73" s="73">
        <f t="shared" si="22"/>
        <v>5.5500000000002103E-2</v>
      </c>
      <c r="AD73" s="102">
        <f t="shared" si="15"/>
        <v>8.3597110624130245E-4</v>
      </c>
      <c r="AE73" s="103">
        <f t="shared" si="16"/>
        <v>-5.5500000000002103E-2</v>
      </c>
      <c r="AF73" s="162"/>
      <c r="AG73" s="162"/>
    </row>
    <row r="74" spans="2:33" ht="15.75" thickBot="1">
      <c r="B74" s="12"/>
      <c r="C74" s="4"/>
      <c r="D74" s="4">
        <v>32</v>
      </c>
      <c r="E74" s="98">
        <v>363.34800000000001</v>
      </c>
      <c r="F74" s="99">
        <v>38.7821</v>
      </c>
      <c r="G74" s="99">
        <v>44.081699999999998</v>
      </c>
      <c r="H74" s="99">
        <v>44.460700000000003</v>
      </c>
      <c r="I74" s="104">
        <v>361.6848</v>
      </c>
      <c r="J74" s="105">
        <v>38.624600000000001</v>
      </c>
      <c r="K74" s="105">
        <v>44.6751</v>
      </c>
      <c r="L74" s="106">
        <v>45.266399999999997</v>
      </c>
      <c r="M74" s="69">
        <f t="shared" si="17"/>
        <v>4.5774299019122645E-3</v>
      </c>
      <c r="N74" s="57">
        <f t="shared" si="18"/>
        <v>-4.5774299019122645E-3</v>
      </c>
      <c r="O74" s="70">
        <f t="shared" si="19"/>
        <v>0.15749999999999886</v>
      </c>
      <c r="P74" s="58">
        <f t="shared" si="20"/>
        <v>-0.15749999999999886</v>
      </c>
      <c r="Q74" s="132">
        <v>363.76479999999998</v>
      </c>
      <c r="R74" s="133">
        <v>38.850299999999997</v>
      </c>
      <c r="S74" s="133">
        <v>44.146599999999999</v>
      </c>
      <c r="T74" s="134">
        <v>44.568100000000001</v>
      </c>
      <c r="U74" s="69"/>
      <c r="V74" s="102">
        <f t="shared" si="11"/>
        <v>5.7508637354956142E-3</v>
      </c>
      <c r="W74" s="73">
        <f t="shared" si="21"/>
        <v>0.22569999999999624</v>
      </c>
      <c r="X74" s="102">
        <f t="shared" si="12"/>
        <v>5.7508637354956142E-3</v>
      </c>
      <c r="Y74" s="103">
        <f t="shared" si="13"/>
        <v>0.22569999999999624</v>
      </c>
      <c r="Z74" s="162"/>
      <c r="AA74" s="162"/>
      <c r="AB74" s="102">
        <f t="shared" si="14"/>
        <v>1.1471096579586692E-3</v>
      </c>
      <c r="AC74" s="73">
        <f t="shared" si="22"/>
        <v>6.8199999999997374E-2</v>
      </c>
      <c r="AD74" s="102">
        <f t="shared" si="15"/>
        <v>1.1471096579586692E-3</v>
      </c>
      <c r="AE74" s="103">
        <f t="shared" si="16"/>
        <v>6.8199999999997374E-2</v>
      </c>
      <c r="AF74" s="162"/>
      <c r="AG74" s="162"/>
    </row>
    <row r="75" spans="2:33" ht="15.75" thickBot="1">
      <c r="B75" s="12"/>
      <c r="C75" s="5"/>
      <c r="D75" s="5">
        <v>37</v>
      </c>
      <c r="E75" s="25">
        <v>189.95439999999999</v>
      </c>
      <c r="F75" s="25">
        <v>36.093400000000003</v>
      </c>
      <c r="G75" s="25">
        <v>43.0274</v>
      </c>
      <c r="H75" s="25">
        <v>43.325499999999998</v>
      </c>
      <c r="I75" s="53">
        <v>189.41200000000001</v>
      </c>
      <c r="J75" s="54">
        <v>35.927799999999998</v>
      </c>
      <c r="K75" s="54">
        <v>43.333199999999998</v>
      </c>
      <c r="L75" s="55">
        <v>43.729799999999997</v>
      </c>
      <c r="M75" s="69">
        <f t="shared" si="17"/>
        <v>2.8554221434196128E-3</v>
      </c>
      <c r="N75" s="57">
        <f t="shared" si="18"/>
        <v>-2.8554221434196128E-3</v>
      </c>
      <c r="O75" s="70">
        <f t="shared" si="19"/>
        <v>0.16560000000000485</v>
      </c>
      <c r="P75" s="58">
        <f t="shared" si="20"/>
        <v>-0.16560000000000485</v>
      </c>
      <c r="Q75" s="129">
        <v>190.18639999999999</v>
      </c>
      <c r="R75" s="130">
        <v>36.335000000000001</v>
      </c>
      <c r="S75" s="130">
        <v>43.1205</v>
      </c>
      <c r="T75" s="131">
        <v>43.445999999999998</v>
      </c>
      <c r="U75" s="69"/>
      <c r="V75" s="102">
        <f t="shared" si="11"/>
        <v>4.0884421261587738E-3</v>
      </c>
      <c r="W75" s="73">
        <f t="shared" si="21"/>
        <v>0.40720000000000312</v>
      </c>
      <c r="X75" s="102">
        <f t="shared" si="12"/>
        <v>4.0884421261587738E-3</v>
      </c>
      <c r="Y75" s="103">
        <f t="shared" si="13"/>
        <v>0.40720000000000312</v>
      </c>
      <c r="Z75" s="163"/>
      <c r="AA75" s="163"/>
      <c r="AB75" s="102">
        <f t="shared" si="14"/>
        <v>1.2213457545600381E-3</v>
      </c>
      <c r="AC75" s="73">
        <f t="shared" si="22"/>
        <v>0.24159999999999826</v>
      </c>
      <c r="AD75" s="102">
        <f t="shared" si="15"/>
        <v>1.2213457545600381E-3</v>
      </c>
      <c r="AE75" s="103">
        <f t="shared" si="16"/>
        <v>0.24159999999999826</v>
      </c>
      <c r="AF75" s="163"/>
      <c r="AG75" s="163"/>
    </row>
    <row r="76" spans="2:33" ht="15.75" thickBot="1">
      <c r="B76" s="12"/>
      <c r="C76" s="3" t="s">
        <v>28</v>
      </c>
      <c r="D76" s="3">
        <v>22</v>
      </c>
      <c r="E76" s="99">
        <v>3208.3807999999999</v>
      </c>
      <c r="F76" s="99">
        <v>43.298099999999998</v>
      </c>
      <c r="G76" s="99">
        <v>48.2898</v>
      </c>
      <c r="H76" s="99">
        <v>47.873600000000003</v>
      </c>
      <c r="I76" s="104">
        <v>3195.2231999999999</v>
      </c>
      <c r="J76" s="105">
        <v>42.935299999999998</v>
      </c>
      <c r="K76" s="105">
        <v>48.116700000000002</v>
      </c>
      <c r="L76" s="106">
        <v>47.707900000000002</v>
      </c>
      <c r="M76" s="69">
        <f t="shared" si="17"/>
        <v>4.1010094562341235E-3</v>
      </c>
      <c r="N76" s="57">
        <f t="shared" si="18"/>
        <v>-4.1010094562341235E-3</v>
      </c>
      <c r="O76" s="70">
        <f t="shared" si="19"/>
        <v>0.36280000000000001</v>
      </c>
      <c r="P76" s="58">
        <f t="shared" si="20"/>
        <v>-0.36280000000000001</v>
      </c>
      <c r="Q76" s="132">
        <v>3207.5864000000001</v>
      </c>
      <c r="R76" s="133">
        <v>43.256500000000003</v>
      </c>
      <c r="S76" s="133">
        <v>48.164400000000001</v>
      </c>
      <c r="T76" s="134">
        <v>47.807400000000001</v>
      </c>
      <c r="U76" s="69"/>
      <c r="V76" s="102">
        <f t="shared" si="11"/>
        <v>3.8692758615423905E-3</v>
      </c>
      <c r="W76" s="73">
        <f t="shared" si="21"/>
        <v>0.32120000000000459</v>
      </c>
      <c r="X76" s="102">
        <f t="shared" si="12"/>
        <v>3.8692758615423905E-3</v>
      </c>
      <c r="Y76" s="103">
        <f t="shared" si="13"/>
        <v>0.32120000000000459</v>
      </c>
      <c r="Z76" s="161">
        <f>[1]!BJM(I76:J79,Q76:R79,0)</f>
        <v>0.12049614088628152</v>
      </c>
      <c r="AA76" s="161">
        <f>[1]!BJM(I76:J79,Q76:R79)</f>
        <v>-2.9651195148023057</v>
      </c>
      <c r="AB76" s="102">
        <f t="shared" si="14"/>
        <v>-2.4760153158869691E-4</v>
      </c>
      <c r="AC76" s="73">
        <f t="shared" si="22"/>
        <v>4.1599999999995418E-2</v>
      </c>
      <c r="AD76" s="102">
        <f t="shared" si="15"/>
        <v>2.4760153158869691E-4</v>
      </c>
      <c r="AE76" s="103">
        <f t="shared" si="16"/>
        <v>-4.1599999999995418E-2</v>
      </c>
      <c r="AF76" s="161">
        <f>[1]!BJM(Q76:R79,E76:F79,0)</f>
        <v>7.7962217228605857E-2</v>
      </c>
      <c r="AG76" s="161">
        <f>[1]!BJM(Q76:R79,E76:F79)</f>
        <v>-2.8478597416539686</v>
      </c>
    </row>
    <row r="77" spans="2:33" ht="15.75" thickBot="1">
      <c r="B77" s="12"/>
      <c r="C77" s="4"/>
      <c r="D77" s="4">
        <v>27</v>
      </c>
      <c r="E77" s="98">
        <v>981.63599999999997</v>
      </c>
      <c r="F77" s="99">
        <v>41.021299999999997</v>
      </c>
      <c r="G77" s="99">
        <v>46.935699999999997</v>
      </c>
      <c r="H77" s="99">
        <v>45.980699999999999</v>
      </c>
      <c r="I77" s="104">
        <v>989.74480000000005</v>
      </c>
      <c r="J77" s="105">
        <v>40.850499999999997</v>
      </c>
      <c r="K77" s="105">
        <v>46.8767</v>
      </c>
      <c r="L77" s="106">
        <v>46.2166</v>
      </c>
      <c r="M77" s="69">
        <f t="shared" si="17"/>
        <v>8.260495743839965E-3</v>
      </c>
      <c r="N77" s="57">
        <f t="shared" si="18"/>
        <v>8.260495743839965E-3</v>
      </c>
      <c r="O77" s="70">
        <f t="shared" si="19"/>
        <v>0.17079999999999984</v>
      </c>
      <c r="P77" s="58">
        <f t="shared" si="20"/>
        <v>-0.17079999999999984</v>
      </c>
      <c r="Q77" s="132">
        <v>986.59040000000005</v>
      </c>
      <c r="R77" s="133">
        <v>40.902799999999999</v>
      </c>
      <c r="S77" s="133">
        <v>47.184399999999997</v>
      </c>
      <c r="T77" s="134">
        <v>46.685899999999997</v>
      </c>
      <c r="U77" s="69"/>
      <c r="V77" s="102">
        <f t="shared" si="11"/>
        <v>-3.1870841857416271E-3</v>
      </c>
      <c r="W77" s="73">
        <f t="shared" si="21"/>
        <v>5.2300000000002456E-2</v>
      </c>
      <c r="X77" s="102">
        <f t="shared" si="12"/>
        <v>3.1870841857416271E-3</v>
      </c>
      <c r="Y77" s="103">
        <f t="shared" si="13"/>
        <v>5.2300000000002456E-2</v>
      </c>
      <c r="Z77" s="162"/>
      <c r="AA77" s="162"/>
      <c r="AB77" s="102">
        <f t="shared" si="14"/>
        <v>5.0470846627467597E-3</v>
      </c>
      <c r="AC77" s="73">
        <f t="shared" si="22"/>
        <v>0.11849999999999739</v>
      </c>
      <c r="AD77" s="102">
        <f t="shared" si="15"/>
        <v>5.0470846627467597E-3</v>
      </c>
      <c r="AE77" s="103">
        <f t="shared" si="16"/>
        <v>-0.11849999999999739</v>
      </c>
      <c r="AF77" s="162"/>
      <c r="AG77" s="162"/>
    </row>
    <row r="78" spans="2:33" ht="15.75" thickBot="1">
      <c r="B78" s="12"/>
      <c r="C78" s="4"/>
      <c r="D78" s="4">
        <v>32</v>
      </c>
      <c r="E78" s="98">
        <v>430.99439999999998</v>
      </c>
      <c r="F78" s="99">
        <v>38.581099999999999</v>
      </c>
      <c r="G78" s="99">
        <v>45.7288</v>
      </c>
      <c r="H78" s="99">
        <v>44.2164</v>
      </c>
      <c r="I78" s="104">
        <v>428.84640000000002</v>
      </c>
      <c r="J78" s="105">
        <v>38.530799999999999</v>
      </c>
      <c r="K78" s="105">
        <v>46.313400000000001</v>
      </c>
      <c r="L78" s="106">
        <v>45.4251</v>
      </c>
      <c r="M78" s="69">
        <f t="shared" si="17"/>
        <v>4.9838234557107184E-3</v>
      </c>
      <c r="N78" s="57">
        <f t="shared" si="18"/>
        <v>-4.9838234557107184E-3</v>
      </c>
      <c r="O78" s="70">
        <f t="shared" si="19"/>
        <v>5.0300000000000011E-2</v>
      </c>
      <c r="P78" s="58">
        <f t="shared" si="20"/>
        <v>-5.0300000000000011E-2</v>
      </c>
      <c r="Q78" s="132">
        <v>431.15280000000001</v>
      </c>
      <c r="R78" s="133">
        <v>38.483600000000003</v>
      </c>
      <c r="S78" s="133">
        <v>45.803100000000001</v>
      </c>
      <c r="T78" s="134">
        <v>44.372999999999998</v>
      </c>
      <c r="U78" s="69"/>
      <c r="V78" s="102">
        <f t="shared" si="11"/>
        <v>5.3781493793581955E-3</v>
      </c>
      <c r="W78" s="73">
        <f t="shared" si="21"/>
        <v>4.7199999999996578E-2</v>
      </c>
      <c r="X78" s="102">
        <f t="shared" si="12"/>
        <v>5.3781493793581955E-3</v>
      </c>
      <c r="Y78" s="103">
        <f t="shared" si="13"/>
        <v>-4.7199999999996578E-2</v>
      </c>
      <c r="Z78" s="162"/>
      <c r="AA78" s="162"/>
      <c r="AB78" s="102">
        <f t="shared" si="14"/>
        <v>3.6752217662231514E-4</v>
      </c>
      <c r="AC78" s="73">
        <f t="shared" si="22"/>
        <v>9.7499999999996589E-2</v>
      </c>
      <c r="AD78" s="102">
        <f t="shared" si="15"/>
        <v>3.6752217662231514E-4</v>
      </c>
      <c r="AE78" s="103">
        <f t="shared" si="16"/>
        <v>-9.7499999999996589E-2</v>
      </c>
      <c r="AF78" s="162"/>
      <c r="AG78" s="162"/>
    </row>
    <row r="79" spans="2:33" ht="15.75" thickBot="1">
      <c r="B79" s="12"/>
      <c r="C79" s="5"/>
      <c r="D79" s="5">
        <v>37</v>
      </c>
      <c r="E79" s="25">
        <v>223.48240000000001</v>
      </c>
      <c r="F79" s="25">
        <v>35.688200000000002</v>
      </c>
      <c r="G79" s="25">
        <v>44.797899999999998</v>
      </c>
      <c r="H79" s="25">
        <v>42.842500000000001</v>
      </c>
      <c r="I79" s="53">
        <v>223.26240000000001</v>
      </c>
      <c r="J79" s="54">
        <v>35.4133</v>
      </c>
      <c r="K79" s="54">
        <v>44.964199999999998</v>
      </c>
      <c r="L79" s="55">
        <v>43.572800000000001</v>
      </c>
      <c r="M79" s="69">
        <f t="shared" si="17"/>
        <v>9.8441756487311228E-4</v>
      </c>
      <c r="N79" s="57">
        <f t="shared" si="18"/>
        <v>-9.8441756487311228E-4</v>
      </c>
      <c r="O79" s="70">
        <f t="shared" si="19"/>
        <v>0.27490000000000236</v>
      </c>
      <c r="P79" s="58">
        <f t="shared" si="20"/>
        <v>-0.27490000000000236</v>
      </c>
      <c r="Q79" s="129">
        <v>224.208</v>
      </c>
      <c r="R79" s="130">
        <v>35.8309</v>
      </c>
      <c r="S79" s="130">
        <v>45.007800000000003</v>
      </c>
      <c r="T79" s="131">
        <v>43.253599999999999</v>
      </c>
      <c r="U79" s="69"/>
      <c r="V79" s="102">
        <f t="shared" si="11"/>
        <v>4.2353750564357662E-3</v>
      </c>
      <c r="W79" s="73">
        <f t="shared" si="21"/>
        <v>0.41760000000000019</v>
      </c>
      <c r="X79" s="102">
        <f t="shared" si="12"/>
        <v>4.2353750564357662E-3</v>
      </c>
      <c r="Y79" s="103">
        <f t="shared" si="13"/>
        <v>0.41760000000000019</v>
      </c>
      <c r="Z79" s="163"/>
      <c r="AA79" s="163"/>
      <c r="AB79" s="102">
        <f t="shared" si="14"/>
        <v>3.2467881139632729E-3</v>
      </c>
      <c r="AC79" s="73">
        <f t="shared" si="22"/>
        <v>0.14269999999999783</v>
      </c>
      <c r="AD79" s="102">
        <f t="shared" si="15"/>
        <v>3.2467881139632729E-3</v>
      </c>
      <c r="AE79" s="103">
        <f t="shared" si="16"/>
        <v>0.14269999999999783</v>
      </c>
      <c r="AF79" s="163"/>
      <c r="AG79" s="163"/>
    </row>
    <row r="80" spans="2:33" ht="15.75" thickBot="1">
      <c r="B80" s="4"/>
      <c r="C80" s="3" t="s">
        <v>29</v>
      </c>
      <c r="D80" s="28">
        <v>22</v>
      </c>
      <c r="E80" s="99">
        <v>2676.3744000000002</v>
      </c>
      <c r="F80" s="99">
        <v>43.191200000000002</v>
      </c>
      <c r="G80" s="99">
        <v>48.092799999999997</v>
      </c>
      <c r="H80" s="99">
        <v>48.34</v>
      </c>
      <c r="I80" s="104">
        <v>2668.7024000000001</v>
      </c>
      <c r="J80" s="105">
        <v>42.699199999999998</v>
      </c>
      <c r="K80" s="105">
        <v>47.744799999999998</v>
      </c>
      <c r="L80" s="106">
        <v>47.979700000000001</v>
      </c>
      <c r="M80" s="69">
        <f t="shared" si="17"/>
        <v>2.8665645583816767E-3</v>
      </c>
      <c r="N80" s="57">
        <f t="shared" si="18"/>
        <v>-2.8665645583816767E-3</v>
      </c>
      <c r="O80" s="70">
        <f t="shared" si="19"/>
        <v>0.49200000000000443</v>
      </c>
      <c r="P80" s="58">
        <f t="shared" si="20"/>
        <v>-0.49200000000000443</v>
      </c>
      <c r="Q80" s="132">
        <v>2701.1952000000001</v>
      </c>
      <c r="R80" s="133">
        <v>43.152900000000002</v>
      </c>
      <c r="S80" s="133">
        <v>47.972900000000003</v>
      </c>
      <c r="T80" s="134">
        <v>48.2911</v>
      </c>
      <c r="U80" s="69"/>
      <c r="V80" s="102">
        <f t="shared" si="11"/>
        <v>1.2175505219315569E-2</v>
      </c>
      <c r="W80" s="73">
        <f t="shared" si="21"/>
        <v>0.45370000000000488</v>
      </c>
      <c r="X80" s="102">
        <f t="shared" si="12"/>
        <v>1.2175505219315569E-2</v>
      </c>
      <c r="Y80" s="103">
        <f t="shared" si="13"/>
        <v>0.45370000000000488</v>
      </c>
      <c r="Z80" s="161">
        <f>[1]!BJM(I80:J83,Q80:R83,0)</f>
        <v>0.27521344746360527</v>
      </c>
      <c r="AA80" s="161">
        <f>[1]!BJM(I80:J83,Q80:R83)</f>
        <v>-9.5299322242823337</v>
      </c>
      <c r="AB80" s="102">
        <f t="shared" si="14"/>
        <v>9.2740387891918109E-3</v>
      </c>
      <c r="AC80" s="73">
        <f t="shared" si="22"/>
        <v>3.8299999999999557E-2</v>
      </c>
      <c r="AD80" s="102">
        <f t="shared" si="15"/>
        <v>9.2740387891918109E-3</v>
      </c>
      <c r="AE80" s="103">
        <f t="shared" si="16"/>
        <v>-3.8299999999999557E-2</v>
      </c>
      <c r="AF80" s="161">
        <f>[1]!BJM(Q80:R83,E80:F83,0)</f>
        <v>3.6508098621779853E-2</v>
      </c>
      <c r="AG80" s="161">
        <f>[1]!BJM(Q80:R83,E80:F83)</f>
        <v>-1.6396978352923308</v>
      </c>
    </row>
    <row r="81" spans="2:33" ht="15.75" thickBot="1">
      <c r="B81" s="4"/>
      <c r="C81" s="4"/>
      <c r="D81" s="26">
        <v>27</v>
      </c>
      <c r="E81" s="98">
        <v>792.16399999999999</v>
      </c>
      <c r="F81" s="99">
        <v>40.833399999999997</v>
      </c>
      <c r="G81" s="99">
        <v>46.3795</v>
      </c>
      <c r="H81" s="99">
        <v>46.523699999999998</v>
      </c>
      <c r="I81" s="104">
        <v>803.16399999999999</v>
      </c>
      <c r="J81" s="105">
        <v>40.699599999999997</v>
      </c>
      <c r="K81" s="105">
        <v>46.389400000000002</v>
      </c>
      <c r="L81" s="106">
        <v>46.555799999999998</v>
      </c>
      <c r="M81" s="69">
        <f t="shared" si="17"/>
        <v>1.3886013502254584E-2</v>
      </c>
      <c r="N81" s="57">
        <f t="shared" si="18"/>
        <v>1.3886013502254584E-2</v>
      </c>
      <c r="O81" s="70">
        <f t="shared" si="19"/>
        <v>0.13380000000000081</v>
      </c>
      <c r="P81" s="58">
        <f t="shared" si="20"/>
        <v>-0.13380000000000081</v>
      </c>
      <c r="Q81" s="132">
        <v>796.05600000000004</v>
      </c>
      <c r="R81" s="133">
        <v>40.799599999999998</v>
      </c>
      <c r="S81" s="133">
        <v>46.621499999999997</v>
      </c>
      <c r="T81" s="134">
        <v>46.763599999999997</v>
      </c>
      <c r="U81" s="69"/>
      <c r="V81" s="102">
        <f t="shared" si="11"/>
        <v>-8.8499982568939189E-3</v>
      </c>
      <c r="W81" s="73">
        <f t="shared" si="21"/>
        <v>0.10000000000000142</v>
      </c>
      <c r="X81" s="102">
        <f t="shared" si="12"/>
        <v>8.8499982568939189E-3</v>
      </c>
      <c r="Y81" s="103">
        <f t="shared" si="13"/>
        <v>0.10000000000000142</v>
      </c>
      <c r="Z81" s="162"/>
      <c r="AA81" s="162"/>
      <c r="AB81" s="102">
        <f t="shared" si="14"/>
        <v>4.9131240500705064E-3</v>
      </c>
      <c r="AC81" s="73">
        <f t="shared" si="22"/>
        <v>3.3799999999999386E-2</v>
      </c>
      <c r="AD81" s="102">
        <f t="shared" si="15"/>
        <v>4.9131240500705064E-3</v>
      </c>
      <c r="AE81" s="103">
        <f t="shared" si="16"/>
        <v>-3.3799999999999386E-2</v>
      </c>
      <c r="AF81" s="162"/>
      <c r="AG81" s="162"/>
    </row>
    <row r="82" spans="2:33" ht="15.75" thickBot="1">
      <c r="B82" s="4"/>
      <c r="C82" s="4"/>
      <c r="D82" s="26">
        <v>32</v>
      </c>
      <c r="E82" s="98">
        <v>331.31040000000002</v>
      </c>
      <c r="F82" s="99">
        <v>38.359299999999998</v>
      </c>
      <c r="G82" s="99">
        <v>44.742199999999997</v>
      </c>
      <c r="H82" s="99">
        <v>44.744900000000001</v>
      </c>
      <c r="I82" s="104">
        <v>331.72320000000002</v>
      </c>
      <c r="J82" s="105">
        <v>38.013100000000001</v>
      </c>
      <c r="K82" s="105">
        <v>45.050400000000003</v>
      </c>
      <c r="L82" s="106">
        <v>45.088299999999997</v>
      </c>
      <c r="M82" s="69">
        <f t="shared" si="17"/>
        <v>1.2459614910971834E-3</v>
      </c>
      <c r="N82" s="57">
        <f t="shared" si="18"/>
        <v>1.2459614910971834E-3</v>
      </c>
      <c r="O82" s="70">
        <f t="shared" si="19"/>
        <v>0.34619999999999607</v>
      </c>
      <c r="P82" s="58">
        <f t="shared" si="20"/>
        <v>-0.34619999999999607</v>
      </c>
      <c r="Q82" s="132">
        <v>333.5992</v>
      </c>
      <c r="R82" s="133">
        <v>38.319699999999997</v>
      </c>
      <c r="S82" s="133">
        <v>44.900599999999997</v>
      </c>
      <c r="T82" s="134">
        <v>44.997900000000001</v>
      </c>
      <c r="U82" s="69"/>
      <c r="V82" s="102">
        <f t="shared" si="11"/>
        <v>5.6553174453881317E-3</v>
      </c>
      <c r="W82" s="73">
        <f t="shared" si="21"/>
        <v>0.30659999999999599</v>
      </c>
      <c r="X82" s="102">
        <f t="shared" si="12"/>
        <v>5.6553174453881317E-3</v>
      </c>
      <c r="Y82" s="103">
        <f t="shared" si="13"/>
        <v>0.30659999999999599</v>
      </c>
      <c r="Z82" s="162"/>
      <c r="AA82" s="162"/>
      <c r="AB82" s="102">
        <f t="shared" si="14"/>
        <v>6.9083252442421984E-3</v>
      </c>
      <c r="AC82" s="73">
        <f t="shared" si="22"/>
        <v>3.960000000000008E-2</v>
      </c>
      <c r="AD82" s="102">
        <f t="shared" si="15"/>
        <v>6.9083252442421984E-3</v>
      </c>
      <c r="AE82" s="103">
        <f t="shared" si="16"/>
        <v>-3.960000000000008E-2</v>
      </c>
      <c r="AF82" s="162"/>
      <c r="AG82" s="162"/>
    </row>
    <row r="83" spans="2:33" ht="15.75" thickBot="1">
      <c r="B83" s="5"/>
      <c r="C83" s="5"/>
      <c r="D83" s="27">
        <v>37</v>
      </c>
      <c r="E83" s="25">
        <v>169.3544</v>
      </c>
      <c r="F83" s="25">
        <v>35.738599999999998</v>
      </c>
      <c r="G83" s="25">
        <v>43.552100000000003</v>
      </c>
      <c r="H83" s="25">
        <v>43.441800000000001</v>
      </c>
      <c r="I83" s="53">
        <v>169.19919999999999</v>
      </c>
      <c r="J83" s="54">
        <v>35.058399999999999</v>
      </c>
      <c r="K83" s="54">
        <v>43.356499999999997</v>
      </c>
      <c r="L83" s="55">
        <v>43.255800000000001</v>
      </c>
      <c r="M83" s="69">
        <f t="shared" si="17"/>
        <v>9.1642142158696656E-4</v>
      </c>
      <c r="N83" s="57">
        <f t="shared" si="18"/>
        <v>-9.1642142158696656E-4</v>
      </c>
      <c r="O83" s="70">
        <f t="shared" si="19"/>
        <v>0.68019999999999925</v>
      </c>
      <c r="P83" s="58">
        <f t="shared" si="20"/>
        <v>-0.68019999999999925</v>
      </c>
      <c r="Q83" s="129">
        <v>170.2424</v>
      </c>
      <c r="R83" s="130">
        <v>35.816200000000002</v>
      </c>
      <c r="S83" s="130">
        <v>43.752400000000002</v>
      </c>
      <c r="T83" s="131">
        <v>43.712800000000001</v>
      </c>
      <c r="U83" s="69"/>
      <c r="V83" s="102">
        <f t="shared" si="11"/>
        <v>6.1655137849352306E-3</v>
      </c>
      <c r="W83" s="73">
        <f t="shared" si="21"/>
        <v>0.75780000000000314</v>
      </c>
      <c r="X83" s="102">
        <f t="shared" si="12"/>
        <v>6.1655137849352306E-3</v>
      </c>
      <c r="Y83" s="103">
        <f t="shared" si="13"/>
        <v>0.75780000000000314</v>
      </c>
      <c r="Z83" s="163"/>
      <c r="AA83" s="163"/>
      <c r="AB83" s="102">
        <f t="shared" si="14"/>
        <v>5.24344215444066E-3</v>
      </c>
      <c r="AC83" s="73">
        <f t="shared" si="22"/>
        <v>7.7600000000003888E-2</v>
      </c>
      <c r="AD83" s="102">
        <f t="shared" si="15"/>
        <v>5.24344215444066E-3</v>
      </c>
      <c r="AE83" s="103">
        <f t="shared" si="16"/>
        <v>7.7600000000003888E-2</v>
      </c>
      <c r="AF83" s="163"/>
      <c r="AG83" s="163"/>
    </row>
    <row r="84" spans="2:33" ht="13.5">
      <c r="Z84"/>
      <c r="AA84"/>
      <c r="AF84"/>
      <c r="AG84"/>
    </row>
    <row r="85" spans="2:33" ht="13.5">
      <c r="Z85"/>
      <c r="AA85"/>
      <c r="AF85"/>
      <c r="AG85"/>
    </row>
  </sheetData>
  <mergeCells count="18">
    <mergeCell ref="Z2:Z3"/>
    <mergeCell ref="AA2:AA3"/>
    <mergeCell ref="Q2:T2"/>
    <mergeCell ref="U2:U3"/>
    <mergeCell ref="V2:V3"/>
    <mergeCell ref="W2:W3"/>
    <mergeCell ref="Y2:Y3"/>
    <mergeCell ref="P2:P3"/>
    <mergeCell ref="O2:O3"/>
    <mergeCell ref="E2:H2"/>
    <mergeCell ref="I2:L2"/>
    <mergeCell ref="M2:M3"/>
    <mergeCell ref="N2:N3"/>
    <mergeCell ref="AB2:AB3"/>
    <mergeCell ref="AC2:AC3"/>
    <mergeCell ref="AE2:AE3"/>
    <mergeCell ref="AF2:AF3"/>
    <mergeCell ref="AG2:AG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AG84"/>
  <sheetViews>
    <sheetView topLeftCell="G56" zoomScale="85" zoomScaleNormal="85" workbookViewId="0">
      <selection activeCell="Q20" sqref="Q20:T83"/>
    </sheetView>
  </sheetViews>
  <sheetFormatPr defaultRowHeight="15"/>
  <cols>
    <col min="1" max="1" width="0" hidden="1" customWidth="1"/>
    <col min="3" max="3" width="15.375" bestFit="1" customWidth="1"/>
    <col min="13" max="14" width="11.75" hidden="1" customWidth="1"/>
    <col min="15" max="16" width="12.5" hidden="1" customWidth="1"/>
    <col min="21" max="22" width="11.75" hidden="1" customWidth="1"/>
    <col min="23" max="24" width="12.5" hidden="1" customWidth="1"/>
    <col min="25" max="25" width="12.5" bestFit="1" customWidth="1"/>
    <col min="26" max="27" width="9" style="164"/>
    <col min="28" max="28" width="11.75" bestFit="1" customWidth="1"/>
    <col min="29" max="29" width="12.5" hidden="1" customWidth="1"/>
    <col min="30" max="30" width="12.5" customWidth="1"/>
    <col min="31" max="31" width="12.5" bestFit="1" customWidth="1"/>
    <col min="32" max="33" width="9" style="164"/>
  </cols>
  <sheetData>
    <row r="1" spans="2:33" ht="15.75" thickBot="1">
      <c r="V1" s="153"/>
      <c r="W1" s="154"/>
      <c r="X1" s="154"/>
      <c r="Y1" s="154" t="s">
        <v>57</v>
      </c>
      <c r="Z1" s="160"/>
      <c r="AA1" s="160"/>
      <c r="AB1" s="153"/>
      <c r="AC1" s="154"/>
      <c r="AD1" s="154"/>
      <c r="AE1" s="154" t="s">
        <v>58</v>
      </c>
      <c r="AF1" s="160"/>
      <c r="AG1" s="160"/>
    </row>
    <row r="2" spans="2:33" ht="14.25" thickBot="1">
      <c r="B2" s="8"/>
      <c r="C2" s="8"/>
      <c r="D2" s="9"/>
      <c r="E2" s="247" t="s">
        <v>34</v>
      </c>
      <c r="F2" s="248"/>
      <c r="G2" s="248"/>
      <c r="H2" s="249"/>
      <c r="I2" s="247" t="s">
        <v>50</v>
      </c>
      <c r="J2" s="248"/>
      <c r="K2" s="248"/>
      <c r="L2" s="249"/>
      <c r="M2" s="240" t="s">
        <v>46</v>
      </c>
      <c r="N2" s="240" t="s">
        <v>48</v>
      </c>
      <c r="O2" s="240" t="s">
        <v>47</v>
      </c>
      <c r="P2" s="240" t="s">
        <v>49</v>
      </c>
      <c r="Q2" s="247" t="s">
        <v>51</v>
      </c>
      <c r="R2" s="248"/>
      <c r="S2" s="248"/>
      <c r="T2" s="249"/>
      <c r="U2" s="240" t="s">
        <v>46</v>
      </c>
      <c r="V2" s="240" t="s">
        <v>48</v>
      </c>
      <c r="W2" s="240" t="s">
        <v>47</v>
      </c>
      <c r="X2" s="166"/>
      <c r="Y2" s="240" t="s">
        <v>49</v>
      </c>
      <c r="Z2" s="245" t="s">
        <v>61</v>
      </c>
      <c r="AA2" s="245" t="s">
        <v>56</v>
      </c>
      <c r="AB2" s="240" t="s">
        <v>48</v>
      </c>
      <c r="AC2" s="240" t="s">
        <v>47</v>
      </c>
      <c r="AD2" s="166"/>
      <c r="AE2" s="240" t="s">
        <v>49</v>
      </c>
      <c r="AF2" s="245" t="s">
        <v>61</v>
      </c>
      <c r="AG2" s="245" t="s">
        <v>56</v>
      </c>
    </row>
    <row r="3" spans="2:33" thickBot="1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7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241"/>
      <c r="N3" s="241"/>
      <c r="O3" s="241"/>
      <c r="P3" s="241"/>
      <c r="Q3" s="6" t="s">
        <v>30</v>
      </c>
      <c r="R3" s="7" t="s">
        <v>31</v>
      </c>
      <c r="S3" s="7" t="s">
        <v>32</v>
      </c>
      <c r="T3" s="10" t="s">
        <v>33</v>
      </c>
      <c r="U3" s="241"/>
      <c r="V3" s="241"/>
      <c r="W3" s="241"/>
      <c r="X3" s="167"/>
      <c r="Y3" s="241"/>
      <c r="Z3" s="246"/>
      <c r="AA3" s="246"/>
      <c r="AB3" s="241"/>
      <c r="AC3" s="241"/>
      <c r="AD3" s="167"/>
      <c r="AE3" s="241"/>
      <c r="AF3" s="246"/>
      <c r="AG3" s="246"/>
    </row>
    <row r="4" spans="2:33" ht="15.75" thickBot="1">
      <c r="B4" s="14" t="s">
        <v>3</v>
      </c>
      <c r="C4" s="15" t="s">
        <v>0</v>
      </c>
      <c r="D4" s="15">
        <v>22</v>
      </c>
      <c r="E4" s="29"/>
      <c r="F4" s="29"/>
      <c r="G4" s="29"/>
      <c r="H4" s="29"/>
      <c r="I4" s="33"/>
      <c r="J4" s="34"/>
      <c r="K4" s="34"/>
      <c r="L4" s="35"/>
      <c r="M4" s="69" t="e">
        <f>ABS(N4)</f>
        <v>#DIV/0!</v>
      </c>
      <c r="N4" s="57" t="e">
        <f>(I4-E4)/E4</f>
        <v>#DIV/0!</v>
      </c>
      <c r="O4" s="70">
        <f>ABS(P4)</f>
        <v>0</v>
      </c>
      <c r="P4" s="58">
        <f>(J4-F4)</f>
        <v>0</v>
      </c>
      <c r="Q4" s="75"/>
      <c r="R4" s="76"/>
      <c r="S4" s="76"/>
      <c r="T4" s="81"/>
      <c r="U4" s="69" t="e">
        <f t="shared" ref="U4:U20" si="0">ABS(V4)</f>
        <v>#DIV/0!</v>
      </c>
      <c r="V4" s="140" t="e">
        <f t="shared" ref="V4:V19" si="1">(Q4-M4)/M4</f>
        <v>#DIV/0!</v>
      </c>
      <c r="W4" s="70" t="e">
        <f>ABS(Y4)</f>
        <v>#DIV/0!</v>
      </c>
      <c r="X4" s="70"/>
      <c r="Y4" s="141" t="e">
        <f t="shared" ref="Y4:Y19" si="2">(R4-N4)</f>
        <v>#DIV/0!</v>
      </c>
      <c r="Z4" s="161"/>
      <c r="AA4" s="161"/>
      <c r="AB4" s="140" t="e">
        <f t="shared" ref="AB4:AB19" si="3">(V4-R4)/R4</f>
        <v>#DIV/0!</v>
      </c>
      <c r="AC4" s="70" t="e">
        <f>ABS(AE4)</f>
        <v>#DIV/0!</v>
      </c>
      <c r="AD4" s="70"/>
      <c r="AE4" s="141" t="e">
        <f t="shared" ref="AE4:AE19" si="4">(W4-S4)</f>
        <v>#DIV/0!</v>
      </c>
      <c r="AF4" s="161"/>
      <c r="AG4" s="161"/>
    </row>
    <row r="5" spans="2:33" ht="15.75" thickBot="1">
      <c r="B5" s="16" t="s">
        <v>4</v>
      </c>
      <c r="C5" s="17"/>
      <c r="D5" s="17">
        <v>27</v>
      </c>
      <c r="E5" s="29"/>
      <c r="F5" s="29"/>
      <c r="G5" s="29"/>
      <c r="H5" s="29"/>
      <c r="I5" s="36"/>
      <c r="J5" s="29"/>
      <c r="K5" s="29"/>
      <c r="L5" s="37"/>
      <c r="M5" s="69" t="e">
        <f t="shared" ref="M5:M68" si="5">ABS(N5)</f>
        <v>#DIV/0!</v>
      </c>
      <c r="N5" s="57" t="e">
        <f t="shared" ref="N5:N68" si="6">(I5-E5)/E5</f>
        <v>#DIV/0!</v>
      </c>
      <c r="O5" s="70">
        <f t="shared" ref="O5:O68" si="7">ABS(P5)</f>
        <v>0</v>
      </c>
      <c r="P5" s="58">
        <f t="shared" ref="P5:P68" si="8">(J5-F5)</f>
        <v>0</v>
      </c>
      <c r="Q5" s="77"/>
      <c r="R5" s="78"/>
      <c r="S5" s="78"/>
      <c r="T5" s="82"/>
      <c r="U5" s="69" t="e">
        <f t="shared" si="0"/>
        <v>#DIV/0!</v>
      </c>
      <c r="V5" s="140" t="e">
        <f t="shared" si="1"/>
        <v>#DIV/0!</v>
      </c>
      <c r="W5" s="70" t="e">
        <f t="shared" ref="W5:W68" si="9">ABS(Y5)</f>
        <v>#DIV/0!</v>
      </c>
      <c r="X5" s="70"/>
      <c r="Y5" s="141" t="e">
        <f t="shared" si="2"/>
        <v>#DIV/0!</v>
      </c>
      <c r="Z5" s="162"/>
      <c r="AA5" s="162"/>
      <c r="AB5" s="140" t="e">
        <f t="shared" si="3"/>
        <v>#DIV/0!</v>
      </c>
      <c r="AC5" s="70" t="e">
        <f t="shared" ref="AC5:AC68" si="10">ABS(AE5)</f>
        <v>#DIV/0!</v>
      </c>
      <c r="AD5" s="70"/>
      <c r="AE5" s="141" t="e">
        <f t="shared" si="4"/>
        <v>#DIV/0!</v>
      </c>
      <c r="AF5" s="162"/>
      <c r="AG5" s="162"/>
    </row>
    <row r="6" spans="2:33" ht="15.75" thickBot="1">
      <c r="B6" s="16"/>
      <c r="C6" s="17"/>
      <c r="D6" s="17">
        <v>32</v>
      </c>
      <c r="E6" s="29"/>
      <c r="F6" s="29"/>
      <c r="G6" s="29"/>
      <c r="H6" s="29"/>
      <c r="I6" s="36"/>
      <c r="J6" s="29"/>
      <c r="K6" s="29"/>
      <c r="L6" s="37"/>
      <c r="M6" s="69" t="e">
        <f t="shared" si="5"/>
        <v>#DIV/0!</v>
      </c>
      <c r="N6" s="57" t="e">
        <f t="shared" si="6"/>
        <v>#DIV/0!</v>
      </c>
      <c r="O6" s="70">
        <f t="shared" si="7"/>
        <v>0</v>
      </c>
      <c r="P6" s="58">
        <f t="shared" si="8"/>
        <v>0</v>
      </c>
      <c r="Q6" s="77"/>
      <c r="R6" s="78"/>
      <c r="S6" s="78"/>
      <c r="T6" s="82"/>
      <c r="U6" s="69" t="e">
        <f t="shared" si="0"/>
        <v>#DIV/0!</v>
      </c>
      <c r="V6" s="140" t="e">
        <f t="shared" si="1"/>
        <v>#DIV/0!</v>
      </c>
      <c r="W6" s="70" t="e">
        <f t="shared" si="9"/>
        <v>#DIV/0!</v>
      </c>
      <c r="X6" s="70"/>
      <c r="Y6" s="141" t="e">
        <f t="shared" si="2"/>
        <v>#DIV/0!</v>
      </c>
      <c r="Z6" s="162"/>
      <c r="AA6" s="162"/>
      <c r="AB6" s="140" t="e">
        <f t="shared" si="3"/>
        <v>#DIV/0!</v>
      </c>
      <c r="AC6" s="70" t="e">
        <f t="shared" si="10"/>
        <v>#DIV/0!</v>
      </c>
      <c r="AD6" s="70"/>
      <c r="AE6" s="141" t="e">
        <f t="shared" si="4"/>
        <v>#DIV/0!</v>
      </c>
      <c r="AF6" s="162"/>
      <c r="AG6" s="162"/>
    </row>
    <row r="7" spans="2:33" ht="15.75" thickBot="1">
      <c r="B7" s="16"/>
      <c r="C7" s="18"/>
      <c r="D7" s="18">
        <v>37</v>
      </c>
      <c r="E7" s="29"/>
      <c r="F7" s="29"/>
      <c r="G7" s="29"/>
      <c r="H7" s="29"/>
      <c r="I7" s="36"/>
      <c r="J7" s="29"/>
      <c r="K7" s="29"/>
      <c r="L7" s="37"/>
      <c r="M7" s="69" t="e">
        <f t="shared" si="5"/>
        <v>#DIV/0!</v>
      </c>
      <c r="N7" s="57" t="e">
        <f t="shared" si="6"/>
        <v>#DIV/0!</v>
      </c>
      <c r="O7" s="70">
        <f t="shared" si="7"/>
        <v>0</v>
      </c>
      <c r="P7" s="58">
        <f t="shared" si="8"/>
        <v>0</v>
      </c>
      <c r="Q7" s="77"/>
      <c r="R7" s="78"/>
      <c r="S7" s="78"/>
      <c r="T7" s="82"/>
      <c r="U7" s="69" t="e">
        <f t="shared" si="0"/>
        <v>#DIV/0!</v>
      </c>
      <c r="V7" s="140" t="e">
        <f t="shared" si="1"/>
        <v>#DIV/0!</v>
      </c>
      <c r="W7" s="70" t="e">
        <f t="shared" si="9"/>
        <v>#DIV/0!</v>
      </c>
      <c r="X7" s="70"/>
      <c r="Y7" s="141" t="e">
        <f t="shared" si="2"/>
        <v>#DIV/0!</v>
      </c>
      <c r="Z7" s="163"/>
      <c r="AA7" s="163"/>
      <c r="AB7" s="140" t="e">
        <f t="shared" si="3"/>
        <v>#DIV/0!</v>
      </c>
      <c r="AC7" s="70" t="e">
        <f t="shared" si="10"/>
        <v>#DIV/0!</v>
      </c>
      <c r="AD7" s="70"/>
      <c r="AE7" s="141" t="e">
        <f t="shared" si="4"/>
        <v>#DIV/0!</v>
      </c>
      <c r="AF7" s="163"/>
      <c r="AG7" s="163"/>
    </row>
    <row r="8" spans="2:33" ht="15.75" thickBot="1">
      <c r="B8" s="16"/>
      <c r="C8" s="15" t="s">
        <v>1</v>
      </c>
      <c r="D8" s="15">
        <v>22</v>
      </c>
      <c r="E8" s="29"/>
      <c r="F8" s="29"/>
      <c r="G8" s="29"/>
      <c r="H8" s="29"/>
      <c r="I8" s="36"/>
      <c r="J8" s="29"/>
      <c r="K8" s="29"/>
      <c r="L8" s="37"/>
      <c r="M8" s="69" t="e">
        <f t="shared" si="5"/>
        <v>#DIV/0!</v>
      </c>
      <c r="N8" s="57" t="e">
        <f t="shared" si="6"/>
        <v>#DIV/0!</v>
      </c>
      <c r="O8" s="70">
        <f t="shared" si="7"/>
        <v>0</v>
      </c>
      <c r="P8" s="58">
        <f t="shared" si="8"/>
        <v>0</v>
      </c>
      <c r="Q8" s="77"/>
      <c r="R8" s="78"/>
      <c r="S8" s="78"/>
      <c r="T8" s="82"/>
      <c r="U8" s="69" t="e">
        <f t="shared" si="0"/>
        <v>#DIV/0!</v>
      </c>
      <c r="V8" s="140" t="e">
        <f t="shared" si="1"/>
        <v>#DIV/0!</v>
      </c>
      <c r="W8" s="70" t="e">
        <f t="shared" si="9"/>
        <v>#DIV/0!</v>
      </c>
      <c r="X8" s="70"/>
      <c r="Y8" s="141" t="e">
        <f t="shared" si="2"/>
        <v>#DIV/0!</v>
      </c>
      <c r="Z8" s="161"/>
      <c r="AA8" s="161"/>
      <c r="AB8" s="140" t="e">
        <f t="shared" si="3"/>
        <v>#DIV/0!</v>
      </c>
      <c r="AC8" s="70" t="e">
        <f t="shared" si="10"/>
        <v>#DIV/0!</v>
      </c>
      <c r="AD8" s="70"/>
      <c r="AE8" s="141" t="e">
        <f t="shared" si="4"/>
        <v>#DIV/0!</v>
      </c>
      <c r="AF8" s="161"/>
      <c r="AG8" s="161"/>
    </row>
    <row r="9" spans="2:33" ht="15.75" thickBot="1">
      <c r="B9" s="16"/>
      <c r="C9" s="17"/>
      <c r="D9" s="17">
        <v>27</v>
      </c>
      <c r="E9" s="29"/>
      <c r="F9" s="29"/>
      <c r="G9" s="29"/>
      <c r="H9" s="29"/>
      <c r="I9" s="36"/>
      <c r="J9" s="29"/>
      <c r="K9" s="29"/>
      <c r="L9" s="37"/>
      <c r="M9" s="69" t="e">
        <f t="shared" si="5"/>
        <v>#DIV/0!</v>
      </c>
      <c r="N9" s="57" t="e">
        <f t="shared" si="6"/>
        <v>#DIV/0!</v>
      </c>
      <c r="O9" s="70">
        <f t="shared" si="7"/>
        <v>0</v>
      </c>
      <c r="P9" s="58">
        <f t="shared" si="8"/>
        <v>0</v>
      </c>
      <c r="Q9" s="77"/>
      <c r="R9" s="78"/>
      <c r="S9" s="78"/>
      <c r="T9" s="82"/>
      <c r="U9" s="69" t="e">
        <f t="shared" si="0"/>
        <v>#DIV/0!</v>
      </c>
      <c r="V9" s="140" t="e">
        <f t="shared" si="1"/>
        <v>#DIV/0!</v>
      </c>
      <c r="W9" s="70" t="e">
        <f t="shared" si="9"/>
        <v>#DIV/0!</v>
      </c>
      <c r="X9" s="70"/>
      <c r="Y9" s="141" t="e">
        <f t="shared" si="2"/>
        <v>#DIV/0!</v>
      </c>
      <c r="Z9" s="162"/>
      <c r="AA9" s="162"/>
      <c r="AB9" s="140" t="e">
        <f t="shared" si="3"/>
        <v>#DIV/0!</v>
      </c>
      <c r="AC9" s="70" t="e">
        <f t="shared" si="10"/>
        <v>#DIV/0!</v>
      </c>
      <c r="AD9" s="70"/>
      <c r="AE9" s="141" t="e">
        <f t="shared" si="4"/>
        <v>#DIV/0!</v>
      </c>
      <c r="AF9" s="162"/>
      <c r="AG9" s="162"/>
    </row>
    <row r="10" spans="2:33" ht="15.75" thickBot="1">
      <c r="B10" s="16"/>
      <c r="C10" s="17"/>
      <c r="D10" s="17">
        <v>32</v>
      </c>
      <c r="E10" s="29"/>
      <c r="F10" s="29"/>
      <c r="G10" s="29"/>
      <c r="H10" s="29"/>
      <c r="I10" s="36"/>
      <c r="J10" s="29"/>
      <c r="K10" s="29"/>
      <c r="L10" s="37"/>
      <c r="M10" s="69" t="e">
        <f t="shared" si="5"/>
        <v>#DIV/0!</v>
      </c>
      <c r="N10" s="57" t="e">
        <f t="shared" si="6"/>
        <v>#DIV/0!</v>
      </c>
      <c r="O10" s="70">
        <f t="shared" si="7"/>
        <v>0</v>
      </c>
      <c r="P10" s="58">
        <f t="shared" si="8"/>
        <v>0</v>
      </c>
      <c r="Q10" s="77"/>
      <c r="R10" s="78"/>
      <c r="S10" s="78"/>
      <c r="T10" s="82"/>
      <c r="U10" s="69" t="e">
        <f t="shared" si="0"/>
        <v>#DIV/0!</v>
      </c>
      <c r="V10" s="140" t="e">
        <f t="shared" si="1"/>
        <v>#DIV/0!</v>
      </c>
      <c r="W10" s="70" t="e">
        <f t="shared" si="9"/>
        <v>#DIV/0!</v>
      </c>
      <c r="X10" s="70"/>
      <c r="Y10" s="141" t="e">
        <f t="shared" si="2"/>
        <v>#DIV/0!</v>
      </c>
      <c r="Z10" s="162"/>
      <c r="AA10" s="162"/>
      <c r="AB10" s="140" t="e">
        <f t="shared" si="3"/>
        <v>#DIV/0!</v>
      </c>
      <c r="AC10" s="70" t="e">
        <f t="shared" si="10"/>
        <v>#DIV/0!</v>
      </c>
      <c r="AD10" s="70"/>
      <c r="AE10" s="141" t="e">
        <f t="shared" si="4"/>
        <v>#DIV/0!</v>
      </c>
      <c r="AF10" s="162"/>
      <c r="AG10" s="162"/>
    </row>
    <row r="11" spans="2:33" ht="15.75" thickBot="1">
      <c r="B11" s="16"/>
      <c r="C11" s="18"/>
      <c r="D11" s="18">
        <v>37</v>
      </c>
      <c r="E11" s="29"/>
      <c r="F11" s="29"/>
      <c r="G11" s="29"/>
      <c r="H11" s="29"/>
      <c r="I11" s="36"/>
      <c r="J11" s="29"/>
      <c r="K11" s="29"/>
      <c r="L11" s="37"/>
      <c r="M11" s="69" t="e">
        <f t="shared" si="5"/>
        <v>#DIV/0!</v>
      </c>
      <c r="N11" s="57" t="e">
        <f t="shared" si="6"/>
        <v>#DIV/0!</v>
      </c>
      <c r="O11" s="70">
        <f t="shared" si="7"/>
        <v>0</v>
      </c>
      <c r="P11" s="58">
        <f t="shared" si="8"/>
        <v>0</v>
      </c>
      <c r="Q11" s="77"/>
      <c r="R11" s="78"/>
      <c r="S11" s="78"/>
      <c r="T11" s="82"/>
      <c r="U11" s="69" t="e">
        <f t="shared" si="0"/>
        <v>#DIV/0!</v>
      </c>
      <c r="V11" s="140" t="e">
        <f t="shared" si="1"/>
        <v>#DIV/0!</v>
      </c>
      <c r="W11" s="70" t="e">
        <f t="shared" si="9"/>
        <v>#DIV/0!</v>
      </c>
      <c r="X11" s="70"/>
      <c r="Y11" s="141" t="e">
        <f t="shared" si="2"/>
        <v>#DIV/0!</v>
      </c>
      <c r="Z11" s="163"/>
      <c r="AA11" s="163"/>
      <c r="AB11" s="140" t="e">
        <f t="shared" si="3"/>
        <v>#DIV/0!</v>
      </c>
      <c r="AC11" s="70" t="e">
        <f t="shared" si="10"/>
        <v>#DIV/0!</v>
      </c>
      <c r="AD11" s="70"/>
      <c r="AE11" s="141" t="e">
        <f t="shared" si="4"/>
        <v>#DIV/0!</v>
      </c>
      <c r="AF11" s="163"/>
      <c r="AG11" s="163"/>
    </row>
    <row r="12" spans="2:33" ht="15.75" thickBot="1">
      <c r="B12" s="16"/>
      <c r="C12" s="15" t="s">
        <v>5</v>
      </c>
      <c r="D12" s="15">
        <v>22</v>
      </c>
      <c r="E12" s="29"/>
      <c r="F12" s="29"/>
      <c r="G12" s="29"/>
      <c r="H12" s="29"/>
      <c r="I12" s="36"/>
      <c r="J12" s="29"/>
      <c r="K12" s="29"/>
      <c r="L12" s="37"/>
      <c r="M12" s="69" t="e">
        <f t="shared" si="5"/>
        <v>#DIV/0!</v>
      </c>
      <c r="N12" s="57" t="e">
        <f t="shared" si="6"/>
        <v>#DIV/0!</v>
      </c>
      <c r="O12" s="70">
        <f t="shared" si="7"/>
        <v>0</v>
      </c>
      <c r="P12" s="58">
        <f t="shared" si="8"/>
        <v>0</v>
      </c>
      <c r="Q12" s="77"/>
      <c r="R12" s="78"/>
      <c r="S12" s="78"/>
      <c r="T12" s="82"/>
      <c r="U12" s="69" t="e">
        <f t="shared" si="0"/>
        <v>#DIV/0!</v>
      </c>
      <c r="V12" s="140" t="e">
        <f t="shared" si="1"/>
        <v>#DIV/0!</v>
      </c>
      <c r="W12" s="70" t="e">
        <f t="shared" si="9"/>
        <v>#DIV/0!</v>
      </c>
      <c r="X12" s="70"/>
      <c r="Y12" s="141" t="e">
        <f t="shared" si="2"/>
        <v>#DIV/0!</v>
      </c>
      <c r="Z12" s="161"/>
      <c r="AA12" s="161"/>
      <c r="AB12" s="140" t="e">
        <f t="shared" si="3"/>
        <v>#DIV/0!</v>
      </c>
      <c r="AC12" s="70" t="e">
        <f t="shared" si="10"/>
        <v>#DIV/0!</v>
      </c>
      <c r="AD12" s="70"/>
      <c r="AE12" s="141" t="e">
        <f t="shared" si="4"/>
        <v>#DIV/0!</v>
      </c>
      <c r="AF12" s="161"/>
      <c r="AG12" s="161"/>
    </row>
    <row r="13" spans="2:33" ht="15.75" thickBot="1">
      <c r="B13" s="16"/>
      <c r="C13" s="17"/>
      <c r="D13" s="17">
        <v>27</v>
      </c>
      <c r="E13" s="29"/>
      <c r="F13" s="29"/>
      <c r="G13" s="29"/>
      <c r="H13" s="29"/>
      <c r="I13" s="36"/>
      <c r="J13" s="29"/>
      <c r="K13" s="29"/>
      <c r="L13" s="37"/>
      <c r="M13" s="69" t="e">
        <f t="shared" si="5"/>
        <v>#DIV/0!</v>
      </c>
      <c r="N13" s="57" t="e">
        <f t="shared" si="6"/>
        <v>#DIV/0!</v>
      </c>
      <c r="O13" s="70">
        <f t="shared" si="7"/>
        <v>0</v>
      </c>
      <c r="P13" s="58">
        <f t="shared" si="8"/>
        <v>0</v>
      </c>
      <c r="Q13" s="77"/>
      <c r="R13" s="78"/>
      <c r="S13" s="78"/>
      <c r="T13" s="82"/>
      <c r="U13" s="69" t="e">
        <f t="shared" si="0"/>
        <v>#DIV/0!</v>
      </c>
      <c r="V13" s="140" t="e">
        <f t="shared" si="1"/>
        <v>#DIV/0!</v>
      </c>
      <c r="W13" s="70" t="e">
        <f t="shared" si="9"/>
        <v>#DIV/0!</v>
      </c>
      <c r="X13" s="70"/>
      <c r="Y13" s="141" t="e">
        <f t="shared" si="2"/>
        <v>#DIV/0!</v>
      </c>
      <c r="Z13" s="162"/>
      <c r="AA13" s="162"/>
      <c r="AB13" s="140" t="e">
        <f t="shared" si="3"/>
        <v>#DIV/0!</v>
      </c>
      <c r="AC13" s="70" t="e">
        <f t="shared" si="10"/>
        <v>#DIV/0!</v>
      </c>
      <c r="AD13" s="70"/>
      <c r="AE13" s="141" t="e">
        <f t="shared" si="4"/>
        <v>#DIV/0!</v>
      </c>
      <c r="AF13" s="162"/>
      <c r="AG13" s="162"/>
    </row>
    <row r="14" spans="2:33" ht="15.75" thickBot="1">
      <c r="B14" s="16"/>
      <c r="C14" s="17"/>
      <c r="D14" s="17">
        <v>32</v>
      </c>
      <c r="E14" s="29"/>
      <c r="F14" s="29"/>
      <c r="G14" s="29"/>
      <c r="H14" s="29"/>
      <c r="I14" s="36"/>
      <c r="J14" s="29"/>
      <c r="K14" s="29"/>
      <c r="L14" s="37"/>
      <c r="M14" s="69" t="e">
        <f t="shared" si="5"/>
        <v>#DIV/0!</v>
      </c>
      <c r="N14" s="57" t="e">
        <f t="shared" si="6"/>
        <v>#DIV/0!</v>
      </c>
      <c r="O14" s="70">
        <f t="shared" si="7"/>
        <v>0</v>
      </c>
      <c r="P14" s="58">
        <f t="shared" si="8"/>
        <v>0</v>
      </c>
      <c r="Q14" s="77"/>
      <c r="R14" s="78"/>
      <c r="S14" s="78"/>
      <c r="T14" s="82"/>
      <c r="U14" s="69" t="e">
        <f t="shared" si="0"/>
        <v>#DIV/0!</v>
      </c>
      <c r="V14" s="140" t="e">
        <f t="shared" si="1"/>
        <v>#DIV/0!</v>
      </c>
      <c r="W14" s="70" t="e">
        <f t="shared" si="9"/>
        <v>#DIV/0!</v>
      </c>
      <c r="X14" s="70"/>
      <c r="Y14" s="141" t="e">
        <f t="shared" si="2"/>
        <v>#DIV/0!</v>
      </c>
      <c r="Z14" s="162"/>
      <c r="AA14" s="162"/>
      <c r="AB14" s="140" t="e">
        <f t="shared" si="3"/>
        <v>#DIV/0!</v>
      </c>
      <c r="AC14" s="70" t="e">
        <f t="shared" si="10"/>
        <v>#DIV/0!</v>
      </c>
      <c r="AD14" s="70"/>
      <c r="AE14" s="141" t="e">
        <f t="shared" si="4"/>
        <v>#DIV/0!</v>
      </c>
      <c r="AF14" s="162"/>
      <c r="AG14" s="162"/>
    </row>
    <row r="15" spans="2:33" ht="15.75" thickBot="1">
      <c r="B15" s="16"/>
      <c r="C15" s="18"/>
      <c r="D15" s="18">
        <v>37</v>
      </c>
      <c r="E15" s="29"/>
      <c r="F15" s="29"/>
      <c r="G15" s="29"/>
      <c r="H15" s="29"/>
      <c r="I15" s="36"/>
      <c r="J15" s="29"/>
      <c r="K15" s="29"/>
      <c r="L15" s="37"/>
      <c r="M15" s="69" t="e">
        <f t="shared" si="5"/>
        <v>#DIV/0!</v>
      </c>
      <c r="N15" s="57" t="e">
        <f t="shared" si="6"/>
        <v>#DIV/0!</v>
      </c>
      <c r="O15" s="70">
        <f t="shared" si="7"/>
        <v>0</v>
      </c>
      <c r="P15" s="58">
        <f t="shared" si="8"/>
        <v>0</v>
      </c>
      <c r="Q15" s="77"/>
      <c r="R15" s="78"/>
      <c r="S15" s="78"/>
      <c r="T15" s="82"/>
      <c r="U15" s="69" t="e">
        <f t="shared" si="0"/>
        <v>#DIV/0!</v>
      </c>
      <c r="V15" s="140" t="e">
        <f t="shared" si="1"/>
        <v>#DIV/0!</v>
      </c>
      <c r="W15" s="70" t="e">
        <f t="shared" si="9"/>
        <v>#DIV/0!</v>
      </c>
      <c r="X15" s="70"/>
      <c r="Y15" s="141" t="e">
        <f t="shared" si="2"/>
        <v>#DIV/0!</v>
      </c>
      <c r="Z15" s="163"/>
      <c r="AA15" s="163"/>
      <c r="AB15" s="140" t="e">
        <f t="shared" si="3"/>
        <v>#DIV/0!</v>
      </c>
      <c r="AC15" s="70" t="e">
        <f t="shared" si="10"/>
        <v>#DIV/0!</v>
      </c>
      <c r="AD15" s="70"/>
      <c r="AE15" s="141" t="e">
        <f t="shared" si="4"/>
        <v>#DIV/0!</v>
      </c>
      <c r="AF15" s="163"/>
      <c r="AG15" s="163"/>
    </row>
    <row r="16" spans="2:33" ht="15.75" thickBot="1">
      <c r="B16" s="16"/>
      <c r="C16" s="15" t="s">
        <v>6</v>
      </c>
      <c r="D16" s="15">
        <v>22</v>
      </c>
      <c r="E16" s="29"/>
      <c r="F16" s="29"/>
      <c r="G16" s="29"/>
      <c r="H16" s="29"/>
      <c r="I16" s="36"/>
      <c r="J16" s="29"/>
      <c r="K16" s="29"/>
      <c r="L16" s="37"/>
      <c r="M16" s="69" t="e">
        <f t="shared" si="5"/>
        <v>#DIV/0!</v>
      </c>
      <c r="N16" s="57" t="e">
        <f t="shared" si="6"/>
        <v>#DIV/0!</v>
      </c>
      <c r="O16" s="70">
        <f t="shared" si="7"/>
        <v>0</v>
      </c>
      <c r="P16" s="58">
        <f t="shared" si="8"/>
        <v>0</v>
      </c>
      <c r="Q16" s="77"/>
      <c r="R16" s="78"/>
      <c r="S16" s="78"/>
      <c r="T16" s="82"/>
      <c r="U16" s="69" t="e">
        <f t="shared" si="0"/>
        <v>#DIV/0!</v>
      </c>
      <c r="V16" s="140" t="e">
        <f t="shared" si="1"/>
        <v>#DIV/0!</v>
      </c>
      <c r="W16" s="70" t="e">
        <f t="shared" si="9"/>
        <v>#DIV/0!</v>
      </c>
      <c r="X16" s="70"/>
      <c r="Y16" s="141" t="e">
        <f t="shared" si="2"/>
        <v>#DIV/0!</v>
      </c>
      <c r="Z16" s="161"/>
      <c r="AA16" s="161"/>
      <c r="AB16" s="140" t="e">
        <f t="shared" si="3"/>
        <v>#DIV/0!</v>
      </c>
      <c r="AC16" s="70" t="e">
        <f t="shared" si="10"/>
        <v>#DIV/0!</v>
      </c>
      <c r="AD16" s="70"/>
      <c r="AE16" s="141" t="e">
        <f t="shared" si="4"/>
        <v>#DIV/0!</v>
      </c>
      <c r="AF16" s="161"/>
      <c r="AG16" s="161"/>
    </row>
    <row r="17" spans="2:33" ht="15.75" thickBot="1">
      <c r="B17" s="16"/>
      <c r="C17" s="17"/>
      <c r="D17" s="17">
        <v>27</v>
      </c>
      <c r="E17" s="29"/>
      <c r="F17" s="29"/>
      <c r="G17" s="29"/>
      <c r="H17" s="29"/>
      <c r="I17" s="36"/>
      <c r="J17" s="29"/>
      <c r="K17" s="29"/>
      <c r="L17" s="37"/>
      <c r="M17" s="69" t="e">
        <f t="shared" si="5"/>
        <v>#DIV/0!</v>
      </c>
      <c r="N17" s="57" t="e">
        <f t="shared" si="6"/>
        <v>#DIV/0!</v>
      </c>
      <c r="O17" s="70">
        <f t="shared" si="7"/>
        <v>0</v>
      </c>
      <c r="P17" s="58">
        <f t="shared" si="8"/>
        <v>0</v>
      </c>
      <c r="Q17" s="77"/>
      <c r="R17" s="78"/>
      <c r="S17" s="78"/>
      <c r="T17" s="82"/>
      <c r="U17" s="69" t="e">
        <f t="shared" si="0"/>
        <v>#DIV/0!</v>
      </c>
      <c r="V17" s="140" t="e">
        <f t="shared" si="1"/>
        <v>#DIV/0!</v>
      </c>
      <c r="W17" s="70" t="e">
        <f t="shared" si="9"/>
        <v>#DIV/0!</v>
      </c>
      <c r="X17" s="70"/>
      <c r="Y17" s="141" t="e">
        <f t="shared" si="2"/>
        <v>#DIV/0!</v>
      </c>
      <c r="Z17" s="162"/>
      <c r="AA17" s="162"/>
      <c r="AB17" s="140" t="e">
        <f t="shared" si="3"/>
        <v>#DIV/0!</v>
      </c>
      <c r="AC17" s="70" t="e">
        <f t="shared" si="10"/>
        <v>#DIV/0!</v>
      </c>
      <c r="AD17" s="70"/>
      <c r="AE17" s="141" t="e">
        <f t="shared" si="4"/>
        <v>#DIV/0!</v>
      </c>
      <c r="AF17" s="162"/>
      <c r="AG17" s="162"/>
    </row>
    <row r="18" spans="2:33" ht="15.75" thickBot="1">
      <c r="B18" s="16"/>
      <c r="C18" s="17"/>
      <c r="D18" s="17">
        <v>32</v>
      </c>
      <c r="E18" s="29"/>
      <c r="F18" s="29"/>
      <c r="G18" s="29"/>
      <c r="H18" s="29"/>
      <c r="I18" s="36"/>
      <c r="J18" s="29"/>
      <c r="K18" s="29"/>
      <c r="L18" s="37"/>
      <c r="M18" s="69" t="e">
        <f t="shared" si="5"/>
        <v>#DIV/0!</v>
      </c>
      <c r="N18" s="57" t="e">
        <f t="shared" si="6"/>
        <v>#DIV/0!</v>
      </c>
      <c r="O18" s="70">
        <f t="shared" si="7"/>
        <v>0</v>
      </c>
      <c r="P18" s="58">
        <f t="shared" si="8"/>
        <v>0</v>
      </c>
      <c r="Q18" s="77"/>
      <c r="R18" s="78"/>
      <c r="S18" s="78"/>
      <c r="T18" s="82"/>
      <c r="U18" s="69" t="e">
        <f t="shared" si="0"/>
        <v>#DIV/0!</v>
      </c>
      <c r="V18" s="140" t="e">
        <f t="shared" si="1"/>
        <v>#DIV/0!</v>
      </c>
      <c r="W18" s="70" t="e">
        <f t="shared" si="9"/>
        <v>#DIV/0!</v>
      </c>
      <c r="X18" s="70"/>
      <c r="Y18" s="141" t="e">
        <f t="shared" si="2"/>
        <v>#DIV/0!</v>
      </c>
      <c r="Z18" s="162"/>
      <c r="AA18" s="162"/>
      <c r="AB18" s="140" t="e">
        <f t="shared" si="3"/>
        <v>#DIV/0!</v>
      </c>
      <c r="AC18" s="70" t="e">
        <f t="shared" si="10"/>
        <v>#DIV/0!</v>
      </c>
      <c r="AD18" s="70"/>
      <c r="AE18" s="141" t="e">
        <f t="shared" si="4"/>
        <v>#DIV/0!</v>
      </c>
      <c r="AF18" s="162"/>
      <c r="AG18" s="162"/>
    </row>
    <row r="19" spans="2:33" ht="15.75" thickBot="1">
      <c r="B19" s="19"/>
      <c r="C19" s="18"/>
      <c r="D19" s="18">
        <v>37</v>
      </c>
      <c r="E19" s="29"/>
      <c r="F19" s="29"/>
      <c r="G19" s="29"/>
      <c r="H19" s="29"/>
      <c r="I19" s="38"/>
      <c r="J19" s="39"/>
      <c r="K19" s="39"/>
      <c r="L19" s="40"/>
      <c r="M19" s="69" t="e">
        <f t="shared" si="5"/>
        <v>#DIV/0!</v>
      </c>
      <c r="N19" s="57" t="e">
        <f t="shared" si="6"/>
        <v>#DIV/0!</v>
      </c>
      <c r="O19" s="70">
        <f t="shared" si="7"/>
        <v>0</v>
      </c>
      <c r="P19" s="58">
        <f t="shared" si="8"/>
        <v>0</v>
      </c>
      <c r="Q19" s="79"/>
      <c r="R19" s="80"/>
      <c r="S19" s="80"/>
      <c r="T19" s="83"/>
      <c r="U19" s="69" t="e">
        <f t="shared" si="0"/>
        <v>#DIV/0!</v>
      </c>
      <c r="V19" s="140" t="e">
        <f t="shared" si="1"/>
        <v>#DIV/0!</v>
      </c>
      <c r="W19" s="70" t="e">
        <f t="shared" si="9"/>
        <v>#DIV/0!</v>
      </c>
      <c r="X19" s="70"/>
      <c r="Y19" s="141" t="e">
        <f t="shared" si="2"/>
        <v>#DIV/0!</v>
      </c>
      <c r="Z19" s="163"/>
      <c r="AA19" s="163"/>
      <c r="AB19" s="140" t="e">
        <f t="shared" si="3"/>
        <v>#DIV/0!</v>
      </c>
      <c r="AC19" s="70" t="e">
        <f t="shared" si="10"/>
        <v>#DIV/0!</v>
      </c>
      <c r="AD19" s="70"/>
      <c r="AE19" s="141" t="e">
        <f t="shared" si="4"/>
        <v>#DIV/0!</v>
      </c>
      <c r="AF19" s="163"/>
      <c r="AG19" s="163"/>
    </row>
    <row r="20" spans="2:33" ht="15.75" thickBot="1">
      <c r="B20" s="11" t="s">
        <v>7</v>
      </c>
      <c r="C20" s="3" t="s">
        <v>8</v>
      </c>
      <c r="D20" s="3">
        <v>22</v>
      </c>
      <c r="E20" s="20">
        <v>5328.0528000000004</v>
      </c>
      <c r="F20" s="21">
        <v>41.4709</v>
      </c>
      <c r="G20" s="21">
        <v>43.057200000000002</v>
      </c>
      <c r="H20" s="21">
        <v>44.491599999999998</v>
      </c>
      <c r="I20" s="107">
        <v>5354.4768000000004</v>
      </c>
      <c r="J20" s="108">
        <v>40.5533</v>
      </c>
      <c r="K20" s="108">
        <v>42.199300000000001</v>
      </c>
      <c r="L20" s="109">
        <v>43.323599999999999</v>
      </c>
      <c r="M20" s="69">
        <f t="shared" si="5"/>
        <v>4.959410312150055E-3</v>
      </c>
      <c r="N20" s="72">
        <f t="shared" si="6"/>
        <v>4.959410312150055E-3</v>
      </c>
      <c r="O20" s="73">
        <f t="shared" si="7"/>
        <v>0.91760000000000019</v>
      </c>
      <c r="P20" s="74">
        <f t="shared" si="8"/>
        <v>-0.91760000000000019</v>
      </c>
      <c r="Q20" s="132">
        <v>5322.9359999999997</v>
      </c>
      <c r="R20" s="133">
        <v>41.415500000000002</v>
      </c>
      <c r="S20" s="133">
        <v>42.866799999999998</v>
      </c>
      <c r="T20" s="134">
        <v>44.265500000000003</v>
      </c>
      <c r="U20" s="69">
        <f t="shared" si="0"/>
        <v>5.8905475134378524E-3</v>
      </c>
      <c r="V20" s="102">
        <f>(Q20-I20)/I20</f>
        <v>-5.8905475134378524E-3</v>
      </c>
      <c r="W20" s="73">
        <f t="shared" si="9"/>
        <v>0.86220000000000141</v>
      </c>
      <c r="X20" s="102">
        <f>ABS(V20)</f>
        <v>5.8905475134378524E-3</v>
      </c>
      <c r="Y20" s="103">
        <f>R20-J20</f>
        <v>0.86220000000000141</v>
      </c>
      <c r="Z20" s="161">
        <f>[1]!BJM(I20:J23,Q20:R23,0)</f>
        <v>0.51339036338842503</v>
      </c>
      <c r="AA20" s="161">
        <f>[1]!BJM(I20:J23,Q20:R23)</f>
        <v>-14.142580094417124</v>
      </c>
      <c r="AB20" s="102">
        <f>(Q20-E20)/E20</f>
        <v>-9.6035084337015085E-4</v>
      </c>
      <c r="AC20" s="73">
        <f t="shared" si="10"/>
        <v>5.5399999999998784E-2</v>
      </c>
      <c r="AD20" s="102">
        <f>ABS(AB20)</f>
        <v>9.6035084337015085E-4</v>
      </c>
      <c r="AE20" s="103">
        <f>R20-F20</f>
        <v>-5.5399999999998784E-2</v>
      </c>
      <c r="AF20" s="161">
        <f>[1]!BJM(Q20:R23,E20:F23,0)</f>
        <v>0.14737634741803704</v>
      </c>
      <c r="AG20" s="161">
        <f>[1]!BJM(Q20:R23,E20:F23)</f>
        <v>-4.5064173220610071</v>
      </c>
    </row>
    <row r="21" spans="2:33" ht="15.75" thickBot="1">
      <c r="B21" s="12" t="s">
        <v>9</v>
      </c>
      <c r="C21" s="4"/>
      <c r="D21" s="4">
        <v>27</v>
      </c>
      <c r="E21" s="22">
        <v>2479.9384</v>
      </c>
      <c r="F21" s="23">
        <v>39.479999999999997</v>
      </c>
      <c r="G21" s="23">
        <v>41.432699999999997</v>
      </c>
      <c r="H21" s="23">
        <v>42.604199999999999</v>
      </c>
      <c r="I21" s="104">
        <v>2447.1232</v>
      </c>
      <c r="J21" s="105">
        <v>38.580500000000001</v>
      </c>
      <c r="K21" s="105">
        <v>40.991700000000002</v>
      </c>
      <c r="L21" s="106">
        <v>42.107900000000001</v>
      </c>
      <c r="M21" s="69">
        <f t="shared" si="5"/>
        <v>1.323226415623872E-2</v>
      </c>
      <c r="N21" s="72">
        <f t="shared" si="6"/>
        <v>-1.323226415623872E-2</v>
      </c>
      <c r="O21" s="73">
        <f t="shared" si="7"/>
        <v>0.89949999999999619</v>
      </c>
      <c r="P21" s="74">
        <f t="shared" si="8"/>
        <v>-0.89949999999999619</v>
      </c>
      <c r="Q21" s="132">
        <v>2484.8488000000002</v>
      </c>
      <c r="R21" s="133">
        <v>39.396700000000003</v>
      </c>
      <c r="S21" s="133">
        <v>41.381900000000002</v>
      </c>
      <c r="T21" s="134">
        <v>42.605899999999998</v>
      </c>
      <c r="U21" s="69"/>
      <c r="V21" s="102">
        <f t="shared" ref="V21:V83" si="11">(Q21-I21)/I21</f>
        <v>1.5416305971027619E-2</v>
      </c>
      <c r="W21" s="73">
        <f t="shared" si="9"/>
        <v>0.81620000000000203</v>
      </c>
      <c r="X21" s="102">
        <f t="shared" ref="X21:X83" si="12">ABS(V21)</f>
        <v>1.5416305971027619E-2</v>
      </c>
      <c r="Y21" s="103">
        <f t="shared" ref="Y21:Y83" si="13">R21-J21</f>
        <v>0.81620000000000203</v>
      </c>
      <c r="Z21" s="162"/>
      <c r="AA21" s="162"/>
      <c r="AB21" s="102">
        <f t="shared" ref="AB21:AB83" si="14">(Q21-E21)/E21</f>
        <v>1.9800491818668595E-3</v>
      </c>
      <c r="AC21" s="73">
        <f t="shared" si="10"/>
        <v>8.3299999999994156E-2</v>
      </c>
      <c r="AD21" s="102">
        <f t="shared" ref="AD21:AD83" si="15">ABS(AB21)</f>
        <v>1.9800491818668595E-3</v>
      </c>
      <c r="AE21" s="103">
        <f t="shared" ref="AE21:AE83" si="16">R21-F21</f>
        <v>-8.3299999999994156E-2</v>
      </c>
      <c r="AF21" s="162"/>
      <c r="AG21" s="162"/>
    </row>
    <row r="22" spans="2:33" ht="15.75" thickBot="1">
      <c r="B22" s="12"/>
      <c r="C22" s="4"/>
      <c r="D22" s="4">
        <v>32</v>
      </c>
      <c r="E22" s="22">
        <v>1183.4831999999999</v>
      </c>
      <c r="F22" s="23">
        <v>36.950000000000003</v>
      </c>
      <c r="G22" s="23">
        <v>40.160299999999999</v>
      </c>
      <c r="H22" s="23">
        <v>41.363199999999999</v>
      </c>
      <c r="I22" s="104">
        <v>1159.412</v>
      </c>
      <c r="J22" s="105">
        <v>36.433999999999997</v>
      </c>
      <c r="K22" s="105">
        <v>40.104999999999997</v>
      </c>
      <c r="L22" s="106">
        <v>41.247999999999998</v>
      </c>
      <c r="M22" s="69">
        <f t="shared" si="5"/>
        <v>2.0339283227678993E-2</v>
      </c>
      <c r="N22" s="72">
        <f t="shared" si="6"/>
        <v>-2.0339283227678993E-2</v>
      </c>
      <c r="O22" s="73">
        <f t="shared" si="7"/>
        <v>0.51600000000000534</v>
      </c>
      <c r="P22" s="74">
        <f t="shared" si="8"/>
        <v>-0.51600000000000534</v>
      </c>
      <c r="Q22" s="132">
        <v>1184.0152</v>
      </c>
      <c r="R22" s="133">
        <v>36.659500000000001</v>
      </c>
      <c r="S22" s="133">
        <v>40.2943</v>
      </c>
      <c r="T22" s="134">
        <v>41.547800000000002</v>
      </c>
      <c r="U22" s="69"/>
      <c r="V22" s="102">
        <f t="shared" si="11"/>
        <v>2.1220411725943852E-2</v>
      </c>
      <c r="W22" s="73">
        <f t="shared" si="9"/>
        <v>0.22550000000000381</v>
      </c>
      <c r="X22" s="102">
        <f t="shared" si="12"/>
        <v>2.1220411725943852E-2</v>
      </c>
      <c r="Y22" s="103">
        <f t="shared" si="13"/>
        <v>0.22550000000000381</v>
      </c>
      <c r="Z22" s="162"/>
      <c r="AA22" s="162"/>
      <c r="AB22" s="102">
        <f t="shared" si="14"/>
        <v>4.4952053396292641E-4</v>
      </c>
      <c r="AC22" s="73">
        <f t="shared" si="10"/>
        <v>0.29050000000000153</v>
      </c>
      <c r="AD22" s="102">
        <f t="shared" si="15"/>
        <v>4.4952053396292641E-4</v>
      </c>
      <c r="AE22" s="103">
        <f t="shared" si="16"/>
        <v>-0.29050000000000153</v>
      </c>
      <c r="AF22" s="162"/>
      <c r="AG22" s="162"/>
    </row>
    <row r="23" spans="2:33" ht="15.75" thickBot="1">
      <c r="B23" s="12"/>
      <c r="C23" s="5"/>
      <c r="D23" s="5">
        <v>37</v>
      </c>
      <c r="E23" s="24">
        <v>564.93119999999999</v>
      </c>
      <c r="F23" s="25">
        <v>34.331400000000002</v>
      </c>
      <c r="G23" s="25">
        <v>39.327500000000001</v>
      </c>
      <c r="H23" s="25">
        <v>40.628700000000002</v>
      </c>
      <c r="I23" s="53">
        <v>552.39760000000001</v>
      </c>
      <c r="J23" s="54">
        <v>33.875700000000002</v>
      </c>
      <c r="K23" s="54">
        <v>39.353700000000003</v>
      </c>
      <c r="L23" s="55">
        <v>40.613999999999997</v>
      </c>
      <c r="M23" s="69">
        <f t="shared" si="5"/>
        <v>2.2186064426960271E-2</v>
      </c>
      <c r="N23" s="86">
        <f t="shared" si="6"/>
        <v>-2.2186064426960271E-2</v>
      </c>
      <c r="O23" s="73">
        <f t="shared" si="7"/>
        <v>0.45570000000000022</v>
      </c>
      <c r="P23" s="74">
        <f t="shared" si="8"/>
        <v>-0.45570000000000022</v>
      </c>
      <c r="Q23" s="129">
        <v>566.38239999999996</v>
      </c>
      <c r="R23" s="130">
        <v>34.3429</v>
      </c>
      <c r="S23" s="130">
        <v>39.42</v>
      </c>
      <c r="T23" s="131">
        <v>40.655999999999999</v>
      </c>
      <c r="U23" s="69"/>
      <c r="V23" s="102">
        <f t="shared" si="11"/>
        <v>2.5316547356469234E-2</v>
      </c>
      <c r="W23" s="73">
        <f t="shared" si="9"/>
        <v>0.46719999999999828</v>
      </c>
      <c r="X23" s="102">
        <f t="shared" si="12"/>
        <v>2.5316547356469234E-2</v>
      </c>
      <c r="Y23" s="103">
        <f t="shared" si="13"/>
        <v>0.46719999999999828</v>
      </c>
      <c r="Z23" s="163"/>
      <c r="AA23" s="163"/>
      <c r="AB23" s="102">
        <f t="shared" si="14"/>
        <v>2.5688083787901461E-3</v>
      </c>
      <c r="AC23" s="73">
        <f t="shared" si="10"/>
        <v>1.1499999999998067E-2</v>
      </c>
      <c r="AD23" s="102">
        <f t="shared" si="15"/>
        <v>2.5688083787901461E-3</v>
      </c>
      <c r="AE23" s="103">
        <f t="shared" si="16"/>
        <v>1.1499999999998067E-2</v>
      </c>
      <c r="AF23" s="163"/>
      <c r="AG23" s="163"/>
    </row>
    <row r="24" spans="2:33" ht="15.75" thickBot="1">
      <c r="B24" s="12"/>
      <c r="C24" s="3" t="s">
        <v>10</v>
      </c>
      <c r="D24" s="3">
        <v>22</v>
      </c>
      <c r="E24" s="20">
        <v>7842.7951999999996</v>
      </c>
      <c r="F24" s="21">
        <v>39.648000000000003</v>
      </c>
      <c r="G24" s="21">
        <v>41.6693</v>
      </c>
      <c r="H24" s="21">
        <v>42.731699999999996</v>
      </c>
      <c r="I24" s="104">
        <v>8004.3368</v>
      </c>
      <c r="J24" s="105">
        <v>38.324800000000003</v>
      </c>
      <c r="K24" s="105">
        <v>40.481200000000001</v>
      </c>
      <c r="L24" s="106">
        <v>41.370399999999997</v>
      </c>
      <c r="M24" s="69">
        <f t="shared" si="5"/>
        <v>2.0597452296089599E-2</v>
      </c>
      <c r="N24" s="72">
        <f t="shared" si="6"/>
        <v>2.0597452296089599E-2</v>
      </c>
      <c r="O24" s="73">
        <f t="shared" si="7"/>
        <v>1.3231999999999999</v>
      </c>
      <c r="P24" s="74">
        <f t="shared" si="8"/>
        <v>-1.3231999999999999</v>
      </c>
      <c r="Q24" s="132">
        <v>7817.5623999999998</v>
      </c>
      <c r="R24" s="133">
        <v>39.514299999999999</v>
      </c>
      <c r="S24" s="133">
        <v>41.465699999999998</v>
      </c>
      <c r="T24" s="134">
        <v>42.465499999999999</v>
      </c>
      <c r="U24" s="69"/>
      <c r="V24" s="102">
        <f t="shared" si="11"/>
        <v>-2.333415055698309E-2</v>
      </c>
      <c r="W24" s="73">
        <f t="shared" si="9"/>
        <v>1.1894999999999953</v>
      </c>
      <c r="X24" s="102">
        <f t="shared" si="12"/>
        <v>2.333415055698309E-2</v>
      </c>
      <c r="Y24" s="103">
        <f t="shared" si="13"/>
        <v>1.1894999999999953</v>
      </c>
      <c r="Z24" s="161">
        <f>[1]!BJM(I24:J27,Q24:R27,0)</f>
        <v>0.85464014997917914</v>
      </c>
      <c r="AA24" s="161">
        <f>[1]!BJM(I24:J27,Q24:R27)</f>
        <v>-24.542018027488421</v>
      </c>
      <c r="AB24" s="102">
        <f t="shared" si="14"/>
        <v>-3.2173223138607229E-3</v>
      </c>
      <c r="AC24" s="73">
        <f t="shared" si="10"/>
        <v>0.13370000000000459</v>
      </c>
      <c r="AD24" s="102">
        <f t="shared" si="15"/>
        <v>3.2173223138607229E-3</v>
      </c>
      <c r="AE24" s="103">
        <f t="shared" si="16"/>
        <v>-0.13370000000000459</v>
      </c>
      <c r="AF24" s="161">
        <f>[1]!BJM(Q24:R27,E24:F27,0)</f>
        <v>0.18845644966726224</v>
      </c>
      <c r="AG24" s="161">
        <f>[1]!BJM(Q24:R27,E24:F27)</f>
        <v>-5.7843701390585807</v>
      </c>
    </row>
    <row r="25" spans="2:33" ht="15.75" thickBot="1">
      <c r="B25" s="12"/>
      <c r="C25" s="4"/>
      <c r="D25" s="4">
        <v>27</v>
      </c>
      <c r="E25" s="22">
        <v>3185.0360000000001</v>
      </c>
      <c r="F25" s="23">
        <v>36.796599999999998</v>
      </c>
      <c r="G25" s="23">
        <v>39.5792</v>
      </c>
      <c r="H25" s="23">
        <v>40.571800000000003</v>
      </c>
      <c r="I25" s="104">
        <v>3216.212</v>
      </c>
      <c r="J25" s="105">
        <v>35.486600000000003</v>
      </c>
      <c r="K25" s="105">
        <v>38.798099999999998</v>
      </c>
      <c r="L25" s="106">
        <v>39.858899999999998</v>
      </c>
      <c r="M25" s="69">
        <f t="shared" si="5"/>
        <v>9.7882724088518714E-3</v>
      </c>
      <c r="N25" s="72">
        <f t="shared" si="6"/>
        <v>9.7882724088518714E-3</v>
      </c>
      <c r="O25" s="73">
        <f t="shared" si="7"/>
        <v>1.3099999999999952</v>
      </c>
      <c r="P25" s="74">
        <f t="shared" si="8"/>
        <v>-1.3099999999999952</v>
      </c>
      <c r="Q25" s="132">
        <v>3166.0311999999999</v>
      </c>
      <c r="R25" s="133">
        <v>36.639299999999999</v>
      </c>
      <c r="S25" s="133">
        <v>39.450000000000003</v>
      </c>
      <c r="T25" s="134">
        <v>40.462800000000001</v>
      </c>
      <c r="U25" s="69"/>
      <c r="V25" s="102">
        <f t="shared" si="11"/>
        <v>-1.5602454067082671E-2</v>
      </c>
      <c r="W25" s="73">
        <f t="shared" si="9"/>
        <v>1.1526999999999958</v>
      </c>
      <c r="X25" s="102">
        <f t="shared" si="12"/>
        <v>1.5602454067082671E-2</v>
      </c>
      <c r="Y25" s="103">
        <f t="shared" si="13"/>
        <v>1.1526999999999958</v>
      </c>
      <c r="Z25" s="162"/>
      <c r="AA25" s="162"/>
      <c r="AB25" s="102">
        <f t="shared" si="14"/>
        <v>-5.9669027288860033E-3</v>
      </c>
      <c r="AC25" s="73">
        <f t="shared" si="10"/>
        <v>0.15729999999999933</v>
      </c>
      <c r="AD25" s="102">
        <f t="shared" si="15"/>
        <v>5.9669027288860033E-3</v>
      </c>
      <c r="AE25" s="103">
        <f t="shared" si="16"/>
        <v>-0.15729999999999933</v>
      </c>
      <c r="AF25" s="162"/>
      <c r="AG25" s="162"/>
    </row>
    <row r="26" spans="2:33" ht="15.75" thickBot="1">
      <c r="B26" s="12"/>
      <c r="C26" s="4"/>
      <c r="D26" s="4">
        <v>32</v>
      </c>
      <c r="E26" s="22">
        <v>1348.1664000000001</v>
      </c>
      <c r="F26" s="23">
        <v>34.049500000000002</v>
      </c>
      <c r="G26" s="23">
        <v>37.986899999999999</v>
      </c>
      <c r="H26" s="23">
        <v>39.238300000000002</v>
      </c>
      <c r="I26" s="104">
        <v>1363.596</v>
      </c>
      <c r="J26" s="105">
        <v>33.379100000000001</v>
      </c>
      <c r="K26" s="105">
        <v>37.792099999999998</v>
      </c>
      <c r="L26" s="106">
        <v>39.0946</v>
      </c>
      <c r="M26" s="69">
        <f t="shared" si="5"/>
        <v>1.1444878020992019E-2</v>
      </c>
      <c r="N26" s="72">
        <f t="shared" si="6"/>
        <v>1.1444878020992019E-2</v>
      </c>
      <c r="O26" s="73">
        <f t="shared" si="7"/>
        <v>0.67040000000000077</v>
      </c>
      <c r="P26" s="74">
        <f t="shared" si="8"/>
        <v>-0.67040000000000077</v>
      </c>
      <c r="Q26" s="132">
        <v>1330.64</v>
      </c>
      <c r="R26" s="133">
        <v>33.721400000000003</v>
      </c>
      <c r="S26" s="133">
        <v>38.055</v>
      </c>
      <c r="T26" s="134">
        <v>39.328600000000002</v>
      </c>
      <c r="U26" s="69"/>
      <c r="V26" s="102">
        <f t="shared" si="11"/>
        <v>-2.4168448719415356E-2</v>
      </c>
      <c r="W26" s="73">
        <f t="shared" si="9"/>
        <v>0.3423000000000016</v>
      </c>
      <c r="X26" s="102">
        <f t="shared" si="12"/>
        <v>2.4168448719415356E-2</v>
      </c>
      <c r="Y26" s="103">
        <f t="shared" si="13"/>
        <v>0.3423000000000016</v>
      </c>
      <c r="Z26" s="162"/>
      <c r="AA26" s="162"/>
      <c r="AB26" s="102">
        <f t="shared" si="14"/>
        <v>-1.3000175645973647E-2</v>
      </c>
      <c r="AC26" s="73">
        <f t="shared" si="10"/>
        <v>0.32809999999999917</v>
      </c>
      <c r="AD26" s="102">
        <f t="shared" si="15"/>
        <v>1.3000175645973647E-2</v>
      </c>
      <c r="AE26" s="103">
        <f t="shared" si="16"/>
        <v>-0.32809999999999917</v>
      </c>
      <c r="AF26" s="162"/>
      <c r="AG26" s="162"/>
    </row>
    <row r="27" spans="2:33" ht="15.75" thickBot="1">
      <c r="B27" s="12"/>
      <c r="C27" s="5"/>
      <c r="D27" s="5">
        <v>37</v>
      </c>
      <c r="E27" s="24">
        <v>579.09519999999998</v>
      </c>
      <c r="F27" s="25">
        <v>31.506599999999999</v>
      </c>
      <c r="G27" s="25">
        <v>36.913899999999998</v>
      </c>
      <c r="H27" s="25">
        <v>38.500399999999999</v>
      </c>
      <c r="I27" s="53">
        <v>588.22799999999995</v>
      </c>
      <c r="J27" s="54">
        <v>30.8398</v>
      </c>
      <c r="K27" s="54">
        <v>36.732100000000003</v>
      </c>
      <c r="L27" s="55">
        <v>38.375999999999998</v>
      </c>
      <c r="M27" s="69">
        <f t="shared" si="5"/>
        <v>1.5770809359151958E-2</v>
      </c>
      <c r="N27" s="72">
        <f t="shared" si="6"/>
        <v>1.5770809359151958E-2</v>
      </c>
      <c r="O27" s="73">
        <f t="shared" si="7"/>
        <v>0.66679999999999851</v>
      </c>
      <c r="P27" s="74">
        <f t="shared" si="8"/>
        <v>-0.66679999999999851</v>
      </c>
      <c r="Q27" s="129">
        <v>574.87440000000004</v>
      </c>
      <c r="R27" s="130">
        <v>31.352599999999999</v>
      </c>
      <c r="S27" s="130">
        <v>36.889600000000002</v>
      </c>
      <c r="T27" s="131">
        <v>38.523600000000002</v>
      </c>
      <c r="U27" s="69"/>
      <c r="V27" s="102">
        <f t="shared" si="11"/>
        <v>-2.2701401497378426E-2</v>
      </c>
      <c r="W27" s="73">
        <f t="shared" si="9"/>
        <v>0.51279999999999859</v>
      </c>
      <c r="X27" s="102">
        <f t="shared" si="12"/>
        <v>2.2701401497378426E-2</v>
      </c>
      <c r="Y27" s="103">
        <f t="shared" si="13"/>
        <v>0.51279999999999859</v>
      </c>
      <c r="Z27" s="163"/>
      <c r="AA27" s="163"/>
      <c r="AB27" s="102">
        <f t="shared" si="14"/>
        <v>-7.2886116134271888E-3</v>
      </c>
      <c r="AC27" s="73">
        <f t="shared" si="10"/>
        <v>0.15399999999999991</v>
      </c>
      <c r="AD27" s="102">
        <f t="shared" si="15"/>
        <v>7.2886116134271888E-3</v>
      </c>
      <c r="AE27" s="103">
        <f t="shared" si="16"/>
        <v>-0.15399999999999991</v>
      </c>
      <c r="AF27" s="163"/>
      <c r="AG27" s="163"/>
    </row>
    <row r="28" spans="2:33" ht="15.75" thickBot="1">
      <c r="B28" s="12"/>
      <c r="C28" s="3" t="s">
        <v>11</v>
      </c>
      <c r="D28" s="3">
        <v>22</v>
      </c>
      <c r="E28" s="20">
        <v>19763.980800000001</v>
      </c>
      <c r="F28" s="21">
        <v>38.538499999999999</v>
      </c>
      <c r="G28" s="21">
        <v>39.882599999999996</v>
      </c>
      <c r="H28" s="21">
        <v>43.011800000000001</v>
      </c>
      <c r="I28" s="104">
        <v>19902.0952</v>
      </c>
      <c r="J28" s="105">
        <v>37.790100000000002</v>
      </c>
      <c r="K28" s="105">
        <v>39.456200000000003</v>
      </c>
      <c r="L28" s="106">
        <v>42.224299999999999</v>
      </c>
      <c r="M28" s="69">
        <f t="shared" si="5"/>
        <v>6.9881873190242401E-3</v>
      </c>
      <c r="N28" s="72">
        <f t="shared" si="6"/>
        <v>6.9881873190242401E-3</v>
      </c>
      <c r="O28" s="73">
        <f t="shared" si="7"/>
        <v>0.74839999999999662</v>
      </c>
      <c r="P28" s="74">
        <f t="shared" si="8"/>
        <v>-0.74839999999999662</v>
      </c>
      <c r="Q28" s="132">
        <v>19791.648000000001</v>
      </c>
      <c r="R28" s="133">
        <v>38.537599999999998</v>
      </c>
      <c r="S28" s="133">
        <v>39.849899999999998</v>
      </c>
      <c r="T28" s="134">
        <v>42.793700000000001</v>
      </c>
      <c r="U28" s="69"/>
      <c r="V28" s="102">
        <f t="shared" si="11"/>
        <v>-5.5495262629433459E-3</v>
      </c>
      <c r="W28" s="73">
        <f t="shared" si="9"/>
        <v>0.74749999999999517</v>
      </c>
      <c r="X28" s="102">
        <f t="shared" si="12"/>
        <v>5.5495262629433459E-3</v>
      </c>
      <c r="Y28" s="103">
        <f t="shared" si="13"/>
        <v>0.74749999999999517</v>
      </c>
      <c r="Z28" s="161">
        <f>[1]!BJM(I28:J31,Q28:R31,0)</f>
        <v>0.89541673544462586</v>
      </c>
      <c r="AA28" s="161">
        <f>[1]!BJM(I28:J31,Q28:R31)</f>
        <v>-30.479834305711297</v>
      </c>
      <c r="AB28" s="102">
        <f t="shared" si="14"/>
        <v>1.3998799270236017E-3</v>
      </c>
      <c r="AC28" s="73">
        <f t="shared" si="10"/>
        <v>9.0000000000145519E-4</v>
      </c>
      <c r="AD28" s="102">
        <f t="shared" si="15"/>
        <v>1.3998799270236017E-3</v>
      </c>
      <c r="AE28" s="103">
        <f t="shared" si="16"/>
        <v>-9.0000000000145519E-4</v>
      </c>
      <c r="AF28" s="161">
        <f>[1]!BJM(Q28:R31,E28:F31,0)</f>
        <v>3.5436512193836887E-2</v>
      </c>
      <c r="AG28" s="161">
        <f>[1]!BJM(Q28:R31,E28:F31)</f>
        <v>-0.92060080491809249</v>
      </c>
    </row>
    <row r="29" spans="2:33" ht="15.75" thickBot="1">
      <c r="B29" s="12"/>
      <c r="C29" s="4"/>
      <c r="D29" s="4">
        <v>27</v>
      </c>
      <c r="E29" s="22">
        <v>6021.6616000000004</v>
      </c>
      <c r="F29" s="23">
        <v>36.6</v>
      </c>
      <c r="G29" s="23">
        <v>38.715499999999999</v>
      </c>
      <c r="H29" s="23">
        <v>41.080399999999997</v>
      </c>
      <c r="I29" s="104">
        <v>6090.4943999999996</v>
      </c>
      <c r="J29" s="105">
        <v>35.488999999999997</v>
      </c>
      <c r="K29" s="105">
        <v>38.307400000000001</v>
      </c>
      <c r="L29" s="106">
        <v>40.285699999999999</v>
      </c>
      <c r="M29" s="69">
        <f t="shared" si="5"/>
        <v>1.1430864862947334E-2</v>
      </c>
      <c r="N29" s="72">
        <f t="shared" si="6"/>
        <v>1.1430864862947334E-2</v>
      </c>
      <c r="O29" s="73">
        <f t="shared" si="7"/>
        <v>1.1110000000000042</v>
      </c>
      <c r="P29" s="74">
        <f t="shared" si="8"/>
        <v>-1.1110000000000042</v>
      </c>
      <c r="Q29" s="132">
        <v>6032.9040000000005</v>
      </c>
      <c r="R29" s="133">
        <v>36.535800000000002</v>
      </c>
      <c r="S29" s="133">
        <v>38.634599999999999</v>
      </c>
      <c r="T29" s="134">
        <v>40.889400000000002</v>
      </c>
      <c r="U29" s="69"/>
      <c r="V29" s="102">
        <f t="shared" si="11"/>
        <v>-9.4557840821591008E-3</v>
      </c>
      <c r="W29" s="73">
        <f t="shared" si="9"/>
        <v>1.0468000000000046</v>
      </c>
      <c r="X29" s="102">
        <f t="shared" si="12"/>
        <v>9.4557840821591008E-3</v>
      </c>
      <c r="Y29" s="103">
        <f t="shared" si="13"/>
        <v>1.0468000000000046</v>
      </c>
      <c r="Z29" s="162"/>
      <c r="AA29" s="162"/>
      <c r="AB29" s="102">
        <f t="shared" si="14"/>
        <v>1.8669929907718641E-3</v>
      </c>
      <c r="AC29" s="73">
        <f t="shared" si="10"/>
        <v>6.4199999999999591E-2</v>
      </c>
      <c r="AD29" s="102">
        <f t="shared" si="15"/>
        <v>1.8669929907718641E-3</v>
      </c>
      <c r="AE29" s="103">
        <f t="shared" si="16"/>
        <v>-6.4199999999999591E-2</v>
      </c>
      <c r="AF29" s="162"/>
      <c r="AG29" s="162"/>
    </row>
    <row r="30" spans="2:33" ht="15.75" thickBot="1">
      <c r="B30" s="12"/>
      <c r="C30" s="4"/>
      <c r="D30" s="4">
        <v>32</v>
      </c>
      <c r="E30" s="22">
        <v>2693.2240000000002</v>
      </c>
      <c r="F30" s="23">
        <v>34.434699999999999</v>
      </c>
      <c r="G30" s="23">
        <v>37.808599999999998</v>
      </c>
      <c r="H30" s="23">
        <v>39.548099999999998</v>
      </c>
      <c r="I30" s="104">
        <v>2699.1543999999999</v>
      </c>
      <c r="J30" s="105">
        <v>33.764200000000002</v>
      </c>
      <c r="K30" s="105">
        <v>37.762</v>
      </c>
      <c r="L30" s="106">
        <v>39.388199999999998</v>
      </c>
      <c r="M30" s="69">
        <f t="shared" si="5"/>
        <v>2.2019705750430472E-3</v>
      </c>
      <c r="N30" s="72">
        <f t="shared" si="6"/>
        <v>2.2019705750430472E-3</v>
      </c>
      <c r="O30" s="73">
        <f t="shared" si="7"/>
        <v>0.67049999999999699</v>
      </c>
      <c r="P30" s="74">
        <f t="shared" si="8"/>
        <v>-0.67049999999999699</v>
      </c>
      <c r="Q30" s="132">
        <v>2698.768</v>
      </c>
      <c r="R30" s="133">
        <v>34.454300000000003</v>
      </c>
      <c r="S30" s="133">
        <v>37.967399999999998</v>
      </c>
      <c r="T30" s="134">
        <v>39.7348</v>
      </c>
      <c r="U30" s="69"/>
      <c r="V30" s="102">
        <f t="shared" si="11"/>
        <v>-1.4315594543234239E-4</v>
      </c>
      <c r="W30" s="73">
        <f t="shared" si="9"/>
        <v>0.69010000000000105</v>
      </c>
      <c r="X30" s="102">
        <f t="shared" si="12"/>
        <v>1.4315594543234239E-4</v>
      </c>
      <c r="Y30" s="103">
        <f t="shared" si="13"/>
        <v>0.69010000000000105</v>
      </c>
      <c r="Z30" s="162"/>
      <c r="AA30" s="162"/>
      <c r="AB30" s="102">
        <f t="shared" si="14"/>
        <v>2.0584994044312204E-3</v>
      </c>
      <c r="AC30" s="73">
        <f t="shared" si="10"/>
        <v>1.9600000000004059E-2</v>
      </c>
      <c r="AD30" s="102">
        <f t="shared" si="15"/>
        <v>2.0584994044312204E-3</v>
      </c>
      <c r="AE30" s="103">
        <f t="shared" si="16"/>
        <v>1.9600000000004059E-2</v>
      </c>
      <c r="AF30" s="162"/>
      <c r="AG30" s="162"/>
    </row>
    <row r="31" spans="2:33" ht="15.75" thickBot="1">
      <c r="B31" s="12"/>
      <c r="C31" s="5"/>
      <c r="D31" s="5">
        <v>37</v>
      </c>
      <c r="E31" s="24">
        <v>1311.3943999999999</v>
      </c>
      <c r="F31" s="25">
        <v>32.133699999999997</v>
      </c>
      <c r="G31" s="25">
        <v>37.085799999999999</v>
      </c>
      <c r="H31" s="25">
        <v>38.375399999999999</v>
      </c>
      <c r="I31" s="53">
        <v>1314.5752</v>
      </c>
      <c r="J31" s="54">
        <v>31.490100000000002</v>
      </c>
      <c r="K31" s="54">
        <v>37.071300000000001</v>
      </c>
      <c r="L31" s="55">
        <v>38.296300000000002</v>
      </c>
      <c r="M31" s="69">
        <f t="shared" si="5"/>
        <v>2.4255098237418813E-3</v>
      </c>
      <c r="N31" s="72">
        <f t="shared" si="6"/>
        <v>2.4255098237418813E-3</v>
      </c>
      <c r="O31" s="73">
        <f t="shared" si="7"/>
        <v>0.64359999999999573</v>
      </c>
      <c r="P31" s="74">
        <f t="shared" si="8"/>
        <v>-0.64359999999999573</v>
      </c>
      <c r="Q31" s="129">
        <v>1314.7431999999999</v>
      </c>
      <c r="R31" s="130">
        <v>32.136499999999998</v>
      </c>
      <c r="S31" s="130">
        <v>37.134300000000003</v>
      </c>
      <c r="T31" s="131">
        <v>38.407499999999999</v>
      </c>
      <c r="U31" s="69"/>
      <c r="V31" s="102">
        <f t="shared" si="11"/>
        <v>1.2779793807147182E-4</v>
      </c>
      <c r="W31" s="73">
        <f t="shared" si="9"/>
        <v>0.64639999999999631</v>
      </c>
      <c r="X31" s="102">
        <f t="shared" si="12"/>
        <v>1.2779793807147182E-4</v>
      </c>
      <c r="Y31" s="103">
        <f t="shared" si="13"/>
        <v>0.64639999999999631</v>
      </c>
      <c r="Z31" s="163"/>
      <c r="AA31" s="163"/>
      <c r="AB31" s="102">
        <f t="shared" si="14"/>
        <v>2.5536177369675996E-3</v>
      </c>
      <c r="AC31" s="73">
        <f t="shared" si="10"/>
        <v>2.8000000000005798E-3</v>
      </c>
      <c r="AD31" s="102">
        <f t="shared" si="15"/>
        <v>2.5536177369675996E-3</v>
      </c>
      <c r="AE31" s="103">
        <f t="shared" si="16"/>
        <v>2.8000000000005798E-3</v>
      </c>
      <c r="AF31" s="163"/>
      <c r="AG31" s="163"/>
    </row>
    <row r="32" spans="2:33" ht="15.75" thickBot="1">
      <c r="B32" s="12"/>
      <c r="C32" s="3" t="s">
        <v>12</v>
      </c>
      <c r="D32" s="3">
        <v>22</v>
      </c>
      <c r="E32" s="20">
        <v>20770.14</v>
      </c>
      <c r="F32" s="21">
        <v>39.259599999999999</v>
      </c>
      <c r="G32" s="21">
        <v>43.394199999999998</v>
      </c>
      <c r="H32" s="21">
        <v>44.482399999999998</v>
      </c>
      <c r="I32" s="104">
        <v>20799.184000000001</v>
      </c>
      <c r="J32" s="105">
        <v>38.486899999999999</v>
      </c>
      <c r="K32" s="105">
        <v>42.741100000000003</v>
      </c>
      <c r="L32" s="106">
        <v>43.5075</v>
      </c>
      <c r="M32" s="69">
        <f t="shared" si="5"/>
        <v>1.3983535980018281E-3</v>
      </c>
      <c r="N32" s="72">
        <f t="shared" si="6"/>
        <v>1.3983535980018281E-3</v>
      </c>
      <c r="O32" s="73">
        <f t="shared" si="7"/>
        <v>0.77270000000000039</v>
      </c>
      <c r="P32" s="74">
        <f t="shared" si="8"/>
        <v>-0.77270000000000039</v>
      </c>
      <c r="Q32" s="132">
        <v>20776.319200000002</v>
      </c>
      <c r="R32" s="133">
        <v>39.110100000000003</v>
      </c>
      <c r="S32" s="133">
        <v>43.243099999999998</v>
      </c>
      <c r="T32" s="134">
        <v>44.263399999999997</v>
      </c>
      <c r="U32" s="69"/>
      <c r="V32" s="102">
        <f t="shared" si="11"/>
        <v>-1.0993123576386158E-3</v>
      </c>
      <c r="W32" s="73">
        <f t="shared" si="9"/>
        <v>0.6232000000000042</v>
      </c>
      <c r="X32" s="102">
        <f t="shared" si="12"/>
        <v>1.0993123576386158E-3</v>
      </c>
      <c r="Y32" s="103">
        <f t="shared" si="13"/>
        <v>0.6232000000000042</v>
      </c>
      <c r="Z32" s="161">
        <f>[1]!BJM(I32:J35,Q32:R35,0)</f>
        <v>0.73492040960034488</v>
      </c>
      <c r="AA32" s="161">
        <f>[1]!BJM(I32:J35,Q32:R35)</f>
        <v>-24.951043815435725</v>
      </c>
      <c r="AB32" s="102">
        <f t="shared" si="14"/>
        <v>2.975040129725804E-4</v>
      </c>
      <c r="AC32" s="73">
        <f t="shared" si="10"/>
        <v>0.14949999999999619</v>
      </c>
      <c r="AD32" s="102">
        <f t="shared" si="15"/>
        <v>2.975040129725804E-4</v>
      </c>
      <c r="AE32" s="103">
        <f t="shared" si="16"/>
        <v>-0.14949999999999619</v>
      </c>
      <c r="AF32" s="161">
        <f>[1]!BJM(Q32:R35,E32:F35,0)</f>
        <v>7.7193096131895803E-2</v>
      </c>
      <c r="AG32" s="161">
        <f>[1]!BJM(Q32:R35,E32:F35)</f>
        <v>-3.2164230206184086</v>
      </c>
    </row>
    <row r="33" spans="2:33" ht="15.75" thickBot="1">
      <c r="B33" s="12"/>
      <c r="C33" s="4"/>
      <c r="D33" s="4">
        <v>27</v>
      </c>
      <c r="E33" s="22">
        <v>7308.4471999999996</v>
      </c>
      <c r="F33" s="23">
        <v>37.398800000000001</v>
      </c>
      <c r="G33" s="23">
        <v>41.981900000000003</v>
      </c>
      <c r="H33" s="23">
        <v>42.424900000000001</v>
      </c>
      <c r="I33" s="104">
        <v>7300.3879999999999</v>
      </c>
      <c r="J33" s="105">
        <v>36.361699999999999</v>
      </c>
      <c r="K33" s="105">
        <v>41.239199999999997</v>
      </c>
      <c r="L33" s="106">
        <v>41.416699999999999</v>
      </c>
      <c r="M33" s="69">
        <f t="shared" si="5"/>
        <v>1.1027239821886777E-3</v>
      </c>
      <c r="N33" s="72">
        <f t="shared" si="6"/>
        <v>-1.1027239821886777E-3</v>
      </c>
      <c r="O33" s="73">
        <f t="shared" si="7"/>
        <v>1.0371000000000024</v>
      </c>
      <c r="P33" s="74">
        <f t="shared" si="8"/>
        <v>-1.0371000000000024</v>
      </c>
      <c r="Q33" s="132">
        <v>7307.8504000000003</v>
      </c>
      <c r="R33" s="133">
        <v>37.341900000000003</v>
      </c>
      <c r="S33" s="133">
        <v>41.894300000000001</v>
      </c>
      <c r="T33" s="134">
        <v>42.3157</v>
      </c>
      <c r="U33" s="69"/>
      <c r="V33" s="102">
        <f t="shared" si="11"/>
        <v>1.0221922451245527E-3</v>
      </c>
      <c r="W33" s="73">
        <f t="shared" si="9"/>
        <v>0.98020000000000351</v>
      </c>
      <c r="X33" s="102">
        <f t="shared" si="12"/>
        <v>1.0221922451245527E-3</v>
      </c>
      <c r="Y33" s="103">
        <f t="shared" si="13"/>
        <v>0.98020000000000351</v>
      </c>
      <c r="Z33" s="162"/>
      <c r="AA33" s="162"/>
      <c r="AB33" s="102">
        <f t="shared" si="14"/>
        <v>-8.1658932967231137E-5</v>
      </c>
      <c r="AC33" s="73">
        <f t="shared" si="10"/>
        <v>5.689999999999884E-2</v>
      </c>
      <c r="AD33" s="102">
        <f t="shared" si="15"/>
        <v>8.1658932967231137E-5</v>
      </c>
      <c r="AE33" s="103">
        <f t="shared" si="16"/>
        <v>-5.689999999999884E-2</v>
      </c>
      <c r="AF33" s="162"/>
      <c r="AG33" s="162"/>
    </row>
    <row r="34" spans="2:33" ht="15.75" thickBot="1">
      <c r="B34" s="12"/>
      <c r="C34" s="4"/>
      <c r="D34" s="4">
        <v>32</v>
      </c>
      <c r="E34" s="22">
        <v>3359.1343999999999</v>
      </c>
      <c r="F34" s="23">
        <v>35.420499999999997</v>
      </c>
      <c r="G34" s="23">
        <v>40.6691</v>
      </c>
      <c r="H34" s="23">
        <v>40.5762</v>
      </c>
      <c r="I34" s="104">
        <v>3351.4384</v>
      </c>
      <c r="J34" s="105">
        <v>34.9377</v>
      </c>
      <c r="K34" s="105">
        <v>40.5458</v>
      </c>
      <c r="L34" s="106">
        <v>40.392099999999999</v>
      </c>
      <c r="M34" s="69">
        <f t="shared" si="5"/>
        <v>2.2910664128234681E-3</v>
      </c>
      <c r="N34" s="72">
        <f t="shared" si="6"/>
        <v>-2.2910664128234681E-3</v>
      </c>
      <c r="O34" s="73">
        <f t="shared" si="7"/>
        <v>0.48279999999999745</v>
      </c>
      <c r="P34" s="74">
        <f t="shared" si="8"/>
        <v>-0.48279999999999745</v>
      </c>
      <c r="Q34" s="132">
        <v>3361.0408000000002</v>
      </c>
      <c r="R34" s="133">
        <v>35.372399999999999</v>
      </c>
      <c r="S34" s="133">
        <v>40.705800000000004</v>
      </c>
      <c r="T34" s="134">
        <v>40.626899999999999</v>
      </c>
      <c r="U34" s="69"/>
      <c r="V34" s="102">
        <f t="shared" si="11"/>
        <v>2.8651578379003525E-3</v>
      </c>
      <c r="W34" s="73">
        <f t="shared" si="9"/>
        <v>0.43469999999999942</v>
      </c>
      <c r="X34" s="102">
        <f t="shared" si="12"/>
        <v>2.8651578379003525E-3</v>
      </c>
      <c r="Y34" s="103">
        <f t="shared" si="13"/>
        <v>0.43469999999999942</v>
      </c>
      <c r="Z34" s="162"/>
      <c r="AA34" s="162"/>
      <c r="AB34" s="102">
        <f t="shared" si="14"/>
        <v>5.6752715818703277E-4</v>
      </c>
      <c r="AC34" s="73">
        <f t="shared" si="10"/>
        <v>4.8099999999998033E-2</v>
      </c>
      <c r="AD34" s="102">
        <f t="shared" si="15"/>
        <v>5.6752715818703277E-4</v>
      </c>
      <c r="AE34" s="103">
        <f t="shared" si="16"/>
        <v>-4.8099999999998033E-2</v>
      </c>
      <c r="AF34" s="162"/>
      <c r="AG34" s="162"/>
    </row>
    <row r="35" spans="2:33" ht="15.75" thickBot="1">
      <c r="B35" s="12"/>
      <c r="C35" s="5"/>
      <c r="D35" s="5">
        <v>37</v>
      </c>
      <c r="E35" s="24">
        <v>1668.848</v>
      </c>
      <c r="F35" s="25">
        <v>33.25</v>
      </c>
      <c r="G35" s="25">
        <v>39.647199999999998</v>
      </c>
      <c r="H35" s="25">
        <v>39.2074</v>
      </c>
      <c r="I35" s="53">
        <v>1664.5704000000001</v>
      </c>
      <c r="J35" s="54">
        <v>32.647599999999997</v>
      </c>
      <c r="K35" s="54">
        <v>39.601500000000001</v>
      </c>
      <c r="L35" s="55">
        <v>39.124600000000001</v>
      </c>
      <c r="M35" s="69">
        <f t="shared" si="5"/>
        <v>2.5632052769334855E-3</v>
      </c>
      <c r="N35" s="72">
        <f t="shared" si="6"/>
        <v>-2.5632052769334855E-3</v>
      </c>
      <c r="O35" s="73">
        <f t="shared" si="7"/>
        <v>0.60240000000000293</v>
      </c>
      <c r="P35" s="74">
        <f t="shared" si="8"/>
        <v>-0.60240000000000293</v>
      </c>
      <c r="Q35" s="129">
        <v>1669.2464</v>
      </c>
      <c r="R35" s="130">
        <v>33.127099999999999</v>
      </c>
      <c r="S35" s="130">
        <v>39.729100000000003</v>
      </c>
      <c r="T35" s="131">
        <v>39.269100000000002</v>
      </c>
      <c r="U35" s="69"/>
      <c r="V35" s="102">
        <f t="shared" si="11"/>
        <v>2.809133215392951E-3</v>
      </c>
      <c r="W35" s="73">
        <f t="shared" si="9"/>
        <v>0.47950000000000159</v>
      </c>
      <c r="X35" s="102">
        <f t="shared" si="12"/>
        <v>2.809133215392951E-3</v>
      </c>
      <c r="Y35" s="103">
        <f t="shared" si="13"/>
        <v>0.47950000000000159</v>
      </c>
      <c r="Z35" s="163"/>
      <c r="AA35" s="163"/>
      <c r="AB35" s="102">
        <f t="shared" si="14"/>
        <v>2.3872755337816138E-4</v>
      </c>
      <c r="AC35" s="73">
        <f t="shared" si="10"/>
        <v>0.12290000000000134</v>
      </c>
      <c r="AD35" s="102">
        <f t="shared" si="15"/>
        <v>2.3872755337816138E-4</v>
      </c>
      <c r="AE35" s="103">
        <f t="shared" si="16"/>
        <v>-0.12290000000000134</v>
      </c>
      <c r="AF35" s="163"/>
      <c r="AG35" s="163"/>
    </row>
    <row r="36" spans="2:33" ht="15.75" thickBot="1">
      <c r="B36" s="12"/>
      <c r="C36" s="3" t="s">
        <v>13</v>
      </c>
      <c r="D36" s="3">
        <v>22</v>
      </c>
      <c r="E36" s="20">
        <v>46503.0072</v>
      </c>
      <c r="F36" s="21">
        <v>37.740499999999997</v>
      </c>
      <c r="G36" s="21">
        <v>41.776600000000002</v>
      </c>
      <c r="H36" s="21">
        <v>43.869199999999999</v>
      </c>
      <c r="I36" s="104">
        <v>46494.083200000001</v>
      </c>
      <c r="J36" s="105">
        <v>37.053699999999999</v>
      </c>
      <c r="K36" s="105">
        <v>41.346699999999998</v>
      </c>
      <c r="L36" s="106">
        <v>43.508600000000001</v>
      </c>
      <c r="M36" s="69">
        <f t="shared" si="5"/>
        <v>1.9190156803448763E-4</v>
      </c>
      <c r="N36" s="72">
        <f t="shared" si="6"/>
        <v>-1.9190156803448763E-4</v>
      </c>
      <c r="O36" s="73">
        <f t="shared" si="7"/>
        <v>0.68679999999999808</v>
      </c>
      <c r="P36" s="74">
        <f t="shared" si="8"/>
        <v>-0.68679999999999808</v>
      </c>
      <c r="Q36" s="132">
        <v>46518.451200000003</v>
      </c>
      <c r="R36" s="133">
        <v>37.7376</v>
      </c>
      <c r="S36" s="133">
        <v>41.597900000000003</v>
      </c>
      <c r="T36" s="134">
        <v>43.714700000000001</v>
      </c>
      <c r="U36" s="69"/>
      <c r="V36" s="102">
        <f t="shared" si="11"/>
        <v>5.2410970004893465E-4</v>
      </c>
      <c r="W36" s="73">
        <f t="shared" si="9"/>
        <v>0.68390000000000128</v>
      </c>
      <c r="X36" s="102">
        <f t="shared" si="12"/>
        <v>5.2410970004893465E-4</v>
      </c>
      <c r="Y36" s="103">
        <f t="shared" si="13"/>
        <v>0.68390000000000128</v>
      </c>
      <c r="Z36" s="161">
        <f>[1]!BJM(I36:J39,Q36:R39,0)</f>
        <v>1.1290257198358342</v>
      </c>
      <c r="AA36" s="161">
        <f>[1]!BJM(I36:J39,Q36:R39)</f>
        <v>-50.852933837613556</v>
      </c>
      <c r="AB36" s="102">
        <f t="shared" si="14"/>
        <v>3.3210755454118554E-4</v>
      </c>
      <c r="AC36" s="73">
        <f t="shared" si="10"/>
        <v>2.899999999996794E-3</v>
      </c>
      <c r="AD36" s="102">
        <f t="shared" si="15"/>
        <v>3.3210755454118554E-4</v>
      </c>
      <c r="AE36" s="103">
        <f t="shared" si="16"/>
        <v>-2.899999999996794E-3</v>
      </c>
      <c r="AF36" s="161">
        <f>[1]!BJM(Q36:R39,E36:F39,0)</f>
        <v>7.5027876902882026E-2</v>
      </c>
      <c r="AG36" s="161">
        <f>[1]!BJM(Q36:R39,E36:F39)</f>
        <v>-5.1384566674210097</v>
      </c>
    </row>
    <row r="37" spans="2:33" ht="15.75" thickBot="1">
      <c r="B37" s="12"/>
      <c r="C37" s="4"/>
      <c r="D37" s="4">
        <v>27</v>
      </c>
      <c r="E37" s="22">
        <v>7080.732</v>
      </c>
      <c r="F37" s="23">
        <v>35.233899999999998</v>
      </c>
      <c r="G37" s="23">
        <v>40.271900000000002</v>
      </c>
      <c r="H37" s="23">
        <v>42.636400000000002</v>
      </c>
      <c r="I37" s="104">
        <v>7165.9192000000003</v>
      </c>
      <c r="J37" s="105">
        <v>34.008499999999998</v>
      </c>
      <c r="K37" s="105">
        <v>39.432099999999998</v>
      </c>
      <c r="L37" s="106">
        <v>41.9514</v>
      </c>
      <c r="M37" s="69">
        <f t="shared" si="5"/>
        <v>1.2030846528296835E-2</v>
      </c>
      <c r="N37" s="72">
        <f t="shared" si="6"/>
        <v>1.2030846528296835E-2</v>
      </c>
      <c r="O37" s="73">
        <f t="shared" si="7"/>
        <v>1.2254000000000005</v>
      </c>
      <c r="P37" s="74">
        <f t="shared" si="8"/>
        <v>-1.2254000000000005</v>
      </c>
      <c r="Q37" s="132">
        <v>7081.3567999999996</v>
      </c>
      <c r="R37" s="133">
        <v>35.177999999999997</v>
      </c>
      <c r="S37" s="133">
        <v>40.166200000000003</v>
      </c>
      <c r="T37" s="134">
        <v>42.5289</v>
      </c>
      <c r="U37" s="69"/>
      <c r="V37" s="102">
        <f t="shared" si="11"/>
        <v>-1.1800635429994899E-2</v>
      </c>
      <c r="W37" s="73">
        <f t="shared" si="9"/>
        <v>1.1694999999999993</v>
      </c>
      <c r="X37" s="102">
        <f t="shared" si="12"/>
        <v>1.1800635429994899E-2</v>
      </c>
      <c r="Y37" s="103">
        <f t="shared" si="13"/>
        <v>1.1694999999999993</v>
      </c>
      <c r="Z37" s="162"/>
      <c r="AA37" s="162"/>
      <c r="AB37" s="102">
        <f t="shared" si="14"/>
        <v>8.8239464507284762E-5</v>
      </c>
      <c r="AC37" s="73">
        <f t="shared" si="10"/>
        <v>5.5900000000001171E-2</v>
      </c>
      <c r="AD37" s="102">
        <f t="shared" si="15"/>
        <v>8.8239464507284762E-5</v>
      </c>
      <c r="AE37" s="103">
        <f t="shared" si="16"/>
        <v>-5.5900000000001171E-2</v>
      </c>
      <c r="AF37" s="162"/>
      <c r="AG37" s="162"/>
    </row>
    <row r="38" spans="2:33" ht="15.75" thickBot="1">
      <c r="B38" s="12"/>
      <c r="C38" s="4"/>
      <c r="D38" s="4">
        <v>32</v>
      </c>
      <c r="E38" s="22">
        <v>2014.8344</v>
      </c>
      <c r="F38" s="23">
        <v>33.439700000000002</v>
      </c>
      <c r="G38" s="23">
        <v>39.030299999999997</v>
      </c>
      <c r="H38" s="23">
        <v>41.586399999999998</v>
      </c>
      <c r="I38" s="104">
        <v>2061.5711999999999</v>
      </c>
      <c r="J38" s="105">
        <v>32.014200000000002</v>
      </c>
      <c r="K38" s="105">
        <v>38.592100000000002</v>
      </c>
      <c r="L38" s="106">
        <v>41.253300000000003</v>
      </c>
      <c r="M38" s="69">
        <f t="shared" si="5"/>
        <v>2.3196348047263785E-2</v>
      </c>
      <c r="N38" s="72">
        <f t="shared" si="6"/>
        <v>2.3196348047263785E-2</v>
      </c>
      <c r="O38" s="73">
        <f t="shared" si="7"/>
        <v>1.4254999999999995</v>
      </c>
      <c r="P38" s="74">
        <f t="shared" si="8"/>
        <v>-1.4254999999999995</v>
      </c>
      <c r="Q38" s="132">
        <v>2015.3152</v>
      </c>
      <c r="R38" s="133">
        <v>33.2806</v>
      </c>
      <c r="S38" s="133">
        <v>38.976199999999999</v>
      </c>
      <c r="T38" s="134">
        <v>41.527099999999997</v>
      </c>
      <c r="U38" s="69"/>
      <c r="V38" s="102">
        <f t="shared" si="11"/>
        <v>-2.2437255623283765E-2</v>
      </c>
      <c r="W38" s="73">
        <f t="shared" si="9"/>
        <v>1.2663999999999973</v>
      </c>
      <c r="X38" s="102">
        <f t="shared" si="12"/>
        <v>2.2437255623283765E-2</v>
      </c>
      <c r="Y38" s="103">
        <f t="shared" si="13"/>
        <v>1.2663999999999973</v>
      </c>
      <c r="Z38" s="162"/>
      <c r="AA38" s="162"/>
      <c r="AB38" s="102">
        <f t="shared" si="14"/>
        <v>2.3863003331690423E-4</v>
      </c>
      <c r="AC38" s="73">
        <f t="shared" si="10"/>
        <v>0.15910000000000224</v>
      </c>
      <c r="AD38" s="102">
        <f t="shared" si="15"/>
        <v>2.3863003331690423E-4</v>
      </c>
      <c r="AE38" s="103">
        <f t="shared" si="16"/>
        <v>-0.15910000000000224</v>
      </c>
      <c r="AF38" s="162"/>
      <c r="AG38" s="162"/>
    </row>
    <row r="39" spans="2:33" ht="15.75" thickBot="1">
      <c r="B39" s="13"/>
      <c r="C39" s="5"/>
      <c r="D39" s="5">
        <v>37</v>
      </c>
      <c r="E39" s="24">
        <v>764.26239999999996</v>
      </c>
      <c r="F39" s="25">
        <v>31.2044</v>
      </c>
      <c r="G39" s="25">
        <v>38.165399999999998</v>
      </c>
      <c r="H39" s="25">
        <v>40.852200000000003</v>
      </c>
      <c r="I39" s="53">
        <v>785.90480000000002</v>
      </c>
      <c r="J39" s="54">
        <v>29.885899999999999</v>
      </c>
      <c r="K39" s="54">
        <v>37.913200000000003</v>
      </c>
      <c r="L39" s="55">
        <v>40.594200000000001</v>
      </c>
      <c r="M39" s="69">
        <f t="shared" si="5"/>
        <v>2.8318022710524641E-2</v>
      </c>
      <c r="N39" s="72">
        <f t="shared" si="6"/>
        <v>2.8318022710524641E-2</v>
      </c>
      <c r="O39" s="73">
        <f t="shared" si="7"/>
        <v>1.3185000000000002</v>
      </c>
      <c r="P39" s="74">
        <f t="shared" si="8"/>
        <v>-1.3185000000000002</v>
      </c>
      <c r="Q39" s="129">
        <v>773.61599999999999</v>
      </c>
      <c r="R39" s="130">
        <v>31.078299999999999</v>
      </c>
      <c r="S39" s="130">
        <v>38.195900000000002</v>
      </c>
      <c r="T39" s="131">
        <v>40.802300000000002</v>
      </c>
      <c r="U39" s="69"/>
      <c r="V39" s="102">
        <f t="shared" si="11"/>
        <v>-1.5636499484415971E-2</v>
      </c>
      <c r="W39" s="73">
        <f t="shared" si="9"/>
        <v>1.1923999999999992</v>
      </c>
      <c r="X39" s="102">
        <f t="shared" si="12"/>
        <v>1.5636499484415971E-2</v>
      </c>
      <c r="Y39" s="103">
        <f t="shared" si="13"/>
        <v>1.1923999999999992</v>
      </c>
      <c r="Z39" s="163"/>
      <c r="AA39" s="163"/>
      <c r="AB39" s="102">
        <f t="shared" si="14"/>
        <v>1.223872847859587E-2</v>
      </c>
      <c r="AC39" s="73">
        <f t="shared" si="10"/>
        <v>0.12610000000000099</v>
      </c>
      <c r="AD39" s="102">
        <f t="shared" si="15"/>
        <v>1.223872847859587E-2</v>
      </c>
      <c r="AE39" s="103">
        <f t="shared" si="16"/>
        <v>-0.12610000000000099</v>
      </c>
      <c r="AF39" s="163"/>
      <c r="AG39" s="163"/>
    </row>
    <row r="40" spans="2:33" ht="15.75" thickBot="1">
      <c r="B40" s="11" t="s">
        <v>14</v>
      </c>
      <c r="C40" s="3" t="s">
        <v>15</v>
      </c>
      <c r="D40" s="3">
        <v>22</v>
      </c>
      <c r="E40" s="20">
        <v>3796.5279999999998</v>
      </c>
      <c r="F40" s="21">
        <v>40.061999999999998</v>
      </c>
      <c r="G40" s="21">
        <v>42.039299999999997</v>
      </c>
      <c r="H40" s="21">
        <v>42.450600000000001</v>
      </c>
      <c r="I40" s="110">
        <v>3815.0416</v>
      </c>
      <c r="J40" s="111">
        <v>38.728900000000003</v>
      </c>
      <c r="K40" s="111">
        <v>40.820999999999998</v>
      </c>
      <c r="L40" s="112">
        <v>41.192599999999999</v>
      </c>
      <c r="M40" s="69">
        <f t="shared" si="5"/>
        <v>4.8764555404306846E-3</v>
      </c>
      <c r="N40" s="57">
        <f t="shared" si="6"/>
        <v>4.8764555404306846E-3</v>
      </c>
      <c r="O40" s="70">
        <f t="shared" si="7"/>
        <v>1.3330999999999946</v>
      </c>
      <c r="P40" s="58">
        <f t="shared" si="8"/>
        <v>-1.3330999999999946</v>
      </c>
      <c r="Q40" s="142">
        <v>3800.404</v>
      </c>
      <c r="R40" s="143">
        <v>39.818100000000001</v>
      </c>
      <c r="S40" s="143">
        <v>41.741799999999998</v>
      </c>
      <c r="T40" s="144">
        <v>42.127699999999997</v>
      </c>
      <c r="U40" s="69"/>
      <c r="V40" s="102">
        <f t="shared" si="11"/>
        <v>-3.8368126837725757E-3</v>
      </c>
      <c r="W40" s="73">
        <f t="shared" si="9"/>
        <v>1.0891999999999982</v>
      </c>
      <c r="X40" s="102">
        <f t="shared" si="12"/>
        <v>3.8368126837725757E-3</v>
      </c>
      <c r="Y40" s="103">
        <f t="shared" si="13"/>
        <v>1.0891999999999982</v>
      </c>
      <c r="Z40" s="161">
        <f>[1]!BJM(I40:J43,Q40:R43,0)</f>
        <v>0.68743808433597497</v>
      </c>
      <c r="AA40" s="161">
        <f>[1]!BJM(I40:J43,Q40:R43)</f>
        <v>-17.442576882839266</v>
      </c>
      <c r="AB40" s="102">
        <f t="shared" si="14"/>
        <v>1.0209328101887314E-3</v>
      </c>
      <c r="AC40" s="73">
        <f t="shared" si="10"/>
        <v>0.24389999999999645</v>
      </c>
      <c r="AD40" s="102">
        <f t="shared" si="15"/>
        <v>1.0209328101887314E-3</v>
      </c>
      <c r="AE40" s="103">
        <f t="shared" si="16"/>
        <v>-0.24389999999999645</v>
      </c>
      <c r="AF40" s="161">
        <f>[1]!BJM(Q40:R43,E40:F43,0)</f>
        <v>6.5956463016520667E-2</v>
      </c>
      <c r="AG40" s="161">
        <f>[1]!BJM(Q40:R43,E40:F43)</f>
        <v>-1.6832019649961727</v>
      </c>
    </row>
    <row r="41" spans="2:33" ht="15.75" thickBot="1">
      <c r="B41" s="12" t="s">
        <v>16</v>
      </c>
      <c r="C41" s="4"/>
      <c r="D41" s="4">
        <v>27</v>
      </c>
      <c r="E41" s="22">
        <v>1823.5984000000001</v>
      </c>
      <c r="F41" s="23">
        <v>36.910499999999999</v>
      </c>
      <c r="G41" s="23">
        <v>39.567100000000003</v>
      </c>
      <c r="H41" s="23">
        <v>39.674999999999997</v>
      </c>
      <c r="I41" s="114">
        <v>1826.2216000000001</v>
      </c>
      <c r="J41" s="115">
        <v>35.8157</v>
      </c>
      <c r="K41" s="115">
        <v>38.965699999999998</v>
      </c>
      <c r="L41" s="116">
        <v>39.075200000000002</v>
      </c>
      <c r="M41" s="69">
        <f t="shared" si="5"/>
        <v>1.4384746115153407E-3</v>
      </c>
      <c r="N41" s="57">
        <f t="shared" si="6"/>
        <v>1.4384746115153407E-3</v>
      </c>
      <c r="O41" s="70">
        <f t="shared" si="7"/>
        <v>1.0947999999999993</v>
      </c>
      <c r="P41" s="58">
        <f t="shared" si="8"/>
        <v>-1.0947999999999993</v>
      </c>
      <c r="Q41" s="146">
        <v>1825.2384</v>
      </c>
      <c r="R41" s="147">
        <v>36.7729</v>
      </c>
      <c r="S41" s="147">
        <v>39.475099999999998</v>
      </c>
      <c r="T41" s="148">
        <v>39.546999999999997</v>
      </c>
      <c r="U41" s="69"/>
      <c r="V41" s="102">
        <f t="shared" si="11"/>
        <v>-5.383793511149602E-4</v>
      </c>
      <c r="W41" s="73">
        <f t="shared" si="9"/>
        <v>0.95720000000000027</v>
      </c>
      <c r="X41" s="102">
        <f t="shared" si="12"/>
        <v>5.383793511149602E-4</v>
      </c>
      <c r="Y41" s="103">
        <f t="shared" si="13"/>
        <v>0.95720000000000027</v>
      </c>
      <c r="Z41" s="162"/>
      <c r="AA41" s="162"/>
      <c r="AB41" s="102">
        <f t="shared" si="14"/>
        <v>8.9932081537243754E-4</v>
      </c>
      <c r="AC41" s="73">
        <f t="shared" si="10"/>
        <v>0.13759999999999906</v>
      </c>
      <c r="AD41" s="102">
        <f t="shared" si="15"/>
        <v>8.9932081537243754E-4</v>
      </c>
      <c r="AE41" s="103">
        <f t="shared" si="16"/>
        <v>-0.13759999999999906</v>
      </c>
      <c r="AF41" s="162"/>
      <c r="AG41" s="162"/>
    </row>
    <row r="42" spans="2:33" ht="15.75" thickBot="1">
      <c r="B42" s="12"/>
      <c r="C42" s="4"/>
      <c r="D42" s="4">
        <v>32</v>
      </c>
      <c r="E42" s="22">
        <v>861.73919999999998</v>
      </c>
      <c r="F42" s="23">
        <v>33.953899999999997</v>
      </c>
      <c r="G42" s="23">
        <v>37.753900000000002</v>
      </c>
      <c r="H42" s="23">
        <v>37.573500000000003</v>
      </c>
      <c r="I42" s="114">
        <v>863.93280000000004</v>
      </c>
      <c r="J42" s="115">
        <v>33.472099999999998</v>
      </c>
      <c r="K42" s="115">
        <v>37.639800000000001</v>
      </c>
      <c r="L42" s="116">
        <v>37.505699999999997</v>
      </c>
      <c r="M42" s="69">
        <f t="shared" si="5"/>
        <v>2.5455497440525629E-3</v>
      </c>
      <c r="N42" s="57">
        <f t="shared" si="6"/>
        <v>2.5455497440525629E-3</v>
      </c>
      <c r="O42" s="70">
        <f t="shared" si="7"/>
        <v>0.48179999999999978</v>
      </c>
      <c r="P42" s="58">
        <f t="shared" si="8"/>
        <v>-0.48179999999999978</v>
      </c>
      <c r="Q42" s="146">
        <v>863.54639999999995</v>
      </c>
      <c r="R42" s="147">
        <v>33.982300000000002</v>
      </c>
      <c r="S42" s="147">
        <v>38.077399999999997</v>
      </c>
      <c r="T42" s="148">
        <v>37.880800000000001</v>
      </c>
      <c r="U42" s="69"/>
      <c r="V42" s="102">
        <f t="shared" si="11"/>
        <v>-4.4725700887857735E-4</v>
      </c>
      <c r="W42" s="73">
        <f t="shared" si="9"/>
        <v>0.51020000000000465</v>
      </c>
      <c r="X42" s="102">
        <f t="shared" si="12"/>
        <v>4.4725700887857735E-4</v>
      </c>
      <c r="Y42" s="103">
        <f t="shared" si="13"/>
        <v>0.51020000000000465</v>
      </c>
      <c r="Z42" s="162"/>
      <c r="AA42" s="162"/>
      <c r="AB42" s="102">
        <f t="shared" si="14"/>
        <v>2.097154220209509E-3</v>
      </c>
      <c r="AC42" s="73">
        <f t="shared" si="10"/>
        <v>2.8400000000004866E-2</v>
      </c>
      <c r="AD42" s="102">
        <f t="shared" si="15"/>
        <v>2.097154220209509E-3</v>
      </c>
      <c r="AE42" s="103">
        <f t="shared" si="16"/>
        <v>2.8400000000004866E-2</v>
      </c>
      <c r="AF42" s="162"/>
      <c r="AG42" s="162"/>
    </row>
    <row r="43" spans="2:33" ht="15.75" thickBot="1">
      <c r="B43" s="12"/>
      <c r="C43" s="5"/>
      <c r="D43" s="5">
        <v>37</v>
      </c>
      <c r="E43" s="24">
        <v>427.4</v>
      </c>
      <c r="F43" s="25">
        <v>31.375599999999999</v>
      </c>
      <c r="G43" s="25">
        <v>36.428199999999997</v>
      </c>
      <c r="H43" s="25">
        <v>36.089300000000001</v>
      </c>
      <c r="I43" s="100">
        <v>427.58080000000001</v>
      </c>
      <c r="J43" s="101">
        <v>31.559200000000001</v>
      </c>
      <c r="K43" s="101">
        <v>36.455399999999997</v>
      </c>
      <c r="L43" s="113">
        <v>36.208199999999998</v>
      </c>
      <c r="M43" s="69">
        <f t="shared" si="5"/>
        <v>4.2302292934027466E-4</v>
      </c>
      <c r="N43" s="57">
        <f t="shared" si="6"/>
        <v>4.2302292934027466E-4</v>
      </c>
      <c r="O43" s="70">
        <f t="shared" si="7"/>
        <v>0.18360000000000198</v>
      </c>
      <c r="P43" s="58">
        <f t="shared" si="8"/>
        <v>0.18360000000000198</v>
      </c>
      <c r="Q43" s="138">
        <v>427.40159999999997</v>
      </c>
      <c r="R43" s="139">
        <v>31.475999999999999</v>
      </c>
      <c r="S43" s="139">
        <v>36.484400000000001</v>
      </c>
      <c r="T43" s="145">
        <v>36.141199999999998</v>
      </c>
      <c r="U43" s="69"/>
      <c r="V43" s="102">
        <f t="shared" si="11"/>
        <v>-4.1910207380695558E-4</v>
      </c>
      <c r="W43" s="73">
        <f t="shared" si="9"/>
        <v>8.3200000000001495E-2</v>
      </c>
      <c r="X43" s="102">
        <f t="shared" si="12"/>
        <v>4.1910207380695558E-4</v>
      </c>
      <c r="Y43" s="103">
        <f t="shared" si="13"/>
        <v>-8.3200000000001495E-2</v>
      </c>
      <c r="Z43" s="163"/>
      <c r="AA43" s="163"/>
      <c r="AB43" s="102">
        <f t="shared" si="14"/>
        <v>3.743565746364696E-6</v>
      </c>
      <c r="AC43" s="73">
        <f t="shared" si="10"/>
        <v>0.10040000000000049</v>
      </c>
      <c r="AD43" s="102">
        <f t="shared" si="15"/>
        <v>3.743565746364696E-6</v>
      </c>
      <c r="AE43" s="103">
        <f t="shared" si="16"/>
        <v>0.10040000000000049</v>
      </c>
      <c r="AF43" s="163"/>
      <c r="AG43" s="163"/>
    </row>
    <row r="44" spans="2:33" ht="15.75" thickBot="1">
      <c r="B44" s="12"/>
      <c r="C44" s="3" t="s">
        <v>17</v>
      </c>
      <c r="D44" s="3">
        <v>22</v>
      </c>
      <c r="E44" s="20">
        <v>4230.8055999999997</v>
      </c>
      <c r="F44" s="21">
        <v>39.815600000000003</v>
      </c>
      <c r="G44" s="21">
        <v>42.700400000000002</v>
      </c>
      <c r="H44" s="21">
        <v>43.936700000000002</v>
      </c>
      <c r="I44" s="110">
        <v>4248.0128000000004</v>
      </c>
      <c r="J44" s="111">
        <v>38.462400000000002</v>
      </c>
      <c r="K44" s="111">
        <v>41.577800000000003</v>
      </c>
      <c r="L44" s="112">
        <v>42.631100000000004</v>
      </c>
      <c r="M44" s="69">
        <f t="shared" si="5"/>
        <v>4.0671214011820207E-3</v>
      </c>
      <c r="N44" s="57">
        <f t="shared" si="6"/>
        <v>4.0671214011820207E-3</v>
      </c>
      <c r="O44" s="70">
        <f t="shared" si="7"/>
        <v>1.3532000000000011</v>
      </c>
      <c r="P44" s="58">
        <f t="shared" si="8"/>
        <v>-1.3532000000000011</v>
      </c>
      <c r="Q44" s="142">
        <v>4253.4799999999996</v>
      </c>
      <c r="R44" s="143">
        <v>39.687100000000001</v>
      </c>
      <c r="S44" s="143">
        <v>42.493000000000002</v>
      </c>
      <c r="T44" s="144">
        <v>43.704599999999999</v>
      </c>
      <c r="U44" s="69"/>
      <c r="V44" s="102">
        <f t="shared" si="11"/>
        <v>1.2870017717458708E-3</v>
      </c>
      <c r="W44" s="73">
        <f t="shared" si="9"/>
        <v>1.2246999999999986</v>
      </c>
      <c r="X44" s="102">
        <f t="shared" si="12"/>
        <v>1.2870017717458708E-3</v>
      </c>
      <c r="Y44" s="103">
        <f t="shared" si="13"/>
        <v>1.2246999999999986</v>
      </c>
      <c r="Z44" s="161">
        <f>[1]!BJM(I44:J47,Q44:R47,0)</f>
        <v>0.77672989136874437</v>
      </c>
      <c r="AA44" s="161">
        <f>[1]!BJM(I44:J47,Q44:R47)</f>
        <v>-18.46676230132006</v>
      </c>
      <c r="AB44" s="102">
        <f t="shared" si="14"/>
        <v>5.3593575653771187E-3</v>
      </c>
      <c r="AC44" s="73">
        <f t="shared" si="10"/>
        <v>0.1285000000000025</v>
      </c>
      <c r="AD44" s="102">
        <f t="shared" si="15"/>
        <v>5.3593575653771187E-3</v>
      </c>
      <c r="AE44" s="103">
        <f t="shared" si="16"/>
        <v>-0.1285000000000025</v>
      </c>
      <c r="AF44" s="161">
        <f>[1]!BJM(Q44:R47,E44:F47,0)</f>
        <v>1.4562211156700833E-2</v>
      </c>
      <c r="AG44" s="161">
        <f>[1]!BJM(Q44:R47,E44:F47)</f>
        <v>-0.39298180370037628</v>
      </c>
    </row>
    <row r="45" spans="2:33" ht="15.75" thickBot="1">
      <c r="B45" s="12"/>
      <c r="C45" s="4"/>
      <c r="D45" s="4">
        <v>27</v>
      </c>
      <c r="E45" s="22">
        <v>1913.6328000000001</v>
      </c>
      <c r="F45" s="23">
        <v>36.9786</v>
      </c>
      <c r="G45" s="23">
        <v>40.597000000000001</v>
      </c>
      <c r="H45" s="23">
        <v>41.561799999999998</v>
      </c>
      <c r="I45" s="114">
        <v>1914.6056000000001</v>
      </c>
      <c r="J45" s="115">
        <v>35.939900000000002</v>
      </c>
      <c r="K45" s="115">
        <v>40.139000000000003</v>
      </c>
      <c r="L45" s="116">
        <v>41.058900000000001</v>
      </c>
      <c r="M45" s="69">
        <f t="shared" si="5"/>
        <v>5.0835249061366764E-4</v>
      </c>
      <c r="N45" s="57">
        <f t="shared" si="6"/>
        <v>5.0835249061366764E-4</v>
      </c>
      <c r="O45" s="70">
        <f t="shared" si="7"/>
        <v>1.0386999999999986</v>
      </c>
      <c r="P45" s="58">
        <f t="shared" si="8"/>
        <v>-1.0386999999999986</v>
      </c>
      <c r="Q45" s="146">
        <v>1923.7472</v>
      </c>
      <c r="R45" s="147">
        <v>36.929200000000002</v>
      </c>
      <c r="S45" s="147">
        <v>40.679000000000002</v>
      </c>
      <c r="T45" s="148">
        <v>41.660800000000002</v>
      </c>
      <c r="U45" s="69"/>
      <c r="V45" s="102">
        <f t="shared" si="11"/>
        <v>4.7746648186968244E-3</v>
      </c>
      <c r="W45" s="73">
        <f t="shared" si="9"/>
        <v>0.98930000000000007</v>
      </c>
      <c r="X45" s="102">
        <f t="shared" si="12"/>
        <v>4.7746648186968244E-3</v>
      </c>
      <c r="Y45" s="103">
        <f t="shared" si="13"/>
        <v>0.98930000000000007</v>
      </c>
      <c r="Z45" s="162"/>
      <c r="AA45" s="162"/>
      <c r="AB45" s="102">
        <f t="shared" si="14"/>
        <v>5.2854445220629227E-3</v>
      </c>
      <c r="AC45" s="73">
        <f t="shared" si="10"/>
        <v>4.9399999999998556E-2</v>
      </c>
      <c r="AD45" s="102">
        <f t="shared" si="15"/>
        <v>5.2854445220629227E-3</v>
      </c>
      <c r="AE45" s="103">
        <f t="shared" si="16"/>
        <v>-4.9399999999998556E-2</v>
      </c>
      <c r="AF45" s="162"/>
      <c r="AG45" s="162"/>
    </row>
    <row r="46" spans="2:33" ht="15.75" thickBot="1">
      <c r="B46" s="12"/>
      <c r="C46" s="4"/>
      <c r="D46" s="4">
        <v>32</v>
      </c>
      <c r="E46" s="22">
        <v>922.43759999999997</v>
      </c>
      <c r="F46" s="23">
        <v>34.038600000000002</v>
      </c>
      <c r="G46" s="23">
        <v>38.878700000000002</v>
      </c>
      <c r="H46" s="23">
        <v>39.723399999999998</v>
      </c>
      <c r="I46" s="114">
        <v>924.04079999999999</v>
      </c>
      <c r="J46" s="115">
        <v>33.6023</v>
      </c>
      <c r="K46" s="115">
        <v>38.9178</v>
      </c>
      <c r="L46" s="116">
        <v>39.705500000000001</v>
      </c>
      <c r="M46" s="69">
        <f t="shared" si="5"/>
        <v>1.7380037413913042E-3</v>
      </c>
      <c r="N46" s="57">
        <f t="shared" si="6"/>
        <v>1.7380037413913042E-3</v>
      </c>
      <c r="O46" s="70">
        <f t="shared" si="7"/>
        <v>0.4363000000000028</v>
      </c>
      <c r="P46" s="58">
        <f t="shared" si="8"/>
        <v>-0.4363000000000028</v>
      </c>
      <c r="Q46" s="146">
        <v>926.61919999999998</v>
      </c>
      <c r="R46" s="147">
        <v>34.093400000000003</v>
      </c>
      <c r="S46" s="147">
        <v>39.089399999999998</v>
      </c>
      <c r="T46" s="148">
        <v>39.908999999999999</v>
      </c>
      <c r="U46" s="69"/>
      <c r="V46" s="102">
        <f t="shared" si="11"/>
        <v>2.7903529800848491E-3</v>
      </c>
      <c r="W46" s="73">
        <f t="shared" si="9"/>
        <v>0.49110000000000298</v>
      </c>
      <c r="X46" s="102">
        <f t="shared" si="12"/>
        <v>2.7903529800848491E-3</v>
      </c>
      <c r="Y46" s="103">
        <f t="shared" si="13"/>
        <v>0.49110000000000298</v>
      </c>
      <c r="Z46" s="162"/>
      <c r="AA46" s="162"/>
      <c r="AB46" s="102">
        <f t="shared" si="14"/>
        <v>4.533206365395343E-3</v>
      </c>
      <c r="AC46" s="73">
        <f t="shared" si="10"/>
        <v>5.4800000000000182E-2</v>
      </c>
      <c r="AD46" s="102">
        <f t="shared" si="15"/>
        <v>4.533206365395343E-3</v>
      </c>
      <c r="AE46" s="103">
        <f t="shared" si="16"/>
        <v>5.4800000000000182E-2</v>
      </c>
      <c r="AF46" s="162"/>
      <c r="AG46" s="162"/>
    </row>
    <row r="47" spans="2:33" ht="15.75" thickBot="1">
      <c r="B47" s="12"/>
      <c r="C47" s="5"/>
      <c r="D47" s="5">
        <v>37</v>
      </c>
      <c r="E47" s="24">
        <v>466.02080000000001</v>
      </c>
      <c r="F47" s="25">
        <v>31.1722</v>
      </c>
      <c r="G47" s="25">
        <v>37.711399999999998</v>
      </c>
      <c r="H47" s="25">
        <v>38.3902</v>
      </c>
      <c r="I47" s="100">
        <v>467.10160000000002</v>
      </c>
      <c r="J47" s="101">
        <v>30.929099999999998</v>
      </c>
      <c r="K47" s="101">
        <v>37.7622</v>
      </c>
      <c r="L47" s="113">
        <v>38.424100000000003</v>
      </c>
      <c r="M47" s="69">
        <f t="shared" si="5"/>
        <v>2.3192097863443235E-3</v>
      </c>
      <c r="N47" s="57">
        <f t="shared" si="6"/>
        <v>2.3192097863443235E-3</v>
      </c>
      <c r="O47" s="70">
        <f t="shared" si="7"/>
        <v>0.24310000000000187</v>
      </c>
      <c r="P47" s="58">
        <f t="shared" si="8"/>
        <v>-0.24310000000000187</v>
      </c>
      <c r="Q47" s="138">
        <v>468.03919999999999</v>
      </c>
      <c r="R47" s="139">
        <v>31.365600000000001</v>
      </c>
      <c r="S47" s="139">
        <v>37.898200000000003</v>
      </c>
      <c r="T47" s="145">
        <v>38.641300000000001</v>
      </c>
      <c r="U47" s="69"/>
      <c r="V47" s="102">
        <f t="shared" si="11"/>
        <v>2.0072720795646492E-3</v>
      </c>
      <c r="W47" s="73">
        <f t="shared" si="9"/>
        <v>0.43650000000000233</v>
      </c>
      <c r="X47" s="102">
        <f t="shared" si="12"/>
        <v>2.0072720795646492E-3</v>
      </c>
      <c r="Y47" s="103">
        <f t="shared" si="13"/>
        <v>0.43650000000000233</v>
      </c>
      <c r="Z47" s="163"/>
      <c r="AA47" s="163"/>
      <c r="AB47" s="102">
        <f t="shared" si="14"/>
        <v>4.3311371509597548E-3</v>
      </c>
      <c r="AC47" s="73">
        <f t="shared" si="10"/>
        <v>0.19340000000000046</v>
      </c>
      <c r="AD47" s="102">
        <f t="shared" si="15"/>
        <v>4.3311371509597548E-3</v>
      </c>
      <c r="AE47" s="103">
        <f t="shared" si="16"/>
        <v>0.19340000000000046</v>
      </c>
      <c r="AF47" s="163"/>
      <c r="AG47" s="163"/>
    </row>
    <row r="48" spans="2:33" ht="15.75" thickBot="1">
      <c r="B48" s="12"/>
      <c r="C48" s="3" t="s">
        <v>18</v>
      </c>
      <c r="D48" s="3">
        <v>22</v>
      </c>
      <c r="E48" s="20">
        <v>8078.8191999999999</v>
      </c>
      <c r="F48" s="21">
        <v>37.960099999999997</v>
      </c>
      <c r="G48" s="21">
        <v>40.486199999999997</v>
      </c>
      <c r="H48" s="21">
        <v>41.357100000000003</v>
      </c>
      <c r="I48" s="110">
        <v>8148.0407999999998</v>
      </c>
      <c r="J48" s="111">
        <v>37.426200000000001</v>
      </c>
      <c r="K48" s="111">
        <v>40.272599999999997</v>
      </c>
      <c r="L48" s="112">
        <v>41.142299999999999</v>
      </c>
      <c r="M48" s="69">
        <f t="shared" si="5"/>
        <v>8.5682818598044452E-3</v>
      </c>
      <c r="N48" s="57">
        <f t="shared" si="6"/>
        <v>8.5682818598044452E-3</v>
      </c>
      <c r="O48" s="70">
        <f t="shared" si="7"/>
        <v>0.5338999999999956</v>
      </c>
      <c r="P48" s="58">
        <f t="shared" si="8"/>
        <v>-0.5338999999999956</v>
      </c>
      <c r="Q48" s="142">
        <v>8089.0447999999997</v>
      </c>
      <c r="R48" s="143">
        <v>37.720999999999997</v>
      </c>
      <c r="S48" s="143">
        <v>40.128799999999998</v>
      </c>
      <c r="T48" s="144">
        <v>40.930500000000002</v>
      </c>
      <c r="U48" s="69"/>
      <c r="V48" s="102">
        <f t="shared" si="11"/>
        <v>-7.240513572293366E-3</v>
      </c>
      <c r="W48" s="73">
        <f t="shared" si="9"/>
        <v>0.29479999999999507</v>
      </c>
      <c r="X48" s="102">
        <f t="shared" si="12"/>
        <v>7.240513572293366E-3</v>
      </c>
      <c r="Y48" s="103">
        <f t="shared" si="13"/>
        <v>0.29479999999999507</v>
      </c>
      <c r="Z48" s="161">
        <f>[1]!BJM(I48:J51,Q48:R51,0)</f>
        <v>0.2992432166021447</v>
      </c>
      <c r="AA48" s="161">
        <f>[1]!BJM(I48:J51,Q48:R51)</f>
        <v>-7.3477774271921596</v>
      </c>
      <c r="AB48" s="102">
        <f t="shared" si="14"/>
        <v>1.2657295264139293E-3</v>
      </c>
      <c r="AC48" s="73">
        <f t="shared" si="10"/>
        <v>0.23910000000000053</v>
      </c>
      <c r="AD48" s="102">
        <f t="shared" si="15"/>
        <v>1.2657295264139293E-3</v>
      </c>
      <c r="AE48" s="103">
        <f t="shared" si="16"/>
        <v>-0.23910000000000053</v>
      </c>
      <c r="AF48" s="161">
        <f>[1]!BJM(Q48:R51,E48:F51,0)</f>
        <v>6.0314405232114697E-2</v>
      </c>
      <c r="AG48" s="161">
        <f>[1]!BJM(Q48:R51,E48:F51)</f>
        <v>-1.5857308541416537</v>
      </c>
    </row>
    <row r="49" spans="2:33" ht="15.75" thickBot="1">
      <c r="B49" s="12"/>
      <c r="C49" s="4"/>
      <c r="D49" s="4">
        <v>27</v>
      </c>
      <c r="E49" s="22">
        <v>3498.3575999999998</v>
      </c>
      <c r="F49" s="23">
        <v>34.230800000000002</v>
      </c>
      <c r="G49" s="23">
        <v>37.9193</v>
      </c>
      <c r="H49" s="23">
        <v>38.736199999999997</v>
      </c>
      <c r="I49" s="114">
        <v>3507.2431999999999</v>
      </c>
      <c r="J49" s="115">
        <v>33.787100000000002</v>
      </c>
      <c r="K49" s="115">
        <v>38.084899999999998</v>
      </c>
      <c r="L49" s="116">
        <v>38.923999999999999</v>
      </c>
      <c r="M49" s="69">
        <f t="shared" si="5"/>
        <v>2.5399347396618541E-3</v>
      </c>
      <c r="N49" s="57">
        <f t="shared" si="6"/>
        <v>2.5399347396618541E-3</v>
      </c>
      <c r="O49" s="70">
        <f t="shared" si="7"/>
        <v>0.44369999999999976</v>
      </c>
      <c r="P49" s="58">
        <f t="shared" si="8"/>
        <v>-0.44369999999999976</v>
      </c>
      <c r="Q49" s="146">
        <v>3494.9119999999998</v>
      </c>
      <c r="R49" s="147">
        <v>34.045000000000002</v>
      </c>
      <c r="S49" s="147">
        <v>37.787500000000001</v>
      </c>
      <c r="T49" s="148">
        <v>38.572000000000003</v>
      </c>
      <c r="U49" s="69"/>
      <c r="V49" s="102">
        <f t="shared" si="11"/>
        <v>-3.5159238458285645E-3</v>
      </c>
      <c r="W49" s="73">
        <f t="shared" si="9"/>
        <v>0.25789999999999935</v>
      </c>
      <c r="X49" s="102">
        <f t="shared" si="12"/>
        <v>3.5159238458285645E-3</v>
      </c>
      <c r="Y49" s="103">
        <f t="shared" si="13"/>
        <v>0.25789999999999935</v>
      </c>
      <c r="Z49" s="162"/>
      <c r="AA49" s="162"/>
      <c r="AB49" s="102">
        <f t="shared" si="14"/>
        <v>-9.8491932328473612E-4</v>
      </c>
      <c r="AC49" s="73">
        <f t="shared" si="10"/>
        <v>0.18580000000000041</v>
      </c>
      <c r="AD49" s="102">
        <f t="shared" si="15"/>
        <v>9.8491932328473612E-4</v>
      </c>
      <c r="AE49" s="103">
        <f t="shared" si="16"/>
        <v>-0.18580000000000041</v>
      </c>
      <c r="AF49" s="162"/>
      <c r="AG49" s="162"/>
    </row>
    <row r="50" spans="2:33" ht="15.75" thickBot="1">
      <c r="B50" s="12"/>
      <c r="C50" s="4"/>
      <c r="D50" s="4">
        <v>32</v>
      </c>
      <c r="E50" s="22">
        <v>1536.7983999999999</v>
      </c>
      <c r="F50" s="23">
        <v>30.848700000000001</v>
      </c>
      <c r="G50" s="23">
        <v>36.057899999999997</v>
      </c>
      <c r="H50" s="23">
        <v>36.814999999999998</v>
      </c>
      <c r="I50" s="114">
        <v>1546.6872000000001</v>
      </c>
      <c r="J50" s="115">
        <v>30.567399999999999</v>
      </c>
      <c r="K50" s="115">
        <v>36.104599999999998</v>
      </c>
      <c r="L50" s="116">
        <v>36.873699999999999</v>
      </c>
      <c r="M50" s="69">
        <f t="shared" si="5"/>
        <v>6.4346761422969818E-3</v>
      </c>
      <c r="N50" s="57">
        <f t="shared" si="6"/>
        <v>6.4346761422969818E-3</v>
      </c>
      <c r="O50" s="70">
        <f t="shared" si="7"/>
        <v>0.28130000000000166</v>
      </c>
      <c r="P50" s="58">
        <f t="shared" si="8"/>
        <v>-0.28130000000000166</v>
      </c>
      <c r="Q50" s="146">
        <v>1536.7783999999999</v>
      </c>
      <c r="R50" s="147">
        <v>30.8597</v>
      </c>
      <c r="S50" s="147">
        <v>36.276200000000003</v>
      </c>
      <c r="T50" s="148">
        <v>37.023899999999998</v>
      </c>
      <c r="U50" s="69"/>
      <c r="V50" s="102">
        <f t="shared" si="11"/>
        <v>-6.4064666727701343E-3</v>
      </c>
      <c r="W50" s="73">
        <f t="shared" si="9"/>
        <v>0.29230000000000089</v>
      </c>
      <c r="X50" s="102">
        <f t="shared" si="12"/>
        <v>6.4064666727701343E-3</v>
      </c>
      <c r="Y50" s="103">
        <f t="shared" si="13"/>
        <v>0.29230000000000089</v>
      </c>
      <c r="Z50" s="162"/>
      <c r="AA50" s="162"/>
      <c r="AB50" s="102">
        <f t="shared" si="14"/>
        <v>-1.301406872884681E-5</v>
      </c>
      <c r="AC50" s="73">
        <f t="shared" si="10"/>
        <v>1.0999999999999233E-2</v>
      </c>
      <c r="AD50" s="102">
        <f t="shared" si="15"/>
        <v>1.301406872884681E-5</v>
      </c>
      <c r="AE50" s="103">
        <f t="shared" si="16"/>
        <v>1.0999999999999233E-2</v>
      </c>
      <c r="AF50" s="162"/>
      <c r="AG50" s="162"/>
    </row>
    <row r="51" spans="2:33" ht="15.75" thickBot="1">
      <c r="B51" s="12"/>
      <c r="C51" s="5"/>
      <c r="D51" s="5">
        <v>37</v>
      </c>
      <c r="E51" s="24">
        <v>648.59119999999996</v>
      </c>
      <c r="F51" s="25">
        <v>27.6629</v>
      </c>
      <c r="G51" s="25">
        <v>34.760199999999998</v>
      </c>
      <c r="H51" s="25">
        <v>35.462600000000002</v>
      </c>
      <c r="I51" s="100">
        <v>655.84479999999996</v>
      </c>
      <c r="J51" s="101">
        <v>27.6646</v>
      </c>
      <c r="K51" s="101">
        <v>34.856999999999999</v>
      </c>
      <c r="L51" s="113">
        <v>35.533299999999997</v>
      </c>
      <c r="M51" s="69">
        <f t="shared" si="5"/>
        <v>1.1183623829617186E-2</v>
      </c>
      <c r="N51" s="57">
        <f t="shared" si="6"/>
        <v>1.1183623829617186E-2</v>
      </c>
      <c r="O51" s="70">
        <f t="shared" si="7"/>
        <v>1.6999999999995907E-3</v>
      </c>
      <c r="P51" s="58">
        <f t="shared" si="8"/>
        <v>1.6999999999995907E-3</v>
      </c>
      <c r="Q51" s="138">
        <v>656.01440000000002</v>
      </c>
      <c r="R51" s="139">
        <v>27.964700000000001</v>
      </c>
      <c r="S51" s="139">
        <v>35.033099999999997</v>
      </c>
      <c r="T51" s="145">
        <v>35.775500000000001</v>
      </c>
      <c r="U51" s="69"/>
      <c r="V51" s="102">
        <f t="shared" si="11"/>
        <v>2.5859776581297814E-4</v>
      </c>
      <c r="W51" s="73">
        <f t="shared" si="9"/>
        <v>0.30010000000000048</v>
      </c>
      <c r="X51" s="102">
        <f t="shared" si="12"/>
        <v>2.5859776581297814E-4</v>
      </c>
      <c r="Y51" s="103">
        <f t="shared" si="13"/>
        <v>0.30010000000000048</v>
      </c>
      <c r="Z51" s="163"/>
      <c r="AA51" s="163"/>
      <c r="AB51" s="102">
        <f t="shared" si="14"/>
        <v>1.1445113655566197E-2</v>
      </c>
      <c r="AC51" s="73">
        <f t="shared" si="10"/>
        <v>0.30180000000000007</v>
      </c>
      <c r="AD51" s="102">
        <f t="shared" si="15"/>
        <v>1.1445113655566197E-2</v>
      </c>
      <c r="AE51" s="103">
        <f t="shared" si="16"/>
        <v>0.30180000000000007</v>
      </c>
      <c r="AF51" s="163"/>
      <c r="AG51" s="163"/>
    </row>
    <row r="52" spans="2:33" ht="15.75" thickBot="1">
      <c r="B52" s="12"/>
      <c r="C52" s="3" t="s">
        <v>19</v>
      </c>
      <c r="D52" s="3">
        <v>22</v>
      </c>
      <c r="E52" s="20">
        <v>5533.9232000000002</v>
      </c>
      <c r="F52" s="21">
        <v>39.358899999999998</v>
      </c>
      <c r="G52" s="21">
        <v>41.086500000000001</v>
      </c>
      <c r="H52" s="21">
        <v>42.411000000000001</v>
      </c>
      <c r="I52" s="110">
        <v>5548.2103999999999</v>
      </c>
      <c r="J52" s="111">
        <v>38.841700000000003</v>
      </c>
      <c r="K52" s="111">
        <v>40.718600000000002</v>
      </c>
      <c r="L52" s="112">
        <v>42.073599999999999</v>
      </c>
      <c r="M52" s="69">
        <f t="shared" si="5"/>
        <v>2.5817488757342633E-3</v>
      </c>
      <c r="N52" s="57">
        <f t="shared" si="6"/>
        <v>2.5817488757342633E-3</v>
      </c>
      <c r="O52" s="70">
        <f t="shared" si="7"/>
        <v>0.51719999999999544</v>
      </c>
      <c r="P52" s="58">
        <f t="shared" si="8"/>
        <v>-0.51719999999999544</v>
      </c>
      <c r="Q52" s="142">
        <v>5577.924</v>
      </c>
      <c r="R52" s="143">
        <v>39.438499999999998</v>
      </c>
      <c r="S52" s="143">
        <v>41.231699999999996</v>
      </c>
      <c r="T52" s="144">
        <v>42.531700000000001</v>
      </c>
      <c r="U52" s="69"/>
      <c r="V52" s="102">
        <f t="shared" si="11"/>
        <v>5.3555286944417324E-3</v>
      </c>
      <c r="W52" s="73">
        <f t="shared" si="9"/>
        <v>0.59679999999999467</v>
      </c>
      <c r="X52" s="102">
        <f t="shared" si="12"/>
        <v>5.3555286944417324E-3</v>
      </c>
      <c r="Y52" s="103">
        <f t="shared" si="13"/>
        <v>0.59679999999999467</v>
      </c>
      <c r="Z52" s="161">
        <f>[1]!BJM(I52:J55,Q52:R55,0)</f>
        <v>0.56079195774325685</v>
      </c>
      <c r="AA52" s="161">
        <f>[1]!BJM(I52:J55,Q52:R55)</f>
        <v>-13.831917183383368</v>
      </c>
      <c r="AB52" s="102">
        <f t="shared" si="14"/>
        <v>7.9511042003618335E-3</v>
      </c>
      <c r="AC52" s="73">
        <f t="shared" si="10"/>
        <v>7.9599999999999227E-2</v>
      </c>
      <c r="AD52" s="102">
        <f t="shared" si="15"/>
        <v>7.9511042003618335E-3</v>
      </c>
      <c r="AE52" s="103">
        <f t="shared" si="16"/>
        <v>7.9599999999999227E-2</v>
      </c>
      <c r="AF52" s="161">
        <f>[1]!BJM(Q52:R55,E52:F55,0)</f>
        <v>-2.1342481388254224E-2</v>
      </c>
      <c r="AG52" s="161">
        <f>[1]!BJM(Q52:R55,E52:F55)</f>
        <v>0.56755919436259905</v>
      </c>
    </row>
    <row r="53" spans="2:33" ht="15.75" thickBot="1">
      <c r="B53" s="12"/>
      <c r="C53" s="4"/>
      <c r="D53" s="4">
        <v>27</v>
      </c>
      <c r="E53" s="22">
        <v>2274.3319999999999</v>
      </c>
      <c r="F53" s="23">
        <v>35.926099999999998</v>
      </c>
      <c r="G53" s="23">
        <v>38.540100000000002</v>
      </c>
      <c r="H53" s="23">
        <v>40.0779</v>
      </c>
      <c r="I53" s="114">
        <v>2283.0295999999998</v>
      </c>
      <c r="J53" s="115">
        <v>35.270800000000001</v>
      </c>
      <c r="K53" s="115">
        <v>38.151899999999998</v>
      </c>
      <c r="L53" s="116">
        <v>39.6892</v>
      </c>
      <c r="M53" s="69">
        <f t="shared" si="5"/>
        <v>3.824243777953248E-3</v>
      </c>
      <c r="N53" s="57">
        <f t="shared" si="6"/>
        <v>3.824243777953248E-3</v>
      </c>
      <c r="O53" s="70">
        <f t="shared" si="7"/>
        <v>0.65529999999999688</v>
      </c>
      <c r="P53" s="58">
        <f t="shared" si="8"/>
        <v>-0.65529999999999688</v>
      </c>
      <c r="Q53" s="146">
        <v>2282.7959999999998</v>
      </c>
      <c r="R53" s="147">
        <v>36.032899999999998</v>
      </c>
      <c r="S53" s="147">
        <v>38.6233</v>
      </c>
      <c r="T53" s="148">
        <v>40.1295</v>
      </c>
      <c r="U53" s="69"/>
      <c r="V53" s="102">
        <f t="shared" si="11"/>
        <v>-1.0232018016762639E-4</v>
      </c>
      <c r="W53" s="73">
        <f t="shared" si="9"/>
        <v>0.76209999999999667</v>
      </c>
      <c r="X53" s="102">
        <f t="shared" si="12"/>
        <v>1.0232018016762639E-4</v>
      </c>
      <c r="Y53" s="103">
        <f t="shared" si="13"/>
        <v>0.76209999999999667</v>
      </c>
      <c r="Z53" s="162"/>
      <c r="AA53" s="162"/>
      <c r="AB53" s="102">
        <f t="shared" si="14"/>
        <v>3.7215323004732566E-3</v>
      </c>
      <c r="AC53" s="73">
        <f t="shared" si="10"/>
        <v>0.10679999999999978</v>
      </c>
      <c r="AD53" s="102">
        <f t="shared" si="15"/>
        <v>3.7215323004732566E-3</v>
      </c>
      <c r="AE53" s="103">
        <f t="shared" si="16"/>
        <v>0.10679999999999978</v>
      </c>
      <c r="AF53" s="162"/>
      <c r="AG53" s="162"/>
    </row>
    <row r="54" spans="2:33" ht="15.75" thickBot="1">
      <c r="B54" s="12"/>
      <c r="C54" s="4"/>
      <c r="D54" s="4">
        <v>32</v>
      </c>
      <c r="E54" s="22">
        <v>1017.092</v>
      </c>
      <c r="F54" s="23">
        <v>32.801299999999998</v>
      </c>
      <c r="G54" s="23">
        <v>36.648200000000003</v>
      </c>
      <c r="H54" s="23">
        <v>38.268599999999999</v>
      </c>
      <c r="I54" s="114">
        <v>1023.2336</v>
      </c>
      <c r="J54" s="115">
        <v>32.396900000000002</v>
      </c>
      <c r="K54" s="115">
        <v>36.551299999999998</v>
      </c>
      <c r="L54" s="116">
        <v>38.155700000000003</v>
      </c>
      <c r="M54" s="69">
        <f t="shared" si="5"/>
        <v>6.0383918072308496E-3</v>
      </c>
      <c r="N54" s="57">
        <f t="shared" si="6"/>
        <v>6.0383918072308496E-3</v>
      </c>
      <c r="O54" s="70">
        <f t="shared" si="7"/>
        <v>0.40439999999999543</v>
      </c>
      <c r="P54" s="58">
        <f t="shared" si="8"/>
        <v>-0.40439999999999543</v>
      </c>
      <c r="Q54" s="146">
        <v>1017.6408</v>
      </c>
      <c r="R54" s="147">
        <v>32.793799999999997</v>
      </c>
      <c r="S54" s="147">
        <v>36.794899999999998</v>
      </c>
      <c r="T54" s="148">
        <v>38.3752</v>
      </c>
      <c r="U54" s="69"/>
      <c r="V54" s="102">
        <f t="shared" si="11"/>
        <v>-5.4658095668476984E-3</v>
      </c>
      <c r="W54" s="73">
        <f t="shared" si="9"/>
        <v>0.39689999999999515</v>
      </c>
      <c r="X54" s="102">
        <f t="shared" si="12"/>
        <v>5.4658095668476984E-3</v>
      </c>
      <c r="Y54" s="103">
        <f t="shared" si="13"/>
        <v>0.39689999999999515</v>
      </c>
      <c r="Z54" s="162"/>
      <c r="AA54" s="162"/>
      <c r="AB54" s="102">
        <f t="shared" si="14"/>
        <v>5.3957754067481445E-4</v>
      </c>
      <c r="AC54" s="73">
        <f t="shared" si="10"/>
        <v>7.5000000000002842E-3</v>
      </c>
      <c r="AD54" s="102">
        <f t="shared" si="15"/>
        <v>5.3957754067481445E-4</v>
      </c>
      <c r="AE54" s="103">
        <f t="shared" si="16"/>
        <v>-7.5000000000002842E-3</v>
      </c>
      <c r="AF54" s="162"/>
      <c r="AG54" s="162"/>
    </row>
    <row r="55" spans="2:33" ht="15.75" thickBot="1">
      <c r="B55" s="13"/>
      <c r="C55" s="5"/>
      <c r="D55" s="5">
        <v>37</v>
      </c>
      <c r="E55" s="24">
        <v>462.96319999999997</v>
      </c>
      <c r="F55" s="25">
        <v>29.990600000000001</v>
      </c>
      <c r="G55" s="25">
        <v>35.397599999999997</v>
      </c>
      <c r="H55" s="25">
        <v>37.004899999999999</v>
      </c>
      <c r="I55" s="100">
        <v>468.76960000000003</v>
      </c>
      <c r="J55" s="101">
        <v>29.6172</v>
      </c>
      <c r="K55" s="101">
        <v>35.281799999999997</v>
      </c>
      <c r="L55" s="113">
        <v>36.873199999999997</v>
      </c>
      <c r="M55" s="69">
        <f t="shared" si="5"/>
        <v>1.2541817578589515E-2</v>
      </c>
      <c r="N55" s="57">
        <f t="shared" si="6"/>
        <v>1.2541817578589515E-2</v>
      </c>
      <c r="O55" s="70">
        <f t="shared" si="7"/>
        <v>0.37340000000000018</v>
      </c>
      <c r="P55" s="58">
        <f t="shared" si="8"/>
        <v>-0.37340000000000018</v>
      </c>
      <c r="Q55" s="138">
        <v>462.43520000000001</v>
      </c>
      <c r="R55" s="139">
        <v>29.8277</v>
      </c>
      <c r="S55" s="139">
        <v>35.453400000000002</v>
      </c>
      <c r="T55" s="145">
        <v>37.0824</v>
      </c>
      <c r="U55" s="69"/>
      <c r="V55" s="102">
        <f t="shared" si="11"/>
        <v>-1.3512821650550753E-2</v>
      </c>
      <c r="W55" s="73">
        <f t="shared" si="9"/>
        <v>0.21049999999999969</v>
      </c>
      <c r="X55" s="102">
        <f t="shared" si="12"/>
        <v>1.3512821650550753E-2</v>
      </c>
      <c r="Y55" s="103">
        <f t="shared" si="13"/>
        <v>0.21049999999999969</v>
      </c>
      <c r="Z55" s="163"/>
      <c r="AA55" s="163"/>
      <c r="AB55" s="102">
        <f t="shared" si="14"/>
        <v>-1.1404794160744594E-3</v>
      </c>
      <c r="AC55" s="73">
        <f t="shared" si="10"/>
        <v>0.16290000000000049</v>
      </c>
      <c r="AD55" s="102">
        <f t="shared" si="15"/>
        <v>1.1404794160744594E-3</v>
      </c>
      <c r="AE55" s="103">
        <f t="shared" si="16"/>
        <v>-0.16290000000000049</v>
      </c>
      <c r="AF55" s="163"/>
      <c r="AG55" s="163"/>
    </row>
    <row r="56" spans="2:33" ht="15.75" thickBot="1">
      <c r="B56" s="11" t="s">
        <v>20</v>
      </c>
      <c r="C56" s="3" t="s">
        <v>21</v>
      </c>
      <c r="D56" s="3">
        <v>22</v>
      </c>
      <c r="E56" s="20">
        <v>1741.9223999999999</v>
      </c>
      <c r="F56" s="21">
        <v>40.4024</v>
      </c>
      <c r="G56" s="21">
        <v>42.9664</v>
      </c>
      <c r="H56" s="21">
        <v>42.332999999999998</v>
      </c>
      <c r="I56" s="117">
        <v>1741.1864</v>
      </c>
      <c r="J56" s="118">
        <v>40.2502</v>
      </c>
      <c r="K56" s="118">
        <v>42.878900000000002</v>
      </c>
      <c r="L56" s="119">
        <v>42.208300000000001</v>
      </c>
      <c r="M56" s="69">
        <f t="shared" si="5"/>
        <v>4.2252169212582391E-4</v>
      </c>
      <c r="N56" s="57">
        <f t="shared" si="6"/>
        <v>-4.2252169212582391E-4</v>
      </c>
      <c r="O56" s="70">
        <f t="shared" si="7"/>
        <v>0.15220000000000056</v>
      </c>
      <c r="P56" s="58">
        <f t="shared" si="8"/>
        <v>-0.15220000000000056</v>
      </c>
      <c r="Q56" s="117">
        <v>1745.5128</v>
      </c>
      <c r="R56" s="118">
        <v>40.515700000000002</v>
      </c>
      <c r="S56" s="118">
        <v>42.945999999999998</v>
      </c>
      <c r="T56" s="119">
        <v>42.373699999999999</v>
      </c>
      <c r="U56" s="69"/>
      <c r="V56" s="102">
        <f t="shared" si="11"/>
        <v>2.4847425870084452E-3</v>
      </c>
      <c r="W56" s="73">
        <f t="shared" si="9"/>
        <v>0.26550000000000296</v>
      </c>
      <c r="X56" s="102">
        <f t="shared" si="12"/>
        <v>2.4847425870084452E-3</v>
      </c>
      <c r="Y56" s="103">
        <f t="shared" si="13"/>
        <v>0.26550000000000296</v>
      </c>
      <c r="Z56" s="161">
        <f>[1]!BJM(I56:J59,Q56:R59,0)</f>
        <v>0.23671342657009845</v>
      </c>
      <c r="AA56" s="161">
        <f>[1]!BJM(I56:J59,Q56:R59)</f>
        <v>-5.0272150086360767</v>
      </c>
      <c r="AB56" s="102">
        <f t="shared" si="14"/>
        <v>2.0611710372402613E-3</v>
      </c>
      <c r="AC56" s="73">
        <f t="shared" si="10"/>
        <v>0.1133000000000024</v>
      </c>
      <c r="AD56" s="102">
        <f t="shared" si="15"/>
        <v>2.0611710372402613E-3</v>
      </c>
      <c r="AE56" s="103">
        <f t="shared" si="16"/>
        <v>0.1133000000000024</v>
      </c>
      <c r="AF56" s="161">
        <f>[1]!BJM(Q56:R59,E56:F59,0)</f>
        <v>-0.14319507241488227</v>
      </c>
      <c r="AG56" s="161">
        <f>[1]!BJM(Q56:R59,E56:F59)</f>
        <v>3.0210782585282869</v>
      </c>
    </row>
    <row r="57" spans="2:33" ht="15.75" thickBot="1">
      <c r="B57" s="12" t="s">
        <v>22</v>
      </c>
      <c r="C57" s="4"/>
      <c r="D57" s="4">
        <v>27</v>
      </c>
      <c r="E57" s="22">
        <v>886.64239999999995</v>
      </c>
      <c r="F57" s="23">
        <v>36.738900000000001</v>
      </c>
      <c r="G57" s="23">
        <v>40.375900000000001</v>
      </c>
      <c r="H57" s="23">
        <v>39.348500000000001</v>
      </c>
      <c r="I57" s="123">
        <v>885.85919999999999</v>
      </c>
      <c r="J57" s="124">
        <v>36.5349</v>
      </c>
      <c r="K57" s="124">
        <v>40.316600000000001</v>
      </c>
      <c r="L57" s="125">
        <v>39.233899999999998</v>
      </c>
      <c r="M57" s="69">
        <f t="shared" si="5"/>
        <v>8.833324460909667E-4</v>
      </c>
      <c r="N57" s="57">
        <f t="shared" si="6"/>
        <v>-8.833324460909667E-4</v>
      </c>
      <c r="O57" s="70">
        <f t="shared" si="7"/>
        <v>0.20400000000000063</v>
      </c>
      <c r="P57" s="58">
        <f t="shared" si="8"/>
        <v>-0.20400000000000063</v>
      </c>
      <c r="Q57" s="123">
        <v>890.34879999999998</v>
      </c>
      <c r="R57" s="124">
        <v>36.884500000000003</v>
      </c>
      <c r="S57" s="124">
        <v>40.411999999999999</v>
      </c>
      <c r="T57" s="125">
        <v>39.474499999999999</v>
      </c>
      <c r="U57" s="69"/>
      <c r="V57" s="102">
        <f t="shared" si="11"/>
        <v>5.0680740235016985E-3</v>
      </c>
      <c r="W57" s="73">
        <f t="shared" si="9"/>
        <v>0.34960000000000235</v>
      </c>
      <c r="X57" s="102">
        <f t="shared" si="12"/>
        <v>5.0680740235016985E-3</v>
      </c>
      <c r="Y57" s="103">
        <f t="shared" si="13"/>
        <v>0.34960000000000235</v>
      </c>
      <c r="Z57" s="162"/>
      <c r="AA57" s="162"/>
      <c r="AB57" s="102">
        <f t="shared" si="14"/>
        <v>4.1802647831865819E-3</v>
      </c>
      <c r="AC57" s="73">
        <f t="shared" si="10"/>
        <v>0.14560000000000173</v>
      </c>
      <c r="AD57" s="102">
        <f t="shared" si="15"/>
        <v>4.1802647831865819E-3</v>
      </c>
      <c r="AE57" s="103">
        <f t="shared" si="16"/>
        <v>0.14560000000000173</v>
      </c>
      <c r="AF57" s="162"/>
      <c r="AG57" s="162"/>
    </row>
    <row r="58" spans="2:33" ht="15.75" thickBot="1">
      <c r="B58" s="12"/>
      <c r="C58" s="4"/>
      <c r="D58" s="4">
        <v>32</v>
      </c>
      <c r="E58" s="22">
        <v>429.59840000000003</v>
      </c>
      <c r="F58" s="23">
        <v>33.2804</v>
      </c>
      <c r="G58" s="23">
        <v>38.3902</v>
      </c>
      <c r="H58" s="23">
        <v>37.073599999999999</v>
      </c>
      <c r="I58" s="123">
        <v>428.87200000000001</v>
      </c>
      <c r="J58" s="124">
        <v>33.269799999999996</v>
      </c>
      <c r="K58" s="124">
        <v>38.403100000000002</v>
      </c>
      <c r="L58" s="125">
        <v>37.040500000000002</v>
      </c>
      <c r="M58" s="69">
        <f t="shared" si="5"/>
        <v>1.6908815302850576E-3</v>
      </c>
      <c r="N58" s="57">
        <f t="shared" si="6"/>
        <v>-1.6908815302850576E-3</v>
      </c>
      <c r="O58" s="70">
        <f t="shared" si="7"/>
        <v>1.0600000000003718E-2</v>
      </c>
      <c r="P58" s="58">
        <f t="shared" si="8"/>
        <v>-1.0600000000003718E-2</v>
      </c>
      <c r="Q58" s="123">
        <v>432.97120000000001</v>
      </c>
      <c r="R58" s="124">
        <v>33.485700000000001</v>
      </c>
      <c r="S58" s="124">
        <v>38.540300000000002</v>
      </c>
      <c r="T58" s="125">
        <v>37.235999999999997</v>
      </c>
      <c r="U58" s="69"/>
      <c r="V58" s="102">
        <f t="shared" si="11"/>
        <v>9.5580965882594241E-3</v>
      </c>
      <c r="W58" s="73">
        <f t="shared" si="9"/>
        <v>0.21590000000000487</v>
      </c>
      <c r="X58" s="102">
        <f t="shared" si="12"/>
        <v>9.5580965882594241E-3</v>
      </c>
      <c r="Y58" s="103">
        <f t="shared" si="13"/>
        <v>0.21590000000000487</v>
      </c>
      <c r="Z58" s="162"/>
      <c r="AA58" s="162"/>
      <c r="AB58" s="102">
        <f t="shared" si="14"/>
        <v>7.8510534489885982E-3</v>
      </c>
      <c r="AC58" s="73">
        <f t="shared" si="10"/>
        <v>0.20530000000000115</v>
      </c>
      <c r="AD58" s="102">
        <f t="shared" si="15"/>
        <v>7.8510534489885982E-3</v>
      </c>
      <c r="AE58" s="103">
        <f t="shared" si="16"/>
        <v>0.20530000000000115</v>
      </c>
      <c r="AF58" s="162"/>
      <c r="AG58" s="162"/>
    </row>
    <row r="59" spans="2:33" ht="15.75" thickBot="1">
      <c r="B59" s="12"/>
      <c r="C59" s="5"/>
      <c r="D59" s="5">
        <v>37</v>
      </c>
      <c r="E59" s="24">
        <v>213.28800000000001</v>
      </c>
      <c r="F59" s="25">
        <v>30.382300000000001</v>
      </c>
      <c r="G59" s="25">
        <v>37.015799999999999</v>
      </c>
      <c r="H59" s="25">
        <v>35.477600000000002</v>
      </c>
      <c r="I59" s="120">
        <v>212.7216</v>
      </c>
      <c r="J59" s="121">
        <v>30.3703</v>
      </c>
      <c r="K59" s="121">
        <v>36.971899999999998</v>
      </c>
      <c r="L59" s="122">
        <v>35.3934</v>
      </c>
      <c r="M59" s="69">
        <f t="shared" si="5"/>
        <v>2.6555643074153996E-3</v>
      </c>
      <c r="N59" s="57">
        <f t="shared" si="6"/>
        <v>-2.6555643074153996E-3</v>
      </c>
      <c r="O59" s="70">
        <f t="shared" si="7"/>
        <v>1.2000000000000455E-2</v>
      </c>
      <c r="P59" s="58">
        <f t="shared" si="8"/>
        <v>-1.2000000000000455E-2</v>
      </c>
      <c r="Q59" s="120">
        <v>215.18639999999999</v>
      </c>
      <c r="R59" s="121">
        <v>30.570499999999999</v>
      </c>
      <c r="S59" s="121">
        <v>37.223700000000001</v>
      </c>
      <c r="T59" s="122">
        <v>35.637799999999999</v>
      </c>
      <c r="U59" s="69"/>
      <c r="V59" s="102">
        <f t="shared" si="11"/>
        <v>1.1586975652684057E-2</v>
      </c>
      <c r="W59" s="73">
        <f t="shared" si="9"/>
        <v>0.20019999999999882</v>
      </c>
      <c r="X59" s="102">
        <f t="shared" si="12"/>
        <v>1.1586975652684057E-2</v>
      </c>
      <c r="Y59" s="103">
        <f t="shared" si="13"/>
        <v>0.20019999999999882</v>
      </c>
      <c r="Z59" s="163"/>
      <c r="AA59" s="163"/>
      <c r="AB59" s="102">
        <f t="shared" si="14"/>
        <v>8.9006413862944972E-3</v>
      </c>
      <c r="AC59" s="73">
        <f t="shared" si="10"/>
        <v>0.18819999999999837</v>
      </c>
      <c r="AD59" s="102">
        <f t="shared" si="15"/>
        <v>8.9006413862944972E-3</v>
      </c>
      <c r="AE59" s="103">
        <f t="shared" si="16"/>
        <v>0.18819999999999837</v>
      </c>
      <c r="AF59" s="163"/>
      <c r="AG59" s="163"/>
    </row>
    <row r="60" spans="2:33" ht="15.75" thickBot="1">
      <c r="B60" s="12"/>
      <c r="C60" s="3" t="s">
        <v>23</v>
      </c>
      <c r="D60" s="3">
        <v>22</v>
      </c>
      <c r="E60" s="20">
        <v>2138.3384000000001</v>
      </c>
      <c r="F60" s="21">
        <v>37.834000000000003</v>
      </c>
      <c r="G60" s="21">
        <v>42.273299999999999</v>
      </c>
      <c r="H60" s="21">
        <v>43.160499999999999</v>
      </c>
      <c r="I60" s="117">
        <v>2146.0904</v>
      </c>
      <c r="J60" s="118">
        <v>36.475200000000001</v>
      </c>
      <c r="K60" s="118">
        <v>41.610399999999998</v>
      </c>
      <c r="L60" s="119">
        <v>42.468600000000002</v>
      </c>
      <c r="M60" s="69">
        <f t="shared" si="5"/>
        <v>3.6252447227248749E-3</v>
      </c>
      <c r="N60" s="57">
        <f t="shared" si="6"/>
        <v>3.6252447227248749E-3</v>
      </c>
      <c r="O60" s="70">
        <f t="shared" si="7"/>
        <v>1.3588000000000022</v>
      </c>
      <c r="P60" s="58">
        <f t="shared" si="8"/>
        <v>-1.3588000000000022</v>
      </c>
      <c r="Q60" s="117">
        <v>2138.3888000000002</v>
      </c>
      <c r="R60" s="118">
        <v>37.599800000000002</v>
      </c>
      <c r="S60" s="118">
        <v>41.8645</v>
      </c>
      <c r="T60" s="119">
        <v>42.694899999999997</v>
      </c>
      <c r="U60" s="69"/>
      <c r="V60" s="102">
        <f t="shared" si="11"/>
        <v>-3.5886652305046752E-3</v>
      </c>
      <c r="W60" s="73">
        <f t="shared" si="9"/>
        <v>1.1246000000000009</v>
      </c>
      <c r="X60" s="102">
        <f t="shared" si="12"/>
        <v>3.5886652305046752E-3</v>
      </c>
      <c r="Y60" s="103">
        <f t="shared" si="13"/>
        <v>1.1246000000000009</v>
      </c>
      <c r="Z60" s="161">
        <f>[1]!BJM(I60:J63,Q60:R63,0)</f>
        <v>0.61251923057291735</v>
      </c>
      <c r="AA60" s="161">
        <f>[1]!BJM(I60:J63,Q60:R63)</f>
        <v>-16.657724329421587</v>
      </c>
      <c r="AB60" s="102">
        <f t="shared" si="14"/>
        <v>2.3569702531686045E-5</v>
      </c>
      <c r="AC60" s="73">
        <f t="shared" si="10"/>
        <v>0.2342000000000013</v>
      </c>
      <c r="AD60" s="102">
        <f t="shared" si="15"/>
        <v>2.3569702531686045E-5</v>
      </c>
      <c r="AE60" s="103">
        <f t="shared" si="16"/>
        <v>-0.2342000000000013</v>
      </c>
      <c r="AF60" s="161">
        <f>[1]!BJM(Q60:R63,E60:F63,0)</f>
        <v>0.21687931963216167</v>
      </c>
      <c r="AG60" s="161">
        <f>[1]!BJM(Q60:R63,E60:F63)</f>
        <v>-6.0770156527088499</v>
      </c>
    </row>
    <row r="61" spans="2:33" ht="15.75" thickBot="1">
      <c r="B61" s="12"/>
      <c r="C61" s="4"/>
      <c r="D61" s="4">
        <v>27</v>
      </c>
      <c r="E61" s="22">
        <v>745.02959999999996</v>
      </c>
      <c r="F61" s="23">
        <v>34.092100000000002</v>
      </c>
      <c r="G61" s="23">
        <v>40.404499999999999</v>
      </c>
      <c r="H61" s="23">
        <v>41.131900000000002</v>
      </c>
      <c r="I61" s="123">
        <v>742.25440000000003</v>
      </c>
      <c r="J61" s="124">
        <v>32.935699999999997</v>
      </c>
      <c r="K61" s="124">
        <v>40.212899999999998</v>
      </c>
      <c r="L61" s="125">
        <v>40.934399999999997</v>
      </c>
      <c r="M61" s="69">
        <f t="shared" si="5"/>
        <v>3.7249526730212157E-3</v>
      </c>
      <c r="N61" s="57">
        <f t="shared" si="6"/>
        <v>-3.7249526730212157E-3</v>
      </c>
      <c r="O61" s="70">
        <f t="shared" si="7"/>
        <v>1.156400000000005</v>
      </c>
      <c r="P61" s="58">
        <f t="shared" si="8"/>
        <v>-1.156400000000005</v>
      </c>
      <c r="Q61" s="123">
        <v>745.37040000000002</v>
      </c>
      <c r="R61" s="124">
        <v>33.867899999999999</v>
      </c>
      <c r="S61" s="124">
        <v>40.191699999999997</v>
      </c>
      <c r="T61" s="125">
        <v>40.980899999999998</v>
      </c>
      <c r="U61" s="69"/>
      <c r="V61" s="102">
        <f t="shared" si="11"/>
        <v>4.1980215947523989E-3</v>
      </c>
      <c r="W61" s="73">
        <f t="shared" si="9"/>
        <v>0.93220000000000169</v>
      </c>
      <c r="X61" s="102">
        <f t="shared" si="12"/>
        <v>4.1980215947523989E-3</v>
      </c>
      <c r="Y61" s="103">
        <f t="shared" si="13"/>
        <v>0.93220000000000169</v>
      </c>
      <c r="Z61" s="162"/>
      <c r="AA61" s="162"/>
      <c r="AB61" s="102">
        <f t="shared" si="14"/>
        <v>4.5743148997040979E-4</v>
      </c>
      <c r="AC61" s="73">
        <f t="shared" si="10"/>
        <v>0.22420000000000329</v>
      </c>
      <c r="AD61" s="102">
        <f t="shared" si="15"/>
        <v>4.5743148997040979E-4</v>
      </c>
      <c r="AE61" s="103">
        <f t="shared" si="16"/>
        <v>-0.22420000000000329</v>
      </c>
      <c r="AF61" s="162"/>
      <c r="AG61" s="162"/>
    </row>
    <row r="62" spans="2:33" ht="15.75" thickBot="1">
      <c r="B62" s="12"/>
      <c r="C62" s="4"/>
      <c r="D62" s="4">
        <v>32</v>
      </c>
      <c r="E62" s="22">
        <v>301.50560000000002</v>
      </c>
      <c r="F62" s="23">
        <v>31.0213</v>
      </c>
      <c r="G62" s="23">
        <v>39.0426</v>
      </c>
      <c r="H62" s="23">
        <v>39.796700000000001</v>
      </c>
      <c r="I62" s="123">
        <v>301.27760000000001</v>
      </c>
      <c r="J62" s="124">
        <v>30.675899999999999</v>
      </c>
      <c r="K62" s="124">
        <v>39.070500000000003</v>
      </c>
      <c r="L62" s="125">
        <v>39.851599999999998</v>
      </c>
      <c r="M62" s="69">
        <f t="shared" si="5"/>
        <v>7.5620485987659474E-4</v>
      </c>
      <c r="N62" s="57">
        <f t="shared" si="6"/>
        <v>-7.5620485987659474E-4</v>
      </c>
      <c r="O62" s="70">
        <f t="shared" si="7"/>
        <v>0.34540000000000148</v>
      </c>
      <c r="P62" s="58">
        <f t="shared" si="8"/>
        <v>-0.34540000000000148</v>
      </c>
      <c r="Q62" s="123">
        <v>301.93119999999999</v>
      </c>
      <c r="R62" s="124">
        <v>30.8109</v>
      </c>
      <c r="S62" s="124">
        <v>39.125599999999999</v>
      </c>
      <c r="T62" s="125">
        <v>39.796599999999998</v>
      </c>
      <c r="U62" s="69"/>
      <c r="V62" s="102">
        <f t="shared" si="11"/>
        <v>2.1694277968225418E-3</v>
      </c>
      <c r="W62" s="73">
        <f t="shared" si="9"/>
        <v>0.13500000000000156</v>
      </c>
      <c r="X62" s="102">
        <f t="shared" si="12"/>
        <v>2.1694277968225418E-3</v>
      </c>
      <c r="Y62" s="103">
        <f t="shared" si="13"/>
        <v>0.13500000000000156</v>
      </c>
      <c r="Z62" s="162"/>
      <c r="AA62" s="162"/>
      <c r="AB62" s="102">
        <f t="shared" si="14"/>
        <v>1.4115824051028386E-3</v>
      </c>
      <c r="AC62" s="73">
        <f t="shared" si="10"/>
        <v>0.21039999999999992</v>
      </c>
      <c r="AD62" s="102">
        <f t="shared" si="15"/>
        <v>1.4115824051028386E-3</v>
      </c>
      <c r="AE62" s="103">
        <f t="shared" si="16"/>
        <v>-0.21039999999999992</v>
      </c>
      <c r="AF62" s="162"/>
      <c r="AG62" s="162"/>
    </row>
    <row r="63" spans="2:33" ht="15.75" thickBot="1">
      <c r="B63" s="12"/>
      <c r="C63" s="5"/>
      <c r="D63" s="5">
        <v>37</v>
      </c>
      <c r="E63" s="24">
        <v>126.5008</v>
      </c>
      <c r="F63" s="25">
        <v>28.003</v>
      </c>
      <c r="G63" s="25">
        <v>38.087899999999998</v>
      </c>
      <c r="H63" s="25">
        <v>38.779000000000003</v>
      </c>
      <c r="I63" s="120">
        <v>127.83199999999999</v>
      </c>
      <c r="J63" s="121">
        <v>27.707599999999999</v>
      </c>
      <c r="K63" s="121">
        <v>38.033799999999999</v>
      </c>
      <c r="L63" s="122">
        <v>38.814500000000002</v>
      </c>
      <c r="M63" s="69">
        <f t="shared" si="5"/>
        <v>1.0523253607882286E-2</v>
      </c>
      <c r="N63" s="57">
        <f t="shared" si="6"/>
        <v>1.0523253607882286E-2</v>
      </c>
      <c r="O63" s="70">
        <f t="shared" si="7"/>
        <v>0.29540000000000077</v>
      </c>
      <c r="P63" s="58">
        <f t="shared" si="8"/>
        <v>-0.29540000000000077</v>
      </c>
      <c r="Q63" s="120">
        <v>127.11360000000001</v>
      </c>
      <c r="R63" s="121">
        <v>27.849</v>
      </c>
      <c r="S63" s="121">
        <v>38.091299999999997</v>
      </c>
      <c r="T63" s="122">
        <v>38.790599999999998</v>
      </c>
      <c r="U63" s="69"/>
      <c r="V63" s="102">
        <f t="shared" si="11"/>
        <v>-5.6198760873645759E-3</v>
      </c>
      <c r="W63" s="73">
        <f t="shared" si="9"/>
        <v>0.14140000000000086</v>
      </c>
      <c r="X63" s="102">
        <f t="shared" si="12"/>
        <v>5.6198760873645759E-3</v>
      </c>
      <c r="Y63" s="103">
        <f t="shared" si="13"/>
        <v>0.14140000000000086</v>
      </c>
      <c r="Z63" s="163"/>
      <c r="AA63" s="163"/>
      <c r="AB63" s="102">
        <f t="shared" si="14"/>
        <v>4.8442381392055003E-3</v>
      </c>
      <c r="AC63" s="73">
        <f t="shared" si="10"/>
        <v>0.15399999999999991</v>
      </c>
      <c r="AD63" s="102">
        <f t="shared" si="15"/>
        <v>4.8442381392055003E-3</v>
      </c>
      <c r="AE63" s="103">
        <f t="shared" si="16"/>
        <v>-0.15399999999999991</v>
      </c>
      <c r="AF63" s="163"/>
      <c r="AG63" s="163"/>
    </row>
    <row r="64" spans="2:33" ht="15.75" thickBot="1">
      <c r="B64" s="12"/>
      <c r="C64" s="3" t="s">
        <v>24</v>
      </c>
      <c r="D64" s="3">
        <v>22</v>
      </c>
      <c r="E64" s="20">
        <v>1904.6831999999999</v>
      </c>
      <c r="F64" s="21">
        <v>37.610900000000001</v>
      </c>
      <c r="G64" s="21">
        <v>40.1295</v>
      </c>
      <c r="H64" s="21">
        <v>40.794699999999999</v>
      </c>
      <c r="I64" s="117">
        <v>1931.316</v>
      </c>
      <c r="J64" s="118">
        <v>36.2667</v>
      </c>
      <c r="K64" s="118">
        <v>39.328000000000003</v>
      </c>
      <c r="L64" s="119">
        <v>39.923699999999997</v>
      </c>
      <c r="M64" s="69">
        <f t="shared" si="5"/>
        <v>1.3982797769203871E-2</v>
      </c>
      <c r="N64" s="57">
        <f t="shared" si="6"/>
        <v>1.3982797769203871E-2</v>
      </c>
      <c r="O64" s="70">
        <f t="shared" si="7"/>
        <v>1.3442000000000007</v>
      </c>
      <c r="P64" s="85">
        <f t="shared" si="8"/>
        <v>-1.3442000000000007</v>
      </c>
      <c r="Q64" s="117">
        <v>1927.3527999999999</v>
      </c>
      <c r="R64" s="118">
        <v>37.531700000000001</v>
      </c>
      <c r="S64" s="118">
        <v>39.797400000000003</v>
      </c>
      <c r="T64" s="119">
        <v>40.424799999999998</v>
      </c>
      <c r="U64" s="69"/>
      <c r="V64" s="102">
        <f t="shared" si="11"/>
        <v>-2.052072265750474E-3</v>
      </c>
      <c r="W64" s="73">
        <f t="shared" si="9"/>
        <v>1.2650000000000006</v>
      </c>
      <c r="X64" s="102">
        <f t="shared" si="12"/>
        <v>2.052072265750474E-3</v>
      </c>
      <c r="Y64" s="103">
        <f t="shared" si="13"/>
        <v>1.2650000000000006</v>
      </c>
      <c r="Z64" s="161">
        <f>[1]!BJM(I64:J67,Q64:R67,0)</f>
        <v>0.75824541296507419</v>
      </c>
      <c r="AA64" s="161">
        <f>[1]!BJM(I64:J67,Q64:R67)</f>
        <v>-19.551138597748142</v>
      </c>
      <c r="AB64" s="102">
        <f t="shared" si="14"/>
        <v>1.1902031791953616E-2</v>
      </c>
      <c r="AC64" s="73">
        <f t="shared" si="10"/>
        <v>7.9200000000000159E-2</v>
      </c>
      <c r="AD64" s="102">
        <f t="shared" si="15"/>
        <v>1.1902031791953616E-2</v>
      </c>
      <c r="AE64" s="103">
        <f t="shared" si="16"/>
        <v>-7.9200000000000159E-2</v>
      </c>
      <c r="AF64" s="161">
        <f>[1]!BJM(Q64:R67,E64:F67,0)</f>
        <v>1.8186717232689734E-2</v>
      </c>
      <c r="AG64" s="161">
        <f>[1]!BJM(Q64:R67,E64:F67)</f>
        <v>-0.52351151981395727</v>
      </c>
    </row>
    <row r="65" spans="2:33" ht="15.75" thickBot="1">
      <c r="B65" s="12"/>
      <c r="C65" s="4"/>
      <c r="D65" s="4">
        <v>27</v>
      </c>
      <c r="E65" s="22">
        <v>822.34400000000005</v>
      </c>
      <c r="F65" s="23">
        <v>33.989899999999999</v>
      </c>
      <c r="G65" s="23">
        <v>37.517200000000003</v>
      </c>
      <c r="H65" s="23">
        <v>38.140700000000002</v>
      </c>
      <c r="I65" s="123">
        <v>827.7912</v>
      </c>
      <c r="J65" s="124">
        <v>32.709699999999998</v>
      </c>
      <c r="K65" s="124">
        <v>37.272500000000001</v>
      </c>
      <c r="L65" s="125">
        <v>37.854999999999997</v>
      </c>
      <c r="M65" s="69">
        <f t="shared" si="5"/>
        <v>6.6239919060635845E-3</v>
      </c>
      <c r="N65" s="57">
        <f t="shared" si="6"/>
        <v>6.6239919060635845E-3</v>
      </c>
      <c r="O65" s="70">
        <f t="shared" si="7"/>
        <v>1.2802000000000007</v>
      </c>
      <c r="P65" s="58">
        <f t="shared" si="8"/>
        <v>-1.2802000000000007</v>
      </c>
      <c r="Q65" s="123">
        <v>830.60799999999995</v>
      </c>
      <c r="R65" s="124">
        <v>33.962200000000003</v>
      </c>
      <c r="S65" s="124">
        <v>37.494900000000001</v>
      </c>
      <c r="T65" s="125">
        <v>38.110300000000002</v>
      </c>
      <c r="U65" s="69"/>
      <c r="V65" s="102">
        <f t="shared" si="11"/>
        <v>3.4027904621357942E-3</v>
      </c>
      <c r="W65" s="73">
        <f t="shared" si="9"/>
        <v>1.2525000000000048</v>
      </c>
      <c r="X65" s="102">
        <f t="shared" si="12"/>
        <v>3.4027904621357942E-3</v>
      </c>
      <c r="Y65" s="103">
        <f t="shared" si="13"/>
        <v>1.2525000000000048</v>
      </c>
      <c r="Z65" s="162"/>
      <c r="AA65" s="162"/>
      <c r="AB65" s="102">
        <f t="shared" si="14"/>
        <v>1.0049322424678597E-2</v>
      </c>
      <c r="AC65" s="73">
        <f t="shared" si="10"/>
        <v>2.7699999999995839E-2</v>
      </c>
      <c r="AD65" s="102">
        <f t="shared" si="15"/>
        <v>1.0049322424678597E-2</v>
      </c>
      <c r="AE65" s="103">
        <f t="shared" si="16"/>
        <v>-2.7699999999995839E-2</v>
      </c>
      <c r="AF65" s="162"/>
      <c r="AG65" s="162"/>
    </row>
    <row r="66" spans="2:33" ht="15.75" thickBot="1">
      <c r="B66" s="12"/>
      <c r="C66" s="4"/>
      <c r="D66" s="4">
        <v>32</v>
      </c>
      <c r="E66" s="22">
        <v>353.50479999999999</v>
      </c>
      <c r="F66" s="23">
        <v>30.636199999999999</v>
      </c>
      <c r="G66" s="23">
        <v>35.593499999999999</v>
      </c>
      <c r="H66" s="23">
        <v>36.182699999999997</v>
      </c>
      <c r="I66" s="123">
        <v>356.60399999999998</v>
      </c>
      <c r="J66" s="124">
        <v>30.390899999999998</v>
      </c>
      <c r="K66" s="124">
        <v>35.7104</v>
      </c>
      <c r="L66" s="125">
        <v>36.312399999999997</v>
      </c>
      <c r="M66" s="69">
        <f t="shared" si="5"/>
        <v>8.7670662463423307E-3</v>
      </c>
      <c r="N66" s="57">
        <f t="shared" si="6"/>
        <v>8.7670662463423307E-3</v>
      </c>
      <c r="O66" s="70">
        <f t="shared" si="7"/>
        <v>0.2453000000000003</v>
      </c>
      <c r="P66" s="58">
        <f t="shared" si="8"/>
        <v>-0.2453000000000003</v>
      </c>
      <c r="Q66" s="123">
        <v>356.81119999999999</v>
      </c>
      <c r="R66" s="124">
        <v>30.7133</v>
      </c>
      <c r="S66" s="124">
        <v>35.736199999999997</v>
      </c>
      <c r="T66" s="125">
        <v>36.378100000000003</v>
      </c>
      <c r="U66" s="69"/>
      <c r="V66" s="102">
        <f t="shared" si="11"/>
        <v>5.8103666812486755E-4</v>
      </c>
      <c r="W66" s="73">
        <f t="shared" si="9"/>
        <v>0.3224000000000018</v>
      </c>
      <c r="X66" s="102">
        <f t="shared" si="12"/>
        <v>5.8103666812486755E-4</v>
      </c>
      <c r="Y66" s="103">
        <f t="shared" si="13"/>
        <v>0.3224000000000018</v>
      </c>
      <c r="Z66" s="162"/>
      <c r="AA66" s="162"/>
      <c r="AB66" s="102">
        <f t="shared" si="14"/>
        <v>9.3531969014282023E-3</v>
      </c>
      <c r="AC66" s="73">
        <f t="shared" si="10"/>
        <v>7.7100000000001501E-2</v>
      </c>
      <c r="AD66" s="102">
        <f t="shared" si="15"/>
        <v>9.3531969014282023E-3</v>
      </c>
      <c r="AE66" s="103">
        <f t="shared" si="16"/>
        <v>7.7100000000001501E-2</v>
      </c>
      <c r="AF66" s="162"/>
      <c r="AG66" s="162"/>
    </row>
    <row r="67" spans="2:33" ht="15.75" thickBot="1">
      <c r="B67" s="12"/>
      <c r="C67" s="5"/>
      <c r="D67" s="5">
        <v>37</v>
      </c>
      <c r="E67" s="24">
        <v>149.16399999999999</v>
      </c>
      <c r="F67" s="25">
        <v>27.6401</v>
      </c>
      <c r="G67" s="25">
        <v>34.233600000000003</v>
      </c>
      <c r="H67" s="25">
        <v>34.828600000000002</v>
      </c>
      <c r="I67" s="120">
        <v>149.8176</v>
      </c>
      <c r="J67" s="121">
        <v>27.544699999999999</v>
      </c>
      <c r="K67" s="121">
        <v>34.3491</v>
      </c>
      <c r="L67" s="122">
        <v>34.894199999999998</v>
      </c>
      <c r="M67" s="69">
        <f t="shared" si="5"/>
        <v>4.381754310691665E-3</v>
      </c>
      <c r="N67" s="57">
        <f t="shared" si="6"/>
        <v>4.381754310691665E-3</v>
      </c>
      <c r="O67" s="70">
        <f t="shared" si="7"/>
        <v>9.5400000000001484E-2</v>
      </c>
      <c r="P67" s="58">
        <f t="shared" si="8"/>
        <v>-9.5400000000001484E-2</v>
      </c>
      <c r="Q67" s="120">
        <v>150.58799999999999</v>
      </c>
      <c r="R67" s="121">
        <v>27.726700000000001</v>
      </c>
      <c r="S67" s="121">
        <v>34.438299999999998</v>
      </c>
      <c r="T67" s="122">
        <v>34.981699999999996</v>
      </c>
      <c r="U67" s="69"/>
      <c r="V67" s="102">
        <f t="shared" si="11"/>
        <v>5.1422529796231889E-3</v>
      </c>
      <c r="W67" s="73">
        <f t="shared" si="9"/>
        <v>0.18200000000000216</v>
      </c>
      <c r="X67" s="102">
        <f t="shared" si="12"/>
        <v>5.1422529796231889E-3</v>
      </c>
      <c r="Y67" s="103">
        <f t="shared" si="13"/>
        <v>0.18200000000000216</v>
      </c>
      <c r="Z67" s="163"/>
      <c r="AA67" s="163"/>
      <c r="AB67" s="102">
        <f t="shared" si="14"/>
        <v>9.5465393794749859E-3</v>
      </c>
      <c r="AC67" s="73">
        <f t="shared" si="10"/>
        <v>8.6600000000000676E-2</v>
      </c>
      <c r="AD67" s="102">
        <f t="shared" si="15"/>
        <v>9.5465393794749859E-3</v>
      </c>
      <c r="AE67" s="103">
        <f t="shared" si="16"/>
        <v>8.6600000000000676E-2</v>
      </c>
      <c r="AF67" s="163"/>
      <c r="AG67" s="163"/>
    </row>
    <row r="68" spans="2:33" ht="15.75" thickBot="1">
      <c r="B68" s="12"/>
      <c r="C68" s="3" t="s">
        <v>19</v>
      </c>
      <c r="D68" s="3">
        <v>22</v>
      </c>
      <c r="E68" s="20">
        <v>1324.6143999999999</v>
      </c>
      <c r="F68" s="21">
        <v>39.351500000000001</v>
      </c>
      <c r="G68" s="21">
        <v>40.777999999999999</v>
      </c>
      <c r="H68" s="21">
        <v>41.778599999999997</v>
      </c>
      <c r="I68" s="117">
        <v>1335.6768</v>
      </c>
      <c r="J68" s="118">
        <v>38.625700000000002</v>
      </c>
      <c r="K68" s="118">
        <v>40.186199999999999</v>
      </c>
      <c r="L68" s="119">
        <v>41.1648</v>
      </c>
      <c r="M68" s="69">
        <f t="shared" si="5"/>
        <v>8.3514115504104633E-3</v>
      </c>
      <c r="N68" s="57">
        <f t="shared" si="6"/>
        <v>8.3514115504104633E-3</v>
      </c>
      <c r="O68" s="70">
        <f t="shared" si="7"/>
        <v>0.72579999999999956</v>
      </c>
      <c r="P68" s="58">
        <f t="shared" si="8"/>
        <v>-0.72579999999999956</v>
      </c>
      <c r="Q68" s="117">
        <v>1327.7496000000001</v>
      </c>
      <c r="R68" s="118">
        <v>39.3249</v>
      </c>
      <c r="S68" s="118">
        <v>40.662399999999998</v>
      </c>
      <c r="T68" s="119">
        <v>41.642600000000002</v>
      </c>
      <c r="U68" s="69"/>
      <c r="V68" s="102">
        <f t="shared" si="11"/>
        <v>-5.9349686990145048E-3</v>
      </c>
      <c r="W68" s="73">
        <f t="shared" si="9"/>
        <v>0.6991999999999976</v>
      </c>
      <c r="X68" s="102">
        <f t="shared" si="12"/>
        <v>5.9349686990145048E-3</v>
      </c>
      <c r="Y68" s="103">
        <f t="shared" si="13"/>
        <v>0.6991999999999976</v>
      </c>
      <c r="Z68" s="161">
        <f>[1]!BJM(I68:J71,Q68:R71,0)</f>
        <v>0.48748922385512372</v>
      </c>
      <c r="AA68" s="161">
        <f>[1]!BJM(I68:J71,Q68:R71)</f>
        <v>-10.577389484789846</v>
      </c>
      <c r="AB68" s="102">
        <f t="shared" si="14"/>
        <v>2.3668774852516842E-3</v>
      </c>
      <c r="AC68" s="73">
        <f t="shared" si="10"/>
        <v>2.6600000000001955E-2</v>
      </c>
      <c r="AD68" s="102">
        <f t="shared" si="15"/>
        <v>2.3668774852516842E-3</v>
      </c>
      <c r="AE68" s="103">
        <f t="shared" si="16"/>
        <v>-2.6600000000001955E-2</v>
      </c>
      <c r="AF68" s="161">
        <f>[1]!BJM(Q68:R71,E68:F71,0)</f>
        <v>9.7307486585441652E-2</v>
      </c>
      <c r="AG68" s="161">
        <f>[1]!BJM(Q68:R71,E68:F71)</f>
        <v>-2.0417546235544259</v>
      </c>
    </row>
    <row r="69" spans="2:33" ht="15.75" thickBot="1">
      <c r="B69" s="12"/>
      <c r="C69" s="4"/>
      <c r="D69" s="4">
        <v>27</v>
      </c>
      <c r="E69" s="22">
        <v>643.88160000000005</v>
      </c>
      <c r="F69" s="23">
        <v>35.501899999999999</v>
      </c>
      <c r="G69" s="23">
        <v>38.001100000000001</v>
      </c>
      <c r="H69" s="23">
        <v>39.124499999999998</v>
      </c>
      <c r="I69" s="123">
        <v>647.84879999999998</v>
      </c>
      <c r="J69" s="124">
        <v>34.688499999999998</v>
      </c>
      <c r="K69" s="124">
        <v>37.548000000000002</v>
      </c>
      <c r="L69" s="125">
        <v>38.581400000000002</v>
      </c>
      <c r="M69" s="69">
        <f t="shared" ref="M69:M83" si="17">ABS(N69)</f>
        <v>6.1613812228831109E-3</v>
      </c>
      <c r="N69" s="57">
        <f t="shared" ref="N69:N83" si="18">(I69-E69)/E69</f>
        <v>6.1613812228831109E-3</v>
      </c>
      <c r="O69" s="70">
        <f t="shared" ref="O69:O83" si="19">ABS(P69)</f>
        <v>0.81340000000000146</v>
      </c>
      <c r="P69" s="58">
        <f t="shared" ref="P69:P83" si="20">(J69-F69)</f>
        <v>-0.81340000000000146</v>
      </c>
      <c r="Q69" s="123">
        <v>644.44640000000004</v>
      </c>
      <c r="R69" s="124">
        <v>35.4651</v>
      </c>
      <c r="S69" s="124">
        <v>37.878</v>
      </c>
      <c r="T69" s="125">
        <v>38.968299999999999</v>
      </c>
      <c r="U69" s="69"/>
      <c r="V69" s="102">
        <f t="shared" si="11"/>
        <v>-5.2518427139171108E-3</v>
      </c>
      <c r="W69" s="73">
        <f t="shared" ref="W69:W83" si="21">ABS(Y69)</f>
        <v>0.77660000000000196</v>
      </c>
      <c r="X69" s="102">
        <f t="shared" si="12"/>
        <v>5.2518427139171108E-3</v>
      </c>
      <c r="Y69" s="103">
        <f t="shared" si="13"/>
        <v>0.77660000000000196</v>
      </c>
      <c r="Z69" s="162"/>
      <c r="AA69" s="162"/>
      <c r="AB69" s="102">
        <f t="shared" si="14"/>
        <v>8.7717990388293601E-4</v>
      </c>
      <c r="AC69" s="73">
        <f t="shared" ref="AC69:AC83" si="22">ABS(AE69)</f>
        <v>3.67999999999995E-2</v>
      </c>
      <c r="AD69" s="102">
        <f t="shared" si="15"/>
        <v>8.7717990388293601E-4</v>
      </c>
      <c r="AE69" s="103">
        <f t="shared" si="16"/>
        <v>-3.67999999999995E-2</v>
      </c>
      <c r="AF69" s="162"/>
      <c r="AG69" s="162"/>
    </row>
    <row r="70" spans="2:33" ht="15.75" thickBot="1">
      <c r="B70" s="12"/>
      <c r="C70" s="4"/>
      <c r="D70" s="4">
        <v>32</v>
      </c>
      <c r="E70" s="22">
        <v>301.47039999999998</v>
      </c>
      <c r="F70" s="23">
        <v>31.978200000000001</v>
      </c>
      <c r="G70" s="23">
        <v>36.054200000000002</v>
      </c>
      <c r="H70" s="23">
        <v>37.129199999999997</v>
      </c>
      <c r="I70" s="123">
        <v>303.37439999999998</v>
      </c>
      <c r="J70" s="124">
        <v>31.6479</v>
      </c>
      <c r="K70" s="124">
        <v>35.913699999999999</v>
      </c>
      <c r="L70" s="125">
        <v>36.946199999999997</v>
      </c>
      <c r="M70" s="69">
        <f t="shared" si="17"/>
        <v>6.3157112605416533E-3</v>
      </c>
      <c r="N70" s="57">
        <f t="shared" si="18"/>
        <v>6.3157112605416533E-3</v>
      </c>
      <c r="O70" s="70">
        <f t="shared" si="19"/>
        <v>0.33030000000000115</v>
      </c>
      <c r="P70" s="58">
        <f t="shared" si="20"/>
        <v>-0.33030000000000115</v>
      </c>
      <c r="Q70" s="123">
        <v>301.06799999999998</v>
      </c>
      <c r="R70" s="124">
        <v>31.854099999999999</v>
      </c>
      <c r="S70" s="124">
        <v>36.081299999999999</v>
      </c>
      <c r="T70" s="125">
        <v>37.2087</v>
      </c>
      <c r="U70" s="69"/>
      <c r="V70" s="102">
        <f t="shared" si="11"/>
        <v>-7.602487223707724E-3</v>
      </c>
      <c r="W70" s="73">
        <f t="shared" si="21"/>
        <v>0.20619999999999905</v>
      </c>
      <c r="X70" s="102">
        <f t="shared" si="12"/>
        <v>7.602487223707724E-3</v>
      </c>
      <c r="Y70" s="103">
        <f t="shared" si="13"/>
        <v>0.20619999999999905</v>
      </c>
      <c r="Z70" s="162"/>
      <c r="AA70" s="162"/>
      <c r="AB70" s="102">
        <f t="shared" si="14"/>
        <v>-1.3347910773329657E-3</v>
      </c>
      <c r="AC70" s="73">
        <f t="shared" si="22"/>
        <v>0.1241000000000021</v>
      </c>
      <c r="AD70" s="102">
        <f t="shared" si="15"/>
        <v>1.3347910773329657E-3</v>
      </c>
      <c r="AE70" s="103">
        <f t="shared" si="16"/>
        <v>-0.1241000000000021</v>
      </c>
      <c r="AF70" s="162"/>
      <c r="AG70" s="162"/>
    </row>
    <row r="71" spans="2:33" ht="15.75" thickBot="1">
      <c r="B71" s="13"/>
      <c r="C71" s="5"/>
      <c r="D71" s="5">
        <v>37</v>
      </c>
      <c r="E71" s="24">
        <v>144.08240000000001</v>
      </c>
      <c r="F71" s="25">
        <v>29.1798</v>
      </c>
      <c r="G71" s="25">
        <v>34.6633</v>
      </c>
      <c r="H71" s="25">
        <v>35.710900000000002</v>
      </c>
      <c r="I71" s="120">
        <v>145.45439999999999</v>
      </c>
      <c r="J71" s="121">
        <v>28.895099999999999</v>
      </c>
      <c r="K71" s="121">
        <v>34.521999999999998</v>
      </c>
      <c r="L71" s="122">
        <v>35.4863</v>
      </c>
      <c r="M71" s="69">
        <f t="shared" si="17"/>
        <v>9.5223288895797519E-3</v>
      </c>
      <c r="N71" s="57">
        <f t="shared" si="18"/>
        <v>9.5223288895797519E-3</v>
      </c>
      <c r="O71" s="70">
        <f t="shared" si="19"/>
        <v>0.28470000000000084</v>
      </c>
      <c r="P71" s="58">
        <f t="shared" si="20"/>
        <v>-0.28470000000000084</v>
      </c>
      <c r="Q71" s="120">
        <v>143.636</v>
      </c>
      <c r="R71" s="121">
        <v>28.911000000000001</v>
      </c>
      <c r="S71" s="121">
        <v>34.660400000000003</v>
      </c>
      <c r="T71" s="122">
        <v>35.730499999999999</v>
      </c>
      <c r="U71" s="69"/>
      <c r="V71" s="102">
        <f t="shared" si="11"/>
        <v>-1.250151250151248E-2</v>
      </c>
      <c r="W71" s="73">
        <f t="shared" si="21"/>
        <v>1.5900000000002024E-2</v>
      </c>
      <c r="X71" s="102">
        <f t="shared" si="12"/>
        <v>1.250151250151248E-2</v>
      </c>
      <c r="Y71" s="103">
        <f t="shared" si="13"/>
        <v>1.5900000000002024E-2</v>
      </c>
      <c r="Z71" s="163"/>
      <c r="AA71" s="163"/>
      <c r="AB71" s="102">
        <f t="shared" si="14"/>
        <v>-3.0982271255893239E-3</v>
      </c>
      <c r="AC71" s="73">
        <f t="shared" si="22"/>
        <v>0.26879999999999882</v>
      </c>
      <c r="AD71" s="102">
        <f t="shared" si="15"/>
        <v>3.0982271255893239E-3</v>
      </c>
      <c r="AE71" s="103">
        <f t="shared" si="16"/>
        <v>-0.26879999999999882</v>
      </c>
      <c r="AF71" s="163"/>
      <c r="AG71" s="163"/>
    </row>
    <row r="72" spans="2:33" ht="15.75" thickBot="1">
      <c r="B72" s="11" t="s">
        <v>25</v>
      </c>
      <c r="C72" s="3" t="s">
        <v>26</v>
      </c>
      <c r="D72" s="3">
        <v>22</v>
      </c>
      <c r="E72" s="20">
        <v>2037.8632</v>
      </c>
      <c r="F72" s="21">
        <v>43.211500000000001</v>
      </c>
      <c r="G72" s="21">
        <v>46.361499999999999</v>
      </c>
      <c r="H72" s="21">
        <v>47.3262</v>
      </c>
      <c r="I72" s="110">
        <v>2039.0472</v>
      </c>
      <c r="J72" s="111">
        <v>42.315600000000003</v>
      </c>
      <c r="K72" s="111">
        <v>45.956299999999999</v>
      </c>
      <c r="L72" s="112">
        <v>46.9758</v>
      </c>
      <c r="M72" s="69">
        <f t="shared" si="17"/>
        <v>5.8100072664346114E-4</v>
      </c>
      <c r="N72" s="57">
        <f t="shared" si="18"/>
        <v>5.8100072664346114E-4</v>
      </c>
      <c r="O72" s="70">
        <f t="shared" si="19"/>
        <v>0.89589999999999748</v>
      </c>
      <c r="P72" s="58">
        <f t="shared" si="20"/>
        <v>-0.89589999999999748</v>
      </c>
      <c r="Q72" s="142">
        <v>2036.4064000000001</v>
      </c>
      <c r="R72" s="143">
        <v>43.147199999999998</v>
      </c>
      <c r="S72" s="143">
        <v>46.248399999999997</v>
      </c>
      <c r="T72" s="144">
        <v>47.200600000000001</v>
      </c>
      <c r="U72" s="69"/>
      <c r="V72" s="102">
        <f t="shared" si="11"/>
        <v>-1.2951146986690152E-3</v>
      </c>
      <c r="W72" s="73">
        <f t="shared" si="21"/>
        <v>0.83159999999999457</v>
      </c>
      <c r="X72" s="102">
        <f t="shared" si="12"/>
        <v>1.2951146986690152E-3</v>
      </c>
      <c r="Y72" s="103">
        <f t="shared" si="13"/>
        <v>0.83159999999999457</v>
      </c>
      <c r="Z72" s="161">
        <f>[1]!BJM(I72:J75,Q72:R75,0)</f>
        <v>0.41630466742843714</v>
      </c>
      <c r="AA72" s="161">
        <f>[1]!BJM(I72:J75,Q72:R75)</f>
        <v>-10.290689564597944</v>
      </c>
      <c r="AB72" s="102">
        <f t="shared" si="14"/>
        <v>-7.1486643460656741E-4</v>
      </c>
      <c r="AC72" s="73">
        <f t="shared" si="22"/>
        <v>6.430000000000291E-2</v>
      </c>
      <c r="AD72" s="102">
        <f t="shared" si="15"/>
        <v>7.1486643460656741E-4</v>
      </c>
      <c r="AE72" s="103">
        <f t="shared" si="16"/>
        <v>-6.430000000000291E-2</v>
      </c>
      <c r="AF72" s="161">
        <f>[1]!BJM(Q72:R75,E72:F75,0)</f>
        <v>1.1633815632318833E-2</v>
      </c>
      <c r="AG72" s="161">
        <f>[1]!BJM(Q72:R75,E72:F75)</f>
        <v>0.28961336969932638</v>
      </c>
    </row>
    <row r="73" spans="2:33" ht="15.75" thickBot="1">
      <c r="B73" s="12" t="s">
        <v>27</v>
      </c>
      <c r="C73" s="4"/>
      <c r="D73" s="4">
        <v>27</v>
      </c>
      <c r="E73" s="22">
        <v>753.49919999999997</v>
      </c>
      <c r="F73" s="23">
        <v>40.974899999999998</v>
      </c>
      <c r="G73" s="23">
        <v>45.116999999999997</v>
      </c>
      <c r="H73" s="23">
        <v>45.719200000000001</v>
      </c>
      <c r="I73" s="114">
        <v>749.51679999999999</v>
      </c>
      <c r="J73" s="115">
        <v>40.314599999999999</v>
      </c>
      <c r="K73" s="115">
        <v>45.107300000000002</v>
      </c>
      <c r="L73" s="116">
        <v>45.819299999999998</v>
      </c>
      <c r="M73" s="69">
        <f t="shared" si="17"/>
        <v>5.2852080002208151E-3</v>
      </c>
      <c r="N73" s="57">
        <f t="shared" si="18"/>
        <v>-5.2852080002208151E-3</v>
      </c>
      <c r="O73" s="70">
        <f t="shared" si="19"/>
        <v>0.66029999999999944</v>
      </c>
      <c r="P73" s="58">
        <f t="shared" si="20"/>
        <v>-0.66029999999999944</v>
      </c>
      <c r="Q73" s="146">
        <v>753.16079999999999</v>
      </c>
      <c r="R73" s="147">
        <v>40.907600000000002</v>
      </c>
      <c r="S73" s="147">
        <v>45.117199999999997</v>
      </c>
      <c r="T73" s="148">
        <v>45.754899999999999</v>
      </c>
      <c r="U73" s="69"/>
      <c r="V73" s="102">
        <f t="shared" si="11"/>
        <v>4.861798961677718E-3</v>
      </c>
      <c r="W73" s="73">
        <f t="shared" si="21"/>
        <v>0.59300000000000352</v>
      </c>
      <c r="X73" s="102">
        <f t="shared" si="12"/>
        <v>4.861798961677718E-3</v>
      </c>
      <c r="Y73" s="103">
        <f t="shared" si="13"/>
        <v>0.59300000000000352</v>
      </c>
      <c r="Z73" s="162"/>
      <c r="AA73" s="162"/>
      <c r="AB73" s="102">
        <f t="shared" si="14"/>
        <v>-4.4910465731082228E-4</v>
      </c>
      <c r="AC73" s="73">
        <f t="shared" si="22"/>
        <v>6.7299999999995919E-2</v>
      </c>
      <c r="AD73" s="102">
        <f t="shared" si="15"/>
        <v>4.4910465731082228E-4</v>
      </c>
      <c r="AE73" s="103">
        <f t="shared" si="16"/>
        <v>-6.7299999999995919E-2</v>
      </c>
      <c r="AF73" s="162"/>
      <c r="AG73" s="162"/>
    </row>
    <row r="74" spans="2:33" ht="15.75" thickBot="1">
      <c r="B74" s="12"/>
      <c r="C74" s="4"/>
      <c r="D74" s="4">
        <v>32</v>
      </c>
      <c r="E74" s="22">
        <v>357.87520000000001</v>
      </c>
      <c r="F74" s="23">
        <v>38.4923</v>
      </c>
      <c r="G74" s="23">
        <v>43.8142</v>
      </c>
      <c r="H74" s="23">
        <v>44.170999999999999</v>
      </c>
      <c r="I74" s="114">
        <v>357.16399999999999</v>
      </c>
      <c r="J74" s="115">
        <v>38.565899999999999</v>
      </c>
      <c r="K74" s="115">
        <v>44.198399999999999</v>
      </c>
      <c r="L74" s="116">
        <v>44.630800000000001</v>
      </c>
      <c r="M74" s="69">
        <f t="shared" si="17"/>
        <v>1.9872849529668983E-3</v>
      </c>
      <c r="N74" s="57">
        <f t="shared" si="18"/>
        <v>-1.9872849529668983E-3</v>
      </c>
      <c r="O74" s="70">
        <f t="shared" si="19"/>
        <v>7.3599999999999E-2</v>
      </c>
      <c r="P74" s="58">
        <f t="shared" si="20"/>
        <v>7.3599999999999E-2</v>
      </c>
      <c r="Q74" s="146">
        <v>358.33920000000001</v>
      </c>
      <c r="R74" s="147">
        <v>38.612900000000003</v>
      </c>
      <c r="S74" s="147">
        <v>44.056899999999999</v>
      </c>
      <c r="T74" s="148">
        <v>44.478299999999997</v>
      </c>
      <c r="U74" s="69"/>
      <c r="V74" s="102">
        <f t="shared" si="11"/>
        <v>3.2903652103795961E-3</v>
      </c>
      <c r="W74" s="73">
        <f t="shared" si="21"/>
        <v>4.700000000000415E-2</v>
      </c>
      <c r="X74" s="102">
        <f t="shared" si="12"/>
        <v>3.2903652103795961E-3</v>
      </c>
      <c r="Y74" s="103">
        <f t="shared" si="13"/>
        <v>4.700000000000415E-2</v>
      </c>
      <c r="Z74" s="162"/>
      <c r="AA74" s="162"/>
      <c r="AB74" s="102">
        <f t="shared" si="14"/>
        <v>1.2965413641403446E-3</v>
      </c>
      <c r="AC74" s="73">
        <f t="shared" si="22"/>
        <v>0.12060000000000315</v>
      </c>
      <c r="AD74" s="102">
        <f t="shared" si="15"/>
        <v>1.2965413641403446E-3</v>
      </c>
      <c r="AE74" s="103">
        <f t="shared" si="16"/>
        <v>0.12060000000000315</v>
      </c>
      <c r="AF74" s="162"/>
      <c r="AG74" s="162"/>
    </row>
    <row r="75" spans="2:33" ht="15.75" thickBot="1">
      <c r="B75" s="12"/>
      <c r="C75" s="5"/>
      <c r="D75" s="5">
        <v>37</v>
      </c>
      <c r="E75" s="24">
        <v>187.80959999999999</v>
      </c>
      <c r="F75" s="25">
        <v>35.7714</v>
      </c>
      <c r="G75" s="25">
        <v>42.758499999999998</v>
      </c>
      <c r="H75" s="25">
        <v>42.988500000000002</v>
      </c>
      <c r="I75" s="100">
        <v>187.98480000000001</v>
      </c>
      <c r="J75" s="101">
        <v>35.878700000000002</v>
      </c>
      <c r="K75" s="101">
        <v>43.054299999999998</v>
      </c>
      <c r="L75" s="113">
        <v>43.253599999999999</v>
      </c>
      <c r="M75" s="69">
        <f t="shared" si="17"/>
        <v>9.3285966212599365E-4</v>
      </c>
      <c r="N75" s="57">
        <f t="shared" si="18"/>
        <v>9.3285966212599365E-4</v>
      </c>
      <c r="O75" s="70">
        <f t="shared" si="19"/>
        <v>0.10730000000000217</v>
      </c>
      <c r="P75" s="58">
        <f t="shared" si="20"/>
        <v>0.10730000000000217</v>
      </c>
      <c r="Q75" s="138">
        <v>187.79839999999999</v>
      </c>
      <c r="R75" s="139">
        <v>35.81</v>
      </c>
      <c r="S75" s="139">
        <v>42.816600000000001</v>
      </c>
      <c r="T75" s="145">
        <v>42.988300000000002</v>
      </c>
      <c r="U75" s="69"/>
      <c r="V75" s="102">
        <f t="shared" si="11"/>
        <v>-9.9156953115369078E-4</v>
      </c>
      <c r="W75" s="73">
        <f t="shared" si="21"/>
        <v>6.8699999999999761E-2</v>
      </c>
      <c r="X75" s="102">
        <f t="shared" si="12"/>
        <v>9.9156953115369078E-4</v>
      </c>
      <c r="Y75" s="103">
        <f t="shared" si="13"/>
        <v>-6.8699999999999761E-2</v>
      </c>
      <c r="Z75" s="163"/>
      <c r="AA75" s="163"/>
      <c r="AB75" s="102">
        <f t="shared" si="14"/>
        <v>-5.963486424550353E-5</v>
      </c>
      <c r="AC75" s="73">
        <f t="shared" si="22"/>
        <v>3.860000000000241E-2</v>
      </c>
      <c r="AD75" s="102">
        <f t="shared" si="15"/>
        <v>5.963486424550353E-5</v>
      </c>
      <c r="AE75" s="103">
        <f t="shared" si="16"/>
        <v>3.860000000000241E-2</v>
      </c>
      <c r="AF75" s="163"/>
      <c r="AG75" s="163"/>
    </row>
    <row r="76" spans="2:33" ht="15.75" thickBot="1">
      <c r="B76" s="12"/>
      <c r="C76" s="3" t="s">
        <v>28</v>
      </c>
      <c r="D76" s="3">
        <v>22</v>
      </c>
      <c r="E76" s="20">
        <v>2712.5983999999999</v>
      </c>
      <c r="F76" s="21">
        <v>42.943899999999999</v>
      </c>
      <c r="G76" s="21">
        <v>47.805900000000001</v>
      </c>
      <c r="H76" s="21">
        <v>47.451900000000002</v>
      </c>
      <c r="I76" s="110">
        <v>2697.2624000000001</v>
      </c>
      <c r="J76" s="111">
        <v>42.078699999999998</v>
      </c>
      <c r="K76" s="111">
        <v>47.606200000000001</v>
      </c>
      <c r="L76" s="112">
        <v>47.380699999999997</v>
      </c>
      <c r="M76" s="69">
        <f t="shared" si="17"/>
        <v>5.653619791267217E-3</v>
      </c>
      <c r="N76" s="57">
        <f t="shared" si="18"/>
        <v>-5.653619791267217E-3</v>
      </c>
      <c r="O76" s="70">
        <f t="shared" si="19"/>
        <v>0.86520000000000152</v>
      </c>
      <c r="P76" s="58">
        <f t="shared" si="20"/>
        <v>-0.86520000000000152</v>
      </c>
      <c r="Q76" s="142">
        <v>2714.9032000000002</v>
      </c>
      <c r="R76" s="143">
        <v>42.875999999999998</v>
      </c>
      <c r="S76" s="143">
        <v>47.614899999999999</v>
      </c>
      <c r="T76" s="144">
        <v>47.3142</v>
      </c>
      <c r="U76" s="69"/>
      <c r="V76" s="102">
        <f t="shared" si="11"/>
        <v>6.5402609697892671E-3</v>
      </c>
      <c r="W76" s="73">
        <f t="shared" si="21"/>
        <v>0.7972999999999999</v>
      </c>
      <c r="X76" s="102">
        <f t="shared" si="12"/>
        <v>6.5402609697892671E-3</v>
      </c>
      <c r="Y76" s="103">
        <f t="shared" si="13"/>
        <v>0.7972999999999999</v>
      </c>
      <c r="Z76" s="161">
        <f>[1]!BJM(I76:J79,Q76:R79,0)</f>
        <v>0.47054844873750784</v>
      </c>
      <c r="AA76" s="161">
        <f>[1]!BJM(I76:J79,Q76:R79)</f>
        <v>-13.018325077503668</v>
      </c>
      <c r="AB76" s="102">
        <f t="shared" si="14"/>
        <v>8.4966502966319724E-4</v>
      </c>
      <c r="AC76" s="73">
        <f t="shared" si="22"/>
        <v>6.7900000000001626E-2</v>
      </c>
      <c r="AD76" s="102">
        <f t="shared" si="15"/>
        <v>8.4966502966319724E-4</v>
      </c>
      <c r="AE76" s="103">
        <f t="shared" si="16"/>
        <v>-6.7900000000001626E-2</v>
      </c>
      <c r="AF76" s="161">
        <f>[1]!BJM(Q76:R79,E76:F79,0)</f>
        <v>-1.3578790421178115E-2</v>
      </c>
      <c r="AG76" s="161">
        <f>[1]!BJM(Q76:R79,E76:F79)</f>
        <v>-0.10505893389590737</v>
      </c>
    </row>
    <row r="77" spans="2:33" ht="15.75" thickBot="1">
      <c r="B77" s="12"/>
      <c r="C77" s="4"/>
      <c r="D77" s="4">
        <v>27</v>
      </c>
      <c r="E77" s="22">
        <v>892.58399999999995</v>
      </c>
      <c r="F77" s="23">
        <v>40.5334</v>
      </c>
      <c r="G77" s="23">
        <v>46.389699999999998</v>
      </c>
      <c r="H77" s="23">
        <v>45.616700000000002</v>
      </c>
      <c r="I77" s="114">
        <v>881.69119999999998</v>
      </c>
      <c r="J77" s="115">
        <v>39.940100000000001</v>
      </c>
      <c r="K77" s="115">
        <v>46.420099999999998</v>
      </c>
      <c r="L77" s="116">
        <v>45.78</v>
      </c>
      <c r="M77" s="69">
        <f t="shared" si="17"/>
        <v>1.2203669346526452E-2</v>
      </c>
      <c r="N77" s="57">
        <f t="shared" si="18"/>
        <v>-1.2203669346526452E-2</v>
      </c>
      <c r="O77" s="70">
        <f t="shared" si="19"/>
        <v>0.59329999999999927</v>
      </c>
      <c r="P77" s="58">
        <f t="shared" si="20"/>
        <v>-0.59329999999999927</v>
      </c>
      <c r="Q77" s="146">
        <v>895.30960000000005</v>
      </c>
      <c r="R77" s="147">
        <v>40.479500000000002</v>
      </c>
      <c r="S77" s="147">
        <v>46.366700000000002</v>
      </c>
      <c r="T77" s="148">
        <v>45.722000000000001</v>
      </c>
      <c r="U77" s="69"/>
      <c r="V77" s="102">
        <f t="shared" si="11"/>
        <v>1.5445770582716564E-2</v>
      </c>
      <c r="W77" s="73">
        <f t="shared" si="21"/>
        <v>0.53940000000000055</v>
      </c>
      <c r="X77" s="102">
        <f t="shared" si="12"/>
        <v>1.5445770582716564E-2</v>
      </c>
      <c r="Y77" s="103">
        <f t="shared" si="13"/>
        <v>0.53940000000000055</v>
      </c>
      <c r="Z77" s="162"/>
      <c r="AA77" s="162"/>
      <c r="AB77" s="102">
        <f t="shared" si="14"/>
        <v>3.0536061591963331E-3</v>
      </c>
      <c r="AC77" s="73">
        <f t="shared" si="22"/>
        <v>5.3899999999998727E-2</v>
      </c>
      <c r="AD77" s="102">
        <f t="shared" si="15"/>
        <v>3.0536061591963331E-3</v>
      </c>
      <c r="AE77" s="103">
        <f t="shared" si="16"/>
        <v>-5.3899999999998727E-2</v>
      </c>
      <c r="AF77" s="162"/>
      <c r="AG77" s="162"/>
    </row>
    <row r="78" spans="2:33" ht="15.75" thickBot="1">
      <c r="B78" s="12"/>
      <c r="C78" s="4"/>
      <c r="D78" s="4">
        <v>32</v>
      </c>
      <c r="E78" s="22">
        <v>413.65280000000001</v>
      </c>
      <c r="F78" s="23">
        <v>37.898099999999999</v>
      </c>
      <c r="G78" s="23">
        <v>45.2254</v>
      </c>
      <c r="H78" s="23">
        <v>43.866300000000003</v>
      </c>
      <c r="I78" s="114">
        <v>407.84559999999999</v>
      </c>
      <c r="J78" s="115">
        <v>37.688600000000001</v>
      </c>
      <c r="K78" s="115">
        <v>45.518599999999999</v>
      </c>
      <c r="L78" s="116">
        <v>44.2744</v>
      </c>
      <c r="M78" s="69">
        <f t="shared" si="17"/>
        <v>1.4038826764861794E-2</v>
      </c>
      <c r="N78" s="57">
        <f t="shared" si="18"/>
        <v>-1.4038826764861794E-2</v>
      </c>
      <c r="O78" s="70">
        <f t="shared" si="19"/>
        <v>0.20949999999999847</v>
      </c>
      <c r="P78" s="58">
        <f t="shared" si="20"/>
        <v>-0.20949999999999847</v>
      </c>
      <c r="Q78" s="146">
        <v>413.79919999999998</v>
      </c>
      <c r="R78" s="147">
        <v>37.902999999999999</v>
      </c>
      <c r="S78" s="147">
        <v>45.387999999999998</v>
      </c>
      <c r="T78" s="148">
        <v>43.978999999999999</v>
      </c>
      <c r="U78" s="69"/>
      <c r="V78" s="102">
        <f t="shared" si="11"/>
        <v>1.4597681083233446E-2</v>
      </c>
      <c r="W78" s="73">
        <f t="shared" si="21"/>
        <v>0.2143999999999977</v>
      </c>
      <c r="X78" s="102">
        <f t="shared" si="12"/>
        <v>1.4597681083233446E-2</v>
      </c>
      <c r="Y78" s="103">
        <f t="shared" si="13"/>
        <v>0.2143999999999977</v>
      </c>
      <c r="Z78" s="162"/>
      <c r="AA78" s="162"/>
      <c r="AB78" s="102">
        <f t="shared" si="14"/>
        <v>3.5392000247543698E-4</v>
      </c>
      <c r="AC78" s="73">
        <f t="shared" si="22"/>
        <v>4.8999999999992383E-3</v>
      </c>
      <c r="AD78" s="102">
        <f t="shared" si="15"/>
        <v>3.5392000247543698E-4</v>
      </c>
      <c r="AE78" s="103">
        <f t="shared" si="16"/>
        <v>4.8999999999992383E-3</v>
      </c>
      <c r="AF78" s="162"/>
      <c r="AG78" s="162"/>
    </row>
    <row r="79" spans="2:33" ht="15.75" thickBot="1">
      <c r="B79" s="12"/>
      <c r="C79" s="5"/>
      <c r="D79" s="5">
        <v>37</v>
      </c>
      <c r="E79" s="24">
        <v>219.03919999999999</v>
      </c>
      <c r="F79" s="25">
        <v>34.9985</v>
      </c>
      <c r="G79" s="25">
        <v>44.418300000000002</v>
      </c>
      <c r="H79" s="25">
        <v>42.6203</v>
      </c>
      <c r="I79" s="100">
        <v>216.8192</v>
      </c>
      <c r="J79" s="101">
        <v>35.007300000000001</v>
      </c>
      <c r="K79" s="101">
        <v>44.655000000000001</v>
      </c>
      <c r="L79" s="113">
        <v>42.831400000000002</v>
      </c>
      <c r="M79" s="69">
        <f t="shared" si="17"/>
        <v>1.0135172151834005E-2</v>
      </c>
      <c r="N79" s="57">
        <f t="shared" si="18"/>
        <v>-1.0135172151834005E-2</v>
      </c>
      <c r="O79" s="70">
        <f t="shared" si="19"/>
        <v>8.8000000000008072E-3</v>
      </c>
      <c r="P79" s="58">
        <f t="shared" si="20"/>
        <v>8.8000000000008072E-3</v>
      </c>
      <c r="Q79" s="138">
        <v>218.6456</v>
      </c>
      <c r="R79" s="139">
        <v>35.427500000000002</v>
      </c>
      <c r="S79" s="139">
        <v>44.7224</v>
      </c>
      <c r="T79" s="145">
        <v>43.0381</v>
      </c>
      <c r="U79" s="69"/>
      <c r="V79" s="102">
        <f t="shared" si="11"/>
        <v>8.4236082413365922E-3</v>
      </c>
      <c r="W79" s="73">
        <f t="shared" si="21"/>
        <v>0.42020000000000124</v>
      </c>
      <c r="X79" s="102">
        <f t="shared" si="12"/>
        <v>8.4236082413365922E-3</v>
      </c>
      <c r="Y79" s="103">
        <f t="shared" si="13"/>
        <v>0.42020000000000124</v>
      </c>
      <c r="Z79" s="163"/>
      <c r="AA79" s="163"/>
      <c r="AB79" s="102">
        <f t="shared" si="14"/>
        <v>-1.796938630162967E-3</v>
      </c>
      <c r="AC79" s="73">
        <f t="shared" si="22"/>
        <v>0.42900000000000205</v>
      </c>
      <c r="AD79" s="102">
        <f t="shared" si="15"/>
        <v>1.796938630162967E-3</v>
      </c>
      <c r="AE79" s="103">
        <f t="shared" si="16"/>
        <v>0.42900000000000205</v>
      </c>
      <c r="AF79" s="163"/>
      <c r="AG79" s="163"/>
    </row>
    <row r="80" spans="2:33" ht="15.75" thickBot="1">
      <c r="B80" s="4"/>
      <c r="C80" s="3" t="s">
        <v>29</v>
      </c>
      <c r="D80" s="28">
        <v>22</v>
      </c>
      <c r="E80" s="20">
        <v>2319.3616000000002</v>
      </c>
      <c r="F80" s="21">
        <v>42.929499999999997</v>
      </c>
      <c r="G80" s="21">
        <v>47.524500000000003</v>
      </c>
      <c r="H80" s="21">
        <v>47.701300000000003</v>
      </c>
      <c r="I80" s="110">
        <v>2309.9928</v>
      </c>
      <c r="J80" s="111">
        <v>42.046999999999997</v>
      </c>
      <c r="K80" s="111">
        <v>47.108499999999999</v>
      </c>
      <c r="L80" s="112">
        <v>47.2956</v>
      </c>
      <c r="M80" s="69">
        <f t="shared" si="17"/>
        <v>4.039387390047413E-3</v>
      </c>
      <c r="N80" s="57">
        <f t="shared" si="18"/>
        <v>-4.039387390047413E-3</v>
      </c>
      <c r="O80" s="70">
        <f t="shared" si="19"/>
        <v>0.88250000000000028</v>
      </c>
      <c r="P80" s="58">
        <f t="shared" si="20"/>
        <v>-0.88250000000000028</v>
      </c>
      <c r="Q80" s="142">
        <v>2329.5672</v>
      </c>
      <c r="R80" s="143">
        <v>42.8489</v>
      </c>
      <c r="S80" s="143">
        <v>47.258400000000002</v>
      </c>
      <c r="T80" s="144">
        <v>47.486499999999999</v>
      </c>
      <c r="U80" s="69"/>
      <c r="V80" s="102">
        <f t="shared" si="11"/>
        <v>8.4737926455874541E-3</v>
      </c>
      <c r="W80" s="73">
        <f t="shared" si="21"/>
        <v>0.80190000000000339</v>
      </c>
      <c r="X80" s="102">
        <f t="shared" si="12"/>
        <v>8.4737926455874541E-3</v>
      </c>
      <c r="Y80" s="103">
        <f t="shared" si="13"/>
        <v>0.80190000000000339</v>
      </c>
      <c r="Z80" s="161">
        <f>[1]!BJM(I80:J83,Q80:R83,0)</f>
        <v>0.78704073126159413</v>
      </c>
      <c r="AA80" s="161">
        <f>[1]!BJM(I80:J83,Q80:R83)</f>
        <v>-23.264669285841734</v>
      </c>
      <c r="AB80" s="102">
        <f t="shared" si="14"/>
        <v>4.4001763243815785E-3</v>
      </c>
      <c r="AC80" s="73">
        <f t="shared" si="22"/>
        <v>8.0599999999996896E-2</v>
      </c>
      <c r="AD80" s="102">
        <f t="shared" si="15"/>
        <v>4.4001763243815785E-3</v>
      </c>
      <c r="AE80" s="103">
        <f t="shared" si="16"/>
        <v>-8.0599999999996896E-2</v>
      </c>
      <c r="AF80" s="161">
        <f>[1]!BJM(Q80:R83,E80:F83,0)</f>
        <v>6.68228322039221E-2</v>
      </c>
      <c r="AG80" s="161">
        <f>[1]!BJM(Q80:R83,E80:F83)</f>
        <v>-2.5540017843947105</v>
      </c>
    </row>
    <row r="81" spans="2:33" ht="15.75" thickBot="1">
      <c r="B81" s="4"/>
      <c r="C81" s="4"/>
      <c r="D81" s="26">
        <v>27</v>
      </c>
      <c r="E81" s="22">
        <v>745.09280000000001</v>
      </c>
      <c r="F81" s="23">
        <v>40.560699999999997</v>
      </c>
      <c r="G81" s="23">
        <v>45.795999999999999</v>
      </c>
      <c r="H81" s="23">
        <v>45.915700000000001</v>
      </c>
      <c r="I81" s="114">
        <v>744.73839999999996</v>
      </c>
      <c r="J81" s="115">
        <v>39.565800000000003</v>
      </c>
      <c r="K81" s="115">
        <v>45.454000000000001</v>
      </c>
      <c r="L81" s="116">
        <v>45.471699999999998</v>
      </c>
      <c r="M81" s="69">
        <f t="shared" si="17"/>
        <v>4.7564544980176307E-4</v>
      </c>
      <c r="N81" s="57">
        <f t="shared" si="18"/>
        <v>-4.7564544980176307E-4</v>
      </c>
      <c r="O81" s="70">
        <f t="shared" si="19"/>
        <v>0.99489999999999412</v>
      </c>
      <c r="P81" s="58">
        <f t="shared" si="20"/>
        <v>-0.99489999999999412</v>
      </c>
      <c r="Q81" s="146">
        <v>749.55520000000001</v>
      </c>
      <c r="R81" s="147">
        <v>40.504300000000001</v>
      </c>
      <c r="S81" s="147">
        <v>45.929499999999997</v>
      </c>
      <c r="T81" s="148">
        <v>46.0456</v>
      </c>
      <c r="U81" s="69"/>
      <c r="V81" s="102">
        <f t="shared" si="11"/>
        <v>6.4677744561043955E-3</v>
      </c>
      <c r="W81" s="73">
        <f t="shared" si="21"/>
        <v>0.93849999999999767</v>
      </c>
      <c r="X81" s="102">
        <f t="shared" si="12"/>
        <v>6.4677744561043955E-3</v>
      </c>
      <c r="Y81" s="103">
        <f t="shared" si="13"/>
        <v>0.93849999999999767</v>
      </c>
      <c r="Z81" s="162"/>
      <c r="AA81" s="162"/>
      <c r="AB81" s="102">
        <f t="shared" si="14"/>
        <v>5.9890526388122426E-3</v>
      </c>
      <c r="AC81" s="73">
        <f t="shared" si="22"/>
        <v>5.6399999999996453E-2</v>
      </c>
      <c r="AD81" s="102">
        <f t="shared" si="15"/>
        <v>5.9890526388122426E-3</v>
      </c>
      <c r="AE81" s="103">
        <f t="shared" si="16"/>
        <v>-5.6399999999996453E-2</v>
      </c>
      <c r="AF81" s="162"/>
      <c r="AG81" s="162"/>
    </row>
    <row r="82" spans="2:33" ht="15.75" thickBot="1">
      <c r="B82" s="4"/>
      <c r="C82" s="4"/>
      <c r="D82" s="26">
        <v>32</v>
      </c>
      <c r="E82" s="22">
        <v>329.82159999999999</v>
      </c>
      <c r="F82" s="23">
        <v>38.071199999999997</v>
      </c>
      <c r="G82" s="23">
        <v>44.144799999999996</v>
      </c>
      <c r="H82" s="23">
        <v>44.087299999999999</v>
      </c>
      <c r="I82" s="114">
        <v>330.52</v>
      </c>
      <c r="J82" s="115">
        <v>37.4422</v>
      </c>
      <c r="K82" s="115">
        <v>44.2652</v>
      </c>
      <c r="L82" s="116">
        <v>44.1066</v>
      </c>
      <c r="M82" s="69">
        <f t="shared" si="17"/>
        <v>2.1175083742241028E-3</v>
      </c>
      <c r="N82" s="57">
        <f t="shared" si="18"/>
        <v>2.1175083742241028E-3</v>
      </c>
      <c r="O82" s="70">
        <f t="shared" si="19"/>
        <v>0.62899999999999778</v>
      </c>
      <c r="P82" s="58">
        <f t="shared" si="20"/>
        <v>-0.62899999999999778</v>
      </c>
      <c r="Q82" s="146">
        <v>332.1936</v>
      </c>
      <c r="R82" s="147">
        <v>38.002200000000002</v>
      </c>
      <c r="S82" s="147">
        <v>44.387300000000003</v>
      </c>
      <c r="T82" s="148">
        <v>44.309399999999997</v>
      </c>
      <c r="U82" s="69"/>
      <c r="V82" s="102">
        <f t="shared" si="11"/>
        <v>5.063536245915593E-3</v>
      </c>
      <c r="W82" s="73">
        <f t="shared" si="21"/>
        <v>0.56000000000000227</v>
      </c>
      <c r="X82" s="102">
        <f t="shared" si="12"/>
        <v>5.063536245915593E-3</v>
      </c>
      <c r="Y82" s="103">
        <f t="shared" si="13"/>
        <v>0.56000000000000227</v>
      </c>
      <c r="Z82" s="162"/>
      <c r="AA82" s="162"/>
      <c r="AB82" s="102">
        <f t="shared" si="14"/>
        <v>7.1917667005436097E-3</v>
      </c>
      <c r="AC82" s="73">
        <f t="shared" si="22"/>
        <v>6.8999999999995509E-2</v>
      </c>
      <c r="AD82" s="102">
        <f t="shared" si="15"/>
        <v>7.1917667005436097E-3</v>
      </c>
      <c r="AE82" s="103">
        <f t="shared" si="16"/>
        <v>-6.8999999999995509E-2</v>
      </c>
      <c r="AF82" s="162"/>
      <c r="AG82" s="162"/>
    </row>
    <row r="83" spans="2:33" ht="15.75" thickBot="1">
      <c r="B83" s="5"/>
      <c r="C83" s="5"/>
      <c r="D83" s="27">
        <v>37</v>
      </c>
      <c r="E83" s="24">
        <v>167.54320000000001</v>
      </c>
      <c r="F83" s="25">
        <v>35.429099999999998</v>
      </c>
      <c r="G83" s="25">
        <v>43.023600000000002</v>
      </c>
      <c r="H83" s="25">
        <v>42.932499999999997</v>
      </c>
      <c r="I83" s="41">
        <v>168.2192</v>
      </c>
      <c r="J83" s="42">
        <v>34.874200000000002</v>
      </c>
      <c r="K83" s="42">
        <v>43.048900000000003</v>
      </c>
      <c r="L83" s="42">
        <v>42.646099999999997</v>
      </c>
      <c r="M83" s="97">
        <f t="shared" si="17"/>
        <v>4.0347802835327701E-3</v>
      </c>
      <c r="N83" s="57">
        <f t="shared" si="18"/>
        <v>4.0347802835327701E-3</v>
      </c>
      <c r="O83" s="70">
        <f t="shared" si="19"/>
        <v>0.5548999999999964</v>
      </c>
      <c r="P83" s="58">
        <f t="shared" si="20"/>
        <v>-0.5548999999999964</v>
      </c>
      <c r="Q83" s="138">
        <v>168.78800000000001</v>
      </c>
      <c r="R83" s="139">
        <v>35.479599999999998</v>
      </c>
      <c r="S83" s="139">
        <v>43.1828</v>
      </c>
      <c r="T83" s="139">
        <v>43.0105</v>
      </c>
      <c r="U83" s="97"/>
      <c r="V83" s="102">
        <f t="shared" si="11"/>
        <v>3.3813024910355665E-3</v>
      </c>
      <c r="W83" s="73">
        <f t="shared" si="21"/>
        <v>0.60539999999999594</v>
      </c>
      <c r="X83" s="102">
        <f t="shared" si="12"/>
        <v>3.3813024910355665E-3</v>
      </c>
      <c r="Y83" s="103">
        <f t="shared" si="13"/>
        <v>0.60539999999999594</v>
      </c>
      <c r="Z83" s="163"/>
      <c r="AA83" s="163"/>
      <c r="AB83" s="102">
        <f t="shared" si="14"/>
        <v>7.429725587191828E-3</v>
      </c>
      <c r="AC83" s="73">
        <f t="shared" si="22"/>
        <v>5.0499999999999545E-2</v>
      </c>
      <c r="AD83" s="102">
        <f t="shared" si="15"/>
        <v>7.429725587191828E-3</v>
      </c>
      <c r="AE83" s="103">
        <f t="shared" si="16"/>
        <v>5.0499999999999545E-2</v>
      </c>
      <c r="AF83" s="163"/>
      <c r="AG83" s="163"/>
    </row>
    <row r="84" spans="2:33" ht="13.5">
      <c r="Z84"/>
      <c r="AA84"/>
      <c r="AF84"/>
      <c r="AG84"/>
    </row>
  </sheetData>
  <mergeCells count="18">
    <mergeCell ref="Z2:Z3"/>
    <mergeCell ref="AA2:AA3"/>
    <mergeCell ref="P2:P3"/>
    <mergeCell ref="O2:O3"/>
    <mergeCell ref="E2:H2"/>
    <mergeCell ref="I2:L2"/>
    <mergeCell ref="M2:M3"/>
    <mergeCell ref="N2:N3"/>
    <mergeCell ref="Q2:T2"/>
    <mergeCell ref="U2:U3"/>
    <mergeCell ref="V2:V3"/>
    <mergeCell ref="W2:W3"/>
    <mergeCell ref="Y2:Y3"/>
    <mergeCell ref="AB2:AB3"/>
    <mergeCell ref="AC2:AC3"/>
    <mergeCell ref="AE2:AE3"/>
    <mergeCell ref="AF2:AF3"/>
    <mergeCell ref="AG2:AG3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G89"/>
  <sheetViews>
    <sheetView topLeftCell="D59" zoomScale="85" zoomScaleNormal="85" workbookViewId="0">
      <selection activeCell="Q20" sqref="Q20:T83"/>
    </sheetView>
  </sheetViews>
  <sheetFormatPr defaultRowHeight="15"/>
  <cols>
    <col min="1" max="1" width="0" hidden="1" customWidth="1"/>
    <col min="3" max="3" width="15.375" bestFit="1" customWidth="1"/>
    <col min="13" max="14" width="11.75" hidden="1" customWidth="1"/>
    <col min="15" max="16" width="12.5" hidden="1" customWidth="1"/>
    <col min="21" max="22" width="11.75" hidden="1" customWidth="1"/>
    <col min="23" max="24" width="12.5" hidden="1" customWidth="1"/>
    <col min="25" max="25" width="12.5" bestFit="1" customWidth="1"/>
    <col min="26" max="27" width="9" style="164"/>
    <col min="28" max="28" width="11.75" bestFit="1" customWidth="1"/>
    <col min="29" max="29" width="12.5" hidden="1" customWidth="1"/>
    <col min="30" max="30" width="12.5" customWidth="1"/>
    <col min="31" max="31" width="12.5" bestFit="1" customWidth="1"/>
    <col min="32" max="33" width="9" style="164"/>
  </cols>
  <sheetData>
    <row r="1" spans="2:33" ht="15.75" thickBot="1">
      <c r="V1" s="153"/>
      <c r="W1" s="154"/>
      <c r="X1" s="154"/>
      <c r="Y1" s="154" t="s">
        <v>57</v>
      </c>
      <c r="Z1" s="160"/>
      <c r="AA1" s="160"/>
      <c r="AB1" s="153"/>
      <c r="AC1" s="154"/>
      <c r="AD1" s="154"/>
      <c r="AE1" s="154" t="s">
        <v>58</v>
      </c>
      <c r="AF1" s="160"/>
      <c r="AG1" s="160"/>
    </row>
    <row r="2" spans="2:33" ht="14.25" thickBot="1">
      <c r="B2" s="8"/>
      <c r="C2" s="8"/>
      <c r="D2" s="9"/>
      <c r="E2" s="247" t="s">
        <v>34</v>
      </c>
      <c r="F2" s="248"/>
      <c r="G2" s="248"/>
      <c r="H2" s="249"/>
      <c r="I2" s="247" t="s">
        <v>50</v>
      </c>
      <c r="J2" s="248"/>
      <c r="K2" s="248"/>
      <c r="L2" s="249"/>
      <c r="M2" s="240" t="s">
        <v>46</v>
      </c>
      <c r="N2" s="240" t="s">
        <v>48</v>
      </c>
      <c r="O2" s="240" t="s">
        <v>47</v>
      </c>
      <c r="P2" s="240" t="s">
        <v>49</v>
      </c>
      <c r="Q2" s="247" t="s">
        <v>50</v>
      </c>
      <c r="R2" s="248"/>
      <c r="S2" s="248"/>
      <c r="T2" s="249"/>
      <c r="U2" s="240" t="s">
        <v>46</v>
      </c>
      <c r="V2" s="240" t="s">
        <v>48</v>
      </c>
      <c r="W2" s="240" t="s">
        <v>47</v>
      </c>
      <c r="X2" s="166"/>
      <c r="Y2" s="240" t="s">
        <v>49</v>
      </c>
      <c r="Z2" s="245" t="s">
        <v>61</v>
      </c>
      <c r="AA2" s="245" t="s">
        <v>60</v>
      </c>
      <c r="AB2" s="240" t="s">
        <v>48</v>
      </c>
      <c r="AC2" s="240" t="s">
        <v>47</v>
      </c>
      <c r="AD2" s="166"/>
      <c r="AE2" s="240" t="s">
        <v>49</v>
      </c>
      <c r="AF2" s="245" t="s">
        <v>61</v>
      </c>
      <c r="AG2" s="245" t="s">
        <v>60</v>
      </c>
    </row>
    <row r="3" spans="2:33" thickBot="1">
      <c r="B3" s="1"/>
      <c r="C3" s="1"/>
      <c r="D3" s="2" t="s">
        <v>2</v>
      </c>
      <c r="E3" s="6" t="s">
        <v>30</v>
      </c>
      <c r="F3" s="7" t="s">
        <v>31</v>
      </c>
      <c r="G3" s="7" t="s">
        <v>32</v>
      </c>
      <c r="H3" s="10" t="s">
        <v>33</v>
      </c>
      <c r="I3" s="6" t="s">
        <v>30</v>
      </c>
      <c r="J3" s="7" t="s">
        <v>31</v>
      </c>
      <c r="K3" s="7" t="s">
        <v>32</v>
      </c>
      <c r="L3" s="10" t="s">
        <v>33</v>
      </c>
      <c r="M3" s="241"/>
      <c r="N3" s="241"/>
      <c r="O3" s="241"/>
      <c r="P3" s="241"/>
      <c r="Q3" s="6" t="s">
        <v>30</v>
      </c>
      <c r="R3" s="7" t="s">
        <v>31</v>
      </c>
      <c r="S3" s="7" t="s">
        <v>32</v>
      </c>
      <c r="T3" s="10" t="s">
        <v>33</v>
      </c>
      <c r="U3" s="241"/>
      <c r="V3" s="241"/>
      <c r="W3" s="241"/>
      <c r="X3" s="167"/>
      <c r="Y3" s="241"/>
      <c r="Z3" s="246"/>
      <c r="AA3" s="246"/>
      <c r="AB3" s="241"/>
      <c r="AC3" s="241"/>
      <c r="AD3" s="167"/>
      <c r="AE3" s="241"/>
      <c r="AF3" s="246"/>
      <c r="AG3" s="246"/>
    </row>
    <row r="4" spans="2:33" ht="15.75" thickBot="1">
      <c r="B4" s="14" t="s">
        <v>3</v>
      </c>
      <c r="C4" s="15" t="s">
        <v>0</v>
      </c>
      <c r="D4" s="15">
        <v>22</v>
      </c>
      <c r="E4" s="29"/>
      <c r="F4" s="29"/>
      <c r="G4" s="29"/>
      <c r="H4" s="29"/>
      <c r="I4" s="33"/>
      <c r="J4" s="34"/>
      <c r="K4" s="34"/>
      <c r="L4" s="35"/>
      <c r="M4" s="69" t="e">
        <f>ABS(N4)</f>
        <v>#DIV/0!</v>
      </c>
      <c r="N4" s="57" t="e">
        <f>(I4-E4)/E4</f>
        <v>#DIV/0!</v>
      </c>
      <c r="O4" s="70">
        <f>ABS(P4)</f>
        <v>0</v>
      </c>
      <c r="P4" s="58">
        <f>(J4-F4)</f>
        <v>0</v>
      </c>
      <c r="Q4" s="88"/>
      <c r="R4" s="89"/>
      <c r="S4" s="89"/>
      <c r="T4" s="94"/>
      <c r="U4" s="69"/>
      <c r="V4" s="140" t="e">
        <f t="shared" ref="V4:V19" si="0">(Q4-M4)/M4</f>
        <v>#DIV/0!</v>
      </c>
      <c r="W4" s="70" t="e">
        <f>ABS(Y4)</f>
        <v>#DIV/0!</v>
      </c>
      <c r="X4" s="70"/>
      <c r="Y4" s="141" t="e">
        <f t="shared" ref="Y4:Y19" si="1">(R4-N4)</f>
        <v>#DIV/0!</v>
      </c>
      <c r="Z4" s="161"/>
      <c r="AA4" s="161"/>
      <c r="AB4" s="140" t="e">
        <f t="shared" ref="AB4:AB19" si="2">(V4-R4)/R4</f>
        <v>#DIV/0!</v>
      </c>
      <c r="AC4" s="70" t="e">
        <f>ABS(AE4)</f>
        <v>#DIV/0!</v>
      </c>
      <c r="AD4" s="70"/>
      <c r="AE4" s="141" t="e">
        <f t="shared" ref="AE4:AE19" si="3">(W4-S4)</f>
        <v>#DIV/0!</v>
      </c>
      <c r="AF4" s="161"/>
      <c r="AG4" s="161"/>
    </row>
    <row r="5" spans="2:33" ht="15.75" thickBot="1">
      <c r="B5" s="16" t="s">
        <v>4</v>
      </c>
      <c r="C5" s="17"/>
      <c r="D5" s="17">
        <v>27</v>
      </c>
      <c r="E5" s="29"/>
      <c r="F5" s="29"/>
      <c r="G5" s="29"/>
      <c r="H5" s="29"/>
      <c r="I5" s="36"/>
      <c r="J5" s="29"/>
      <c r="K5" s="29"/>
      <c r="L5" s="37"/>
      <c r="M5" s="69" t="e">
        <f t="shared" ref="M5:M68" si="4">ABS(N5)</f>
        <v>#DIV/0!</v>
      </c>
      <c r="N5" s="57" t="e">
        <f t="shared" ref="N5:N68" si="5">(I5-E5)/E5</f>
        <v>#DIV/0!</v>
      </c>
      <c r="O5" s="70">
        <f t="shared" ref="O5:O68" si="6">ABS(P5)</f>
        <v>0</v>
      </c>
      <c r="P5" s="58">
        <f t="shared" ref="P5:P68" si="7">(J5-F5)</f>
        <v>0</v>
      </c>
      <c r="Q5" s="90"/>
      <c r="R5" s="91"/>
      <c r="S5" s="91"/>
      <c r="T5" s="95"/>
      <c r="U5" s="69"/>
      <c r="V5" s="140" t="e">
        <f t="shared" si="0"/>
        <v>#DIV/0!</v>
      </c>
      <c r="W5" s="70" t="e">
        <f t="shared" ref="W5:W68" si="8">ABS(Y5)</f>
        <v>#DIV/0!</v>
      </c>
      <c r="X5" s="70"/>
      <c r="Y5" s="141" t="e">
        <f t="shared" si="1"/>
        <v>#DIV/0!</v>
      </c>
      <c r="Z5" s="162"/>
      <c r="AA5" s="162"/>
      <c r="AB5" s="140" t="e">
        <f t="shared" si="2"/>
        <v>#DIV/0!</v>
      </c>
      <c r="AC5" s="70" t="e">
        <f t="shared" ref="AC5:AC68" si="9">ABS(AE5)</f>
        <v>#DIV/0!</v>
      </c>
      <c r="AD5" s="70"/>
      <c r="AE5" s="141" t="e">
        <f t="shared" si="3"/>
        <v>#DIV/0!</v>
      </c>
      <c r="AF5" s="162"/>
      <c r="AG5" s="162"/>
    </row>
    <row r="6" spans="2:33" ht="15.75" thickBot="1">
      <c r="B6" s="16"/>
      <c r="C6" s="17"/>
      <c r="D6" s="17">
        <v>32</v>
      </c>
      <c r="E6" s="29"/>
      <c r="F6" s="29"/>
      <c r="G6" s="29"/>
      <c r="H6" s="29"/>
      <c r="I6" s="36"/>
      <c r="J6" s="29"/>
      <c r="K6" s="29"/>
      <c r="L6" s="37"/>
      <c r="M6" s="69" t="e">
        <f t="shared" si="4"/>
        <v>#DIV/0!</v>
      </c>
      <c r="N6" s="57" t="e">
        <f t="shared" si="5"/>
        <v>#DIV/0!</v>
      </c>
      <c r="O6" s="70">
        <f t="shared" si="6"/>
        <v>0</v>
      </c>
      <c r="P6" s="58">
        <f t="shared" si="7"/>
        <v>0</v>
      </c>
      <c r="Q6" s="90"/>
      <c r="R6" s="91"/>
      <c r="S6" s="91"/>
      <c r="T6" s="95"/>
      <c r="U6" s="69"/>
      <c r="V6" s="140" t="e">
        <f t="shared" si="0"/>
        <v>#DIV/0!</v>
      </c>
      <c r="W6" s="70" t="e">
        <f t="shared" si="8"/>
        <v>#DIV/0!</v>
      </c>
      <c r="X6" s="70"/>
      <c r="Y6" s="141" t="e">
        <f t="shared" si="1"/>
        <v>#DIV/0!</v>
      </c>
      <c r="Z6" s="162"/>
      <c r="AA6" s="162"/>
      <c r="AB6" s="140" t="e">
        <f t="shared" si="2"/>
        <v>#DIV/0!</v>
      </c>
      <c r="AC6" s="70" t="e">
        <f t="shared" si="9"/>
        <v>#DIV/0!</v>
      </c>
      <c r="AD6" s="70"/>
      <c r="AE6" s="141" t="e">
        <f t="shared" si="3"/>
        <v>#DIV/0!</v>
      </c>
      <c r="AF6" s="162"/>
      <c r="AG6" s="162"/>
    </row>
    <row r="7" spans="2:33" ht="15.75" thickBot="1">
      <c r="B7" s="16"/>
      <c r="C7" s="18"/>
      <c r="D7" s="18">
        <v>37</v>
      </c>
      <c r="E7" s="29"/>
      <c r="F7" s="29"/>
      <c r="G7" s="29"/>
      <c r="H7" s="29"/>
      <c r="I7" s="36"/>
      <c r="J7" s="29"/>
      <c r="K7" s="29"/>
      <c r="L7" s="37"/>
      <c r="M7" s="69" t="e">
        <f t="shared" si="4"/>
        <v>#DIV/0!</v>
      </c>
      <c r="N7" s="57" t="e">
        <f t="shared" si="5"/>
        <v>#DIV/0!</v>
      </c>
      <c r="O7" s="70">
        <f t="shared" si="6"/>
        <v>0</v>
      </c>
      <c r="P7" s="58">
        <f t="shared" si="7"/>
        <v>0</v>
      </c>
      <c r="Q7" s="90"/>
      <c r="R7" s="91"/>
      <c r="S7" s="91"/>
      <c r="T7" s="95"/>
      <c r="U7" s="69"/>
      <c r="V7" s="140" t="e">
        <f t="shared" si="0"/>
        <v>#DIV/0!</v>
      </c>
      <c r="W7" s="70" t="e">
        <f t="shared" si="8"/>
        <v>#DIV/0!</v>
      </c>
      <c r="X7" s="70"/>
      <c r="Y7" s="141" t="e">
        <f t="shared" si="1"/>
        <v>#DIV/0!</v>
      </c>
      <c r="Z7" s="163"/>
      <c r="AA7" s="163"/>
      <c r="AB7" s="140" t="e">
        <f t="shared" si="2"/>
        <v>#DIV/0!</v>
      </c>
      <c r="AC7" s="70" t="e">
        <f t="shared" si="9"/>
        <v>#DIV/0!</v>
      </c>
      <c r="AD7" s="70"/>
      <c r="AE7" s="141" t="e">
        <f t="shared" si="3"/>
        <v>#DIV/0!</v>
      </c>
      <c r="AF7" s="163"/>
      <c r="AG7" s="163"/>
    </row>
    <row r="8" spans="2:33" ht="15.75" thickBot="1">
      <c r="B8" s="16"/>
      <c r="C8" s="15" t="s">
        <v>1</v>
      </c>
      <c r="D8" s="15">
        <v>22</v>
      </c>
      <c r="E8" s="29"/>
      <c r="F8" s="29"/>
      <c r="G8" s="29"/>
      <c r="H8" s="29"/>
      <c r="I8" s="36"/>
      <c r="J8" s="29"/>
      <c r="K8" s="29"/>
      <c r="L8" s="37"/>
      <c r="M8" s="69" t="e">
        <f t="shared" si="4"/>
        <v>#DIV/0!</v>
      </c>
      <c r="N8" s="57" t="e">
        <f t="shared" si="5"/>
        <v>#DIV/0!</v>
      </c>
      <c r="O8" s="70">
        <f t="shared" si="6"/>
        <v>0</v>
      </c>
      <c r="P8" s="58">
        <f t="shared" si="7"/>
        <v>0</v>
      </c>
      <c r="Q8" s="90"/>
      <c r="R8" s="91"/>
      <c r="S8" s="91"/>
      <c r="T8" s="95"/>
      <c r="U8" s="69"/>
      <c r="V8" s="140" t="e">
        <f t="shared" si="0"/>
        <v>#DIV/0!</v>
      </c>
      <c r="W8" s="70" t="e">
        <f t="shared" si="8"/>
        <v>#DIV/0!</v>
      </c>
      <c r="X8" s="70"/>
      <c r="Y8" s="141" t="e">
        <f t="shared" si="1"/>
        <v>#DIV/0!</v>
      </c>
      <c r="Z8" s="161"/>
      <c r="AA8" s="161"/>
      <c r="AB8" s="140" t="e">
        <f t="shared" si="2"/>
        <v>#DIV/0!</v>
      </c>
      <c r="AC8" s="70" t="e">
        <f t="shared" si="9"/>
        <v>#DIV/0!</v>
      </c>
      <c r="AD8" s="70"/>
      <c r="AE8" s="141" t="e">
        <f t="shared" si="3"/>
        <v>#DIV/0!</v>
      </c>
      <c r="AF8" s="161"/>
      <c r="AG8" s="161"/>
    </row>
    <row r="9" spans="2:33" ht="15.75" thickBot="1">
      <c r="B9" s="16"/>
      <c r="C9" s="17"/>
      <c r="D9" s="17">
        <v>27</v>
      </c>
      <c r="E9" s="29"/>
      <c r="F9" s="29"/>
      <c r="G9" s="29"/>
      <c r="H9" s="29"/>
      <c r="I9" s="36"/>
      <c r="J9" s="29"/>
      <c r="K9" s="29"/>
      <c r="L9" s="37"/>
      <c r="M9" s="69" t="e">
        <f t="shared" si="4"/>
        <v>#DIV/0!</v>
      </c>
      <c r="N9" s="57" t="e">
        <f t="shared" si="5"/>
        <v>#DIV/0!</v>
      </c>
      <c r="O9" s="70">
        <f t="shared" si="6"/>
        <v>0</v>
      </c>
      <c r="P9" s="58">
        <f t="shared" si="7"/>
        <v>0</v>
      </c>
      <c r="Q9" s="90"/>
      <c r="R9" s="91"/>
      <c r="S9" s="91"/>
      <c r="T9" s="95"/>
      <c r="U9" s="69"/>
      <c r="V9" s="140" t="e">
        <f t="shared" si="0"/>
        <v>#DIV/0!</v>
      </c>
      <c r="W9" s="70" t="e">
        <f t="shared" si="8"/>
        <v>#DIV/0!</v>
      </c>
      <c r="X9" s="70"/>
      <c r="Y9" s="141" t="e">
        <f t="shared" si="1"/>
        <v>#DIV/0!</v>
      </c>
      <c r="Z9" s="162"/>
      <c r="AA9" s="162"/>
      <c r="AB9" s="140" t="e">
        <f t="shared" si="2"/>
        <v>#DIV/0!</v>
      </c>
      <c r="AC9" s="70" t="e">
        <f t="shared" si="9"/>
        <v>#DIV/0!</v>
      </c>
      <c r="AD9" s="70"/>
      <c r="AE9" s="141" t="e">
        <f t="shared" si="3"/>
        <v>#DIV/0!</v>
      </c>
      <c r="AF9" s="162"/>
      <c r="AG9" s="162"/>
    </row>
    <row r="10" spans="2:33" ht="15.75" thickBot="1">
      <c r="B10" s="16"/>
      <c r="C10" s="17"/>
      <c r="D10" s="17">
        <v>32</v>
      </c>
      <c r="E10" s="29"/>
      <c r="F10" s="29"/>
      <c r="G10" s="29"/>
      <c r="H10" s="29"/>
      <c r="I10" s="36"/>
      <c r="J10" s="29"/>
      <c r="K10" s="29"/>
      <c r="L10" s="37"/>
      <c r="M10" s="69" t="e">
        <f t="shared" si="4"/>
        <v>#DIV/0!</v>
      </c>
      <c r="N10" s="57" t="e">
        <f t="shared" si="5"/>
        <v>#DIV/0!</v>
      </c>
      <c r="O10" s="70">
        <f t="shared" si="6"/>
        <v>0</v>
      </c>
      <c r="P10" s="58">
        <f t="shared" si="7"/>
        <v>0</v>
      </c>
      <c r="Q10" s="90"/>
      <c r="R10" s="91"/>
      <c r="S10" s="91"/>
      <c r="T10" s="95"/>
      <c r="U10" s="69"/>
      <c r="V10" s="140" t="e">
        <f t="shared" si="0"/>
        <v>#DIV/0!</v>
      </c>
      <c r="W10" s="70" t="e">
        <f t="shared" si="8"/>
        <v>#DIV/0!</v>
      </c>
      <c r="X10" s="70"/>
      <c r="Y10" s="141" t="e">
        <f t="shared" si="1"/>
        <v>#DIV/0!</v>
      </c>
      <c r="Z10" s="162"/>
      <c r="AA10" s="162"/>
      <c r="AB10" s="140" t="e">
        <f t="shared" si="2"/>
        <v>#DIV/0!</v>
      </c>
      <c r="AC10" s="70" t="e">
        <f t="shared" si="9"/>
        <v>#DIV/0!</v>
      </c>
      <c r="AD10" s="70"/>
      <c r="AE10" s="141" t="e">
        <f t="shared" si="3"/>
        <v>#DIV/0!</v>
      </c>
      <c r="AF10" s="162"/>
      <c r="AG10" s="162"/>
    </row>
    <row r="11" spans="2:33" ht="15.75" thickBot="1">
      <c r="B11" s="16"/>
      <c r="C11" s="18"/>
      <c r="D11" s="18">
        <v>37</v>
      </c>
      <c r="E11" s="29"/>
      <c r="F11" s="29"/>
      <c r="G11" s="29"/>
      <c r="H11" s="29"/>
      <c r="I11" s="36"/>
      <c r="J11" s="29"/>
      <c r="K11" s="29"/>
      <c r="L11" s="37"/>
      <c r="M11" s="69" t="e">
        <f t="shared" si="4"/>
        <v>#DIV/0!</v>
      </c>
      <c r="N11" s="57" t="e">
        <f t="shared" si="5"/>
        <v>#DIV/0!</v>
      </c>
      <c r="O11" s="70">
        <f t="shared" si="6"/>
        <v>0</v>
      </c>
      <c r="P11" s="58">
        <f t="shared" si="7"/>
        <v>0</v>
      </c>
      <c r="Q11" s="90"/>
      <c r="R11" s="91"/>
      <c r="S11" s="91"/>
      <c r="T11" s="95"/>
      <c r="U11" s="69"/>
      <c r="V11" s="140" t="e">
        <f t="shared" si="0"/>
        <v>#DIV/0!</v>
      </c>
      <c r="W11" s="70" t="e">
        <f t="shared" si="8"/>
        <v>#DIV/0!</v>
      </c>
      <c r="X11" s="70"/>
      <c r="Y11" s="141" t="e">
        <f t="shared" si="1"/>
        <v>#DIV/0!</v>
      </c>
      <c r="Z11" s="163"/>
      <c r="AA11" s="163"/>
      <c r="AB11" s="140" t="e">
        <f t="shared" si="2"/>
        <v>#DIV/0!</v>
      </c>
      <c r="AC11" s="70" t="e">
        <f t="shared" si="9"/>
        <v>#DIV/0!</v>
      </c>
      <c r="AD11" s="70"/>
      <c r="AE11" s="141" t="e">
        <f t="shared" si="3"/>
        <v>#DIV/0!</v>
      </c>
      <c r="AF11" s="163"/>
      <c r="AG11" s="163"/>
    </row>
    <row r="12" spans="2:33" ht="15.75" thickBot="1">
      <c r="B12" s="16"/>
      <c r="C12" s="15" t="s">
        <v>5</v>
      </c>
      <c r="D12" s="15">
        <v>22</v>
      </c>
      <c r="E12" s="29"/>
      <c r="F12" s="29"/>
      <c r="G12" s="29"/>
      <c r="H12" s="29"/>
      <c r="I12" s="36"/>
      <c r="J12" s="29"/>
      <c r="K12" s="29"/>
      <c r="L12" s="37"/>
      <c r="M12" s="69" t="e">
        <f t="shared" si="4"/>
        <v>#DIV/0!</v>
      </c>
      <c r="N12" s="57" t="e">
        <f t="shared" si="5"/>
        <v>#DIV/0!</v>
      </c>
      <c r="O12" s="70">
        <f t="shared" si="6"/>
        <v>0</v>
      </c>
      <c r="P12" s="58">
        <f t="shared" si="7"/>
        <v>0</v>
      </c>
      <c r="Q12" s="90"/>
      <c r="R12" s="91"/>
      <c r="S12" s="91"/>
      <c r="T12" s="95"/>
      <c r="U12" s="69"/>
      <c r="V12" s="140" t="e">
        <f t="shared" si="0"/>
        <v>#DIV/0!</v>
      </c>
      <c r="W12" s="70" t="e">
        <f t="shared" si="8"/>
        <v>#DIV/0!</v>
      </c>
      <c r="X12" s="70"/>
      <c r="Y12" s="141" t="e">
        <f t="shared" si="1"/>
        <v>#DIV/0!</v>
      </c>
      <c r="Z12" s="161"/>
      <c r="AA12" s="161"/>
      <c r="AB12" s="140" t="e">
        <f t="shared" si="2"/>
        <v>#DIV/0!</v>
      </c>
      <c r="AC12" s="70" t="e">
        <f t="shared" si="9"/>
        <v>#DIV/0!</v>
      </c>
      <c r="AD12" s="70"/>
      <c r="AE12" s="141" t="e">
        <f t="shared" si="3"/>
        <v>#DIV/0!</v>
      </c>
      <c r="AF12" s="161"/>
      <c r="AG12" s="161"/>
    </row>
    <row r="13" spans="2:33" ht="15.75" thickBot="1">
      <c r="B13" s="16"/>
      <c r="C13" s="17"/>
      <c r="D13" s="17">
        <v>27</v>
      </c>
      <c r="E13" s="29"/>
      <c r="F13" s="29"/>
      <c r="G13" s="29"/>
      <c r="H13" s="29"/>
      <c r="I13" s="36"/>
      <c r="J13" s="29"/>
      <c r="K13" s="29"/>
      <c r="L13" s="37"/>
      <c r="M13" s="69" t="e">
        <f t="shared" si="4"/>
        <v>#DIV/0!</v>
      </c>
      <c r="N13" s="57" t="e">
        <f t="shared" si="5"/>
        <v>#DIV/0!</v>
      </c>
      <c r="O13" s="70">
        <f t="shared" si="6"/>
        <v>0</v>
      </c>
      <c r="P13" s="58">
        <f t="shared" si="7"/>
        <v>0</v>
      </c>
      <c r="Q13" s="90"/>
      <c r="R13" s="91"/>
      <c r="S13" s="91"/>
      <c r="T13" s="95"/>
      <c r="U13" s="69"/>
      <c r="V13" s="140" t="e">
        <f t="shared" si="0"/>
        <v>#DIV/0!</v>
      </c>
      <c r="W13" s="70" t="e">
        <f t="shared" si="8"/>
        <v>#DIV/0!</v>
      </c>
      <c r="X13" s="70"/>
      <c r="Y13" s="141" t="e">
        <f t="shared" si="1"/>
        <v>#DIV/0!</v>
      </c>
      <c r="Z13" s="162"/>
      <c r="AA13" s="162"/>
      <c r="AB13" s="140" t="e">
        <f t="shared" si="2"/>
        <v>#DIV/0!</v>
      </c>
      <c r="AC13" s="70" t="e">
        <f t="shared" si="9"/>
        <v>#DIV/0!</v>
      </c>
      <c r="AD13" s="70"/>
      <c r="AE13" s="141" t="e">
        <f t="shared" si="3"/>
        <v>#DIV/0!</v>
      </c>
      <c r="AF13" s="162"/>
      <c r="AG13" s="162"/>
    </row>
    <row r="14" spans="2:33" ht="15.75" thickBot="1">
      <c r="B14" s="16"/>
      <c r="C14" s="17"/>
      <c r="D14" s="17">
        <v>32</v>
      </c>
      <c r="E14" s="29"/>
      <c r="F14" s="29"/>
      <c r="G14" s="29"/>
      <c r="H14" s="29"/>
      <c r="I14" s="36"/>
      <c r="J14" s="29"/>
      <c r="K14" s="29"/>
      <c r="L14" s="37"/>
      <c r="M14" s="69" t="e">
        <f t="shared" si="4"/>
        <v>#DIV/0!</v>
      </c>
      <c r="N14" s="57" t="e">
        <f t="shared" si="5"/>
        <v>#DIV/0!</v>
      </c>
      <c r="O14" s="70">
        <f t="shared" si="6"/>
        <v>0</v>
      </c>
      <c r="P14" s="58">
        <f t="shared" si="7"/>
        <v>0</v>
      </c>
      <c r="Q14" s="90"/>
      <c r="R14" s="91"/>
      <c r="S14" s="91"/>
      <c r="T14" s="95"/>
      <c r="U14" s="69"/>
      <c r="V14" s="140" t="e">
        <f t="shared" si="0"/>
        <v>#DIV/0!</v>
      </c>
      <c r="W14" s="70" t="e">
        <f t="shared" si="8"/>
        <v>#DIV/0!</v>
      </c>
      <c r="X14" s="70"/>
      <c r="Y14" s="141" t="e">
        <f t="shared" si="1"/>
        <v>#DIV/0!</v>
      </c>
      <c r="Z14" s="162"/>
      <c r="AA14" s="162"/>
      <c r="AB14" s="140" t="e">
        <f t="shared" si="2"/>
        <v>#DIV/0!</v>
      </c>
      <c r="AC14" s="70" t="e">
        <f t="shared" si="9"/>
        <v>#DIV/0!</v>
      </c>
      <c r="AD14" s="70"/>
      <c r="AE14" s="141" t="e">
        <f t="shared" si="3"/>
        <v>#DIV/0!</v>
      </c>
      <c r="AF14" s="162"/>
      <c r="AG14" s="162"/>
    </row>
    <row r="15" spans="2:33" ht="15.75" thickBot="1">
      <c r="B15" s="16"/>
      <c r="C15" s="18"/>
      <c r="D15" s="18">
        <v>37</v>
      </c>
      <c r="E15" s="29"/>
      <c r="F15" s="29"/>
      <c r="G15" s="29"/>
      <c r="H15" s="29"/>
      <c r="I15" s="36"/>
      <c r="J15" s="29"/>
      <c r="K15" s="29"/>
      <c r="L15" s="37"/>
      <c r="M15" s="69" t="e">
        <f t="shared" si="4"/>
        <v>#DIV/0!</v>
      </c>
      <c r="N15" s="57" t="e">
        <f t="shared" si="5"/>
        <v>#DIV/0!</v>
      </c>
      <c r="O15" s="70">
        <f t="shared" si="6"/>
        <v>0</v>
      </c>
      <c r="P15" s="58">
        <f t="shared" si="7"/>
        <v>0</v>
      </c>
      <c r="Q15" s="90"/>
      <c r="R15" s="91"/>
      <c r="S15" s="91"/>
      <c r="T15" s="95"/>
      <c r="U15" s="69"/>
      <c r="V15" s="140" t="e">
        <f t="shared" si="0"/>
        <v>#DIV/0!</v>
      </c>
      <c r="W15" s="70" t="e">
        <f t="shared" si="8"/>
        <v>#DIV/0!</v>
      </c>
      <c r="X15" s="70"/>
      <c r="Y15" s="141" t="e">
        <f t="shared" si="1"/>
        <v>#DIV/0!</v>
      </c>
      <c r="Z15" s="163"/>
      <c r="AA15" s="163"/>
      <c r="AB15" s="140" t="e">
        <f t="shared" si="2"/>
        <v>#DIV/0!</v>
      </c>
      <c r="AC15" s="70" t="e">
        <f t="shared" si="9"/>
        <v>#DIV/0!</v>
      </c>
      <c r="AD15" s="70"/>
      <c r="AE15" s="141" t="e">
        <f t="shared" si="3"/>
        <v>#DIV/0!</v>
      </c>
      <c r="AF15" s="163"/>
      <c r="AG15" s="163"/>
    </row>
    <row r="16" spans="2:33" ht="15.75" thickBot="1">
      <c r="B16" s="16"/>
      <c r="C16" s="15" t="s">
        <v>6</v>
      </c>
      <c r="D16" s="15">
        <v>22</v>
      </c>
      <c r="E16" s="29"/>
      <c r="F16" s="29"/>
      <c r="G16" s="29"/>
      <c r="H16" s="29"/>
      <c r="I16" s="36"/>
      <c r="J16" s="29"/>
      <c r="K16" s="29"/>
      <c r="L16" s="37"/>
      <c r="M16" s="69" t="e">
        <f t="shared" si="4"/>
        <v>#DIV/0!</v>
      </c>
      <c r="N16" s="57" t="e">
        <f t="shared" si="5"/>
        <v>#DIV/0!</v>
      </c>
      <c r="O16" s="70">
        <f t="shared" si="6"/>
        <v>0</v>
      </c>
      <c r="P16" s="58">
        <f t="shared" si="7"/>
        <v>0</v>
      </c>
      <c r="Q16" s="90"/>
      <c r="R16" s="91"/>
      <c r="S16" s="91"/>
      <c r="T16" s="95"/>
      <c r="U16" s="69"/>
      <c r="V16" s="140" t="e">
        <f t="shared" si="0"/>
        <v>#DIV/0!</v>
      </c>
      <c r="W16" s="70" t="e">
        <f t="shared" si="8"/>
        <v>#DIV/0!</v>
      </c>
      <c r="X16" s="70"/>
      <c r="Y16" s="141" t="e">
        <f t="shared" si="1"/>
        <v>#DIV/0!</v>
      </c>
      <c r="Z16" s="161"/>
      <c r="AA16" s="161"/>
      <c r="AB16" s="140" t="e">
        <f t="shared" si="2"/>
        <v>#DIV/0!</v>
      </c>
      <c r="AC16" s="70" t="e">
        <f t="shared" si="9"/>
        <v>#DIV/0!</v>
      </c>
      <c r="AD16" s="70"/>
      <c r="AE16" s="141" t="e">
        <f t="shared" si="3"/>
        <v>#DIV/0!</v>
      </c>
      <c r="AF16" s="161"/>
      <c r="AG16" s="161"/>
    </row>
    <row r="17" spans="2:33" ht="15.75" thickBot="1">
      <c r="B17" s="16"/>
      <c r="C17" s="17"/>
      <c r="D17" s="17">
        <v>27</v>
      </c>
      <c r="E17" s="29"/>
      <c r="F17" s="29"/>
      <c r="G17" s="29"/>
      <c r="H17" s="29"/>
      <c r="I17" s="36"/>
      <c r="J17" s="29"/>
      <c r="K17" s="29"/>
      <c r="L17" s="37"/>
      <c r="M17" s="69" t="e">
        <f t="shared" si="4"/>
        <v>#DIV/0!</v>
      </c>
      <c r="N17" s="57" t="e">
        <f t="shared" si="5"/>
        <v>#DIV/0!</v>
      </c>
      <c r="O17" s="70">
        <f t="shared" si="6"/>
        <v>0</v>
      </c>
      <c r="P17" s="58">
        <f t="shared" si="7"/>
        <v>0</v>
      </c>
      <c r="Q17" s="90"/>
      <c r="R17" s="91"/>
      <c r="S17" s="91"/>
      <c r="T17" s="95"/>
      <c r="U17" s="69"/>
      <c r="V17" s="140" t="e">
        <f t="shared" si="0"/>
        <v>#DIV/0!</v>
      </c>
      <c r="W17" s="70" t="e">
        <f t="shared" si="8"/>
        <v>#DIV/0!</v>
      </c>
      <c r="X17" s="70"/>
      <c r="Y17" s="141" t="e">
        <f t="shared" si="1"/>
        <v>#DIV/0!</v>
      </c>
      <c r="Z17" s="162"/>
      <c r="AA17" s="162"/>
      <c r="AB17" s="140" t="e">
        <f t="shared" si="2"/>
        <v>#DIV/0!</v>
      </c>
      <c r="AC17" s="70" t="e">
        <f t="shared" si="9"/>
        <v>#DIV/0!</v>
      </c>
      <c r="AD17" s="70"/>
      <c r="AE17" s="141" t="e">
        <f t="shared" si="3"/>
        <v>#DIV/0!</v>
      </c>
      <c r="AF17" s="162"/>
      <c r="AG17" s="162"/>
    </row>
    <row r="18" spans="2:33" ht="15.75" thickBot="1">
      <c r="B18" s="16"/>
      <c r="C18" s="17"/>
      <c r="D18" s="17">
        <v>32</v>
      </c>
      <c r="E18" s="29"/>
      <c r="F18" s="29"/>
      <c r="G18" s="29"/>
      <c r="H18" s="29"/>
      <c r="I18" s="36"/>
      <c r="J18" s="29"/>
      <c r="K18" s="29"/>
      <c r="L18" s="37"/>
      <c r="M18" s="69" t="e">
        <f t="shared" si="4"/>
        <v>#DIV/0!</v>
      </c>
      <c r="N18" s="57" t="e">
        <f t="shared" si="5"/>
        <v>#DIV/0!</v>
      </c>
      <c r="O18" s="70">
        <f t="shared" si="6"/>
        <v>0</v>
      </c>
      <c r="P18" s="58">
        <f t="shared" si="7"/>
        <v>0</v>
      </c>
      <c r="Q18" s="90"/>
      <c r="R18" s="91"/>
      <c r="S18" s="91"/>
      <c r="T18" s="95"/>
      <c r="U18" s="69"/>
      <c r="V18" s="140" t="e">
        <f t="shared" si="0"/>
        <v>#DIV/0!</v>
      </c>
      <c r="W18" s="70" t="e">
        <f t="shared" si="8"/>
        <v>#DIV/0!</v>
      </c>
      <c r="X18" s="70"/>
      <c r="Y18" s="141" t="e">
        <f t="shared" si="1"/>
        <v>#DIV/0!</v>
      </c>
      <c r="Z18" s="162"/>
      <c r="AA18" s="162"/>
      <c r="AB18" s="140" t="e">
        <f t="shared" si="2"/>
        <v>#DIV/0!</v>
      </c>
      <c r="AC18" s="70" t="e">
        <f t="shared" si="9"/>
        <v>#DIV/0!</v>
      </c>
      <c r="AD18" s="70"/>
      <c r="AE18" s="141" t="e">
        <f t="shared" si="3"/>
        <v>#DIV/0!</v>
      </c>
      <c r="AF18" s="162"/>
      <c r="AG18" s="162"/>
    </row>
    <row r="19" spans="2:33" ht="15.75" thickBot="1">
      <c r="B19" s="19"/>
      <c r="C19" s="18"/>
      <c r="D19" s="18">
        <v>37</v>
      </c>
      <c r="E19" s="29"/>
      <c r="F19" s="29"/>
      <c r="G19" s="29"/>
      <c r="H19" s="29"/>
      <c r="I19" s="38"/>
      <c r="J19" s="39"/>
      <c r="K19" s="39"/>
      <c r="L19" s="40"/>
      <c r="M19" s="69" t="e">
        <f t="shared" si="4"/>
        <v>#DIV/0!</v>
      </c>
      <c r="N19" s="57" t="e">
        <f t="shared" si="5"/>
        <v>#DIV/0!</v>
      </c>
      <c r="O19" s="70">
        <f t="shared" si="6"/>
        <v>0</v>
      </c>
      <c r="P19" s="58">
        <f t="shared" si="7"/>
        <v>0</v>
      </c>
      <c r="Q19" s="92"/>
      <c r="R19" s="93"/>
      <c r="S19" s="93"/>
      <c r="T19" s="96"/>
      <c r="U19" s="69"/>
      <c r="V19" s="140" t="e">
        <f t="shared" si="0"/>
        <v>#DIV/0!</v>
      </c>
      <c r="W19" s="70" t="e">
        <f t="shared" si="8"/>
        <v>#DIV/0!</v>
      </c>
      <c r="X19" s="70"/>
      <c r="Y19" s="141" t="e">
        <f t="shared" si="1"/>
        <v>#DIV/0!</v>
      </c>
      <c r="Z19" s="163"/>
      <c r="AA19" s="163"/>
      <c r="AB19" s="140" t="e">
        <f t="shared" si="2"/>
        <v>#DIV/0!</v>
      </c>
      <c r="AC19" s="70" t="e">
        <f t="shared" si="9"/>
        <v>#DIV/0!</v>
      </c>
      <c r="AD19" s="70"/>
      <c r="AE19" s="141" t="e">
        <f t="shared" si="3"/>
        <v>#DIV/0!</v>
      </c>
      <c r="AF19" s="163"/>
      <c r="AG19" s="163"/>
    </row>
    <row r="20" spans="2:33" ht="15.75" thickBot="1">
      <c r="B20" s="11" t="s">
        <v>7</v>
      </c>
      <c r="C20" s="3" t="s">
        <v>8</v>
      </c>
      <c r="D20" s="3">
        <v>22</v>
      </c>
      <c r="E20" s="20">
        <v>5749.8008</v>
      </c>
      <c r="F20" s="21">
        <v>41.215600000000002</v>
      </c>
      <c r="G20" s="21">
        <v>43.030999999999999</v>
      </c>
      <c r="H20" s="30">
        <v>44.508099999999999</v>
      </c>
      <c r="I20" s="110">
        <v>5764.7120000000004</v>
      </c>
      <c r="J20" s="111">
        <v>40.736199999999997</v>
      </c>
      <c r="K20" s="111">
        <v>42.535800000000002</v>
      </c>
      <c r="L20" s="112">
        <v>43.797699999999999</v>
      </c>
      <c r="M20" s="69">
        <f t="shared" si="4"/>
        <v>2.5933420163008888E-3</v>
      </c>
      <c r="N20" s="57">
        <f t="shared" si="5"/>
        <v>2.5933420163008888E-3</v>
      </c>
      <c r="O20" s="70">
        <f t="shared" si="6"/>
        <v>0.47940000000000538</v>
      </c>
      <c r="P20" s="58">
        <f t="shared" si="7"/>
        <v>-0.47940000000000538</v>
      </c>
      <c r="Q20" s="142">
        <v>5765.9888000000001</v>
      </c>
      <c r="R20" s="143">
        <v>41.081899999999997</v>
      </c>
      <c r="S20" s="143">
        <v>42.811500000000002</v>
      </c>
      <c r="T20" s="144">
        <v>44.252000000000002</v>
      </c>
      <c r="U20" s="69"/>
      <c r="V20" s="102">
        <f>(Q20-I20)/I20</f>
        <v>2.2148547923983697E-4</v>
      </c>
      <c r="W20" s="73">
        <f t="shared" si="8"/>
        <v>0.34570000000000078</v>
      </c>
      <c r="X20" s="102">
        <f>ABS(V20)</f>
        <v>2.2148547923983697E-4</v>
      </c>
      <c r="Y20" s="103">
        <f>R20-J20</f>
        <v>0.34570000000000078</v>
      </c>
      <c r="Z20" s="161">
        <f>[1]!BJM(I20:J23,Q20:R23,0)</f>
        <v>0.22946254263893187</v>
      </c>
      <c r="AA20" s="161">
        <f>[1]!BJM(I20:J23,Q20:R23)</f>
        <v>-7.232281856747802</v>
      </c>
      <c r="AB20" s="102">
        <f>(Q20-E20)/E20</f>
        <v>2.8154018831400389E-3</v>
      </c>
      <c r="AC20" s="73">
        <f t="shared" si="9"/>
        <v>0.13370000000000459</v>
      </c>
      <c r="AD20" s="102">
        <f>ABS(AB20)</f>
        <v>2.8154018831400389E-3</v>
      </c>
      <c r="AE20" s="103">
        <f>R20-F20</f>
        <v>-0.13370000000000459</v>
      </c>
      <c r="AF20" s="161">
        <f>[1]!BJM(Q20:R23,E20:F23,0)</f>
        <v>0.13489941272362085</v>
      </c>
      <c r="AG20" s="161">
        <f>[1]!BJM(Q20:R23,E20:F23)</f>
        <v>-4.3892137513642293</v>
      </c>
    </row>
    <row r="21" spans="2:33" ht="15.75" thickBot="1">
      <c r="B21" s="12" t="s">
        <v>9</v>
      </c>
      <c r="C21" s="4"/>
      <c r="D21" s="4">
        <v>27</v>
      </c>
      <c r="E21" s="22">
        <v>2591.0088000000001</v>
      </c>
      <c r="F21" s="23">
        <v>39.209800000000001</v>
      </c>
      <c r="G21" s="23">
        <v>41.420699999999997</v>
      </c>
      <c r="H21" s="31">
        <v>42.61</v>
      </c>
      <c r="I21" s="114">
        <v>2576.94</v>
      </c>
      <c r="J21" s="115">
        <v>38.962000000000003</v>
      </c>
      <c r="K21" s="115">
        <v>41.236400000000003</v>
      </c>
      <c r="L21" s="116">
        <v>42.511000000000003</v>
      </c>
      <c r="M21" s="69">
        <f t="shared" si="4"/>
        <v>5.429854194242802E-3</v>
      </c>
      <c r="N21" s="57">
        <f t="shared" si="5"/>
        <v>-5.429854194242802E-3</v>
      </c>
      <c r="O21" s="70">
        <f t="shared" si="6"/>
        <v>0.24779999999999802</v>
      </c>
      <c r="P21" s="58">
        <f t="shared" si="7"/>
        <v>-0.24779999999999802</v>
      </c>
      <c r="Q21" s="146">
        <v>2585.9879999999998</v>
      </c>
      <c r="R21" s="147">
        <v>39.094000000000001</v>
      </c>
      <c r="S21" s="147">
        <v>41.366</v>
      </c>
      <c r="T21" s="148">
        <v>42.627200000000002</v>
      </c>
      <c r="U21" s="69"/>
      <c r="V21" s="102">
        <f t="shared" ref="V21:V83" si="10">(Q21-I21)/I21</f>
        <v>3.5111411208641934E-3</v>
      </c>
      <c r="W21" s="73">
        <f t="shared" si="8"/>
        <v>0.1319999999999979</v>
      </c>
      <c r="X21" s="102">
        <f t="shared" ref="X21:X83" si="11">ABS(V21)</f>
        <v>3.5111411208641934E-3</v>
      </c>
      <c r="Y21" s="103">
        <f t="shared" ref="Y21:Y83" si="12">R21-J21</f>
        <v>0.1319999999999979</v>
      </c>
      <c r="Z21" s="162"/>
      <c r="AA21" s="162"/>
      <c r="AB21" s="102">
        <f t="shared" ref="AB21:AB83" si="13">(Q21-E21)/E21</f>
        <v>-1.9377780577203116E-3</v>
      </c>
      <c r="AC21" s="73">
        <f t="shared" si="9"/>
        <v>0.11580000000000013</v>
      </c>
      <c r="AD21" s="102">
        <f t="shared" ref="AD21:AD83" si="14">ABS(AB21)</f>
        <v>1.9377780577203116E-3</v>
      </c>
      <c r="AE21" s="103">
        <f t="shared" ref="AE21:AE83" si="15">R21-F21</f>
        <v>-0.11580000000000013</v>
      </c>
      <c r="AF21" s="162"/>
      <c r="AG21" s="162"/>
    </row>
    <row r="22" spans="2:33" ht="15.75" thickBot="1">
      <c r="B22" s="12"/>
      <c r="C22" s="4"/>
      <c r="D22" s="4">
        <v>32</v>
      </c>
      <c r="E22" s="22">
        <v>1225.5311999999999</v>
      </c>
      <c r="F22" s="23">
        <v>36.743699999999997</v>
      </c>
      <c r="G22" s="23">
        <v>40.1526</v>
      </c>
      <c r="H22" s="31">
        <v>41.351900000000001</v>
      </c>
      <c r="I22" s="114">
        <v>1231.8968</v>
      </c>
      <c r="J22" s="115">
        <v>36.3399</v>
      </c>
      <c r="K22" s="115">
        <v>40.2179</v>
      </c>
      <c r="L22" s="116">
        <v>41.442399999999999</v>
      </c>
      <c r="M22" s="69">
        <f t="shared" si="4"/>
        <v>5.1941558077020691E-3</v>
      </c>
      <c r="N22" s="57">
        <f t="shared" si="5"/>
        <v>5.1941558077020691E-3</v>
      </c>
      <c r="O22" s="70">
        <f t="shared" si="6"/>
        <v>0.40379999999999683</v>
      </c>
      <c r="P22" s="58">
        <f t="shared" si="7"/>
        <v>-0.40379999999999683</v>
      </c>
      <c r="Q22" s="146">
        <v>1225.2175999999999</v>
      </c>
      <c r="R22" s="147">
        <v>36.547800000000002</v>
      </c>
      <c r="S22" s="147">
        <v>40.2468</v>
      </c>
      <c r="T22" s="148">
        <v>41.494500000000002</v>
      </c>
      <c r="U22" s="69"/>
      <c r="V22" s="102">
        <f t="shared" si="10"/>
        <v>-5.4218827421258315E-3</v>
      </c>
      <c r="W22" s="73">
        <f t="shared" si="8"/>
        <v>0.20790000000000219</v>
      </c>
      <c r="X22" s="102">
        <f t="shared" si="11"/>
        <v>5.4218827421258315E-3</v>
      </c>
      <c r="Y22" s="103">
        <f t="shared" si="12"/>
        <v>0.20790000000000219</v>
      </c>
      <c r="Z22" s="162"/>
      <c r="AA22" s="162"/>
      <c r="AB22" s="102">
        <f t="shared" si="13"/>
        <v>-2.5588903815745471E-4</v>
      </c>
      <c r="AC22" s="73">
        <f t="shared" si="9"/>
        <v>0.19589999999999463</v>
      </c>
      <c r="AD22" s="102">
        <f t="shared" si="14"/>
        <v>2.5588903815745471E-4</v>
      </c>
      <c r="AE22" s="103">
        <f t="shared" si="15"/>
        <v>-0.19589999999999463</v>
      </c>
      <c r="AF22" s="162"/>
      <c r="AG22" s="162"/>
    </row>
    <row r="23" spans="2:33" ht="15.75" thickBot="1">
      <c r="B23" s="12"/>
      <c r="C23" s="5"/>
      <c r="D23" s="5">
        <v>37</v>
      </c>
      <c r="E23" s="24">
        <v>585.84799999999996</v>
      </c>
      <c r="F23" s="25">
        <v>34.194499999999998</v>
      </c>
      <c r="G23" s="25">
        <v>39.311700000000002</v>
      </c>
      <c r="H23" s="32">
        <v>40.6096</v>
      </c>
      <c r="I23" s="100">
        <v>585.14400000000001</v>
      </c>
      <c r="J23" s="101">
        <v>33.691699999999997</v>
      </c>
      <c r="K23" s="101">
        <v>39.401800000000001</v>
      </c>
      <c r="L23" s="113">
        <v>40.719200000000001</v>
      </c>
      <c r="M23" s="69">
        <f t="shared" si="4"/>
        <v>1.2016768854719159E-3</v>
      </c>
      <c r="N23" s="57">
        <f t="shared" si="5"/>
        <v>-1.2016768854719159E-3</v>
      </c>
      <c r="O23" s="70">
        <f t="shared" si="6"/>
        <v>0.50280000000000058</v>
      </c>
      <c r="P23" s="58">
        <f t="shared" si="7"/>
        <v>-0.50280000000000058</v>
      </c>
      <c r="Q23" s="138">
        <v>582.76319999999998</v>
      </c>
      <c r="R23" s="139">
        <v>34.137599999999999</v>
      </c>
      <c r="S23" s="139">
        <v>39.430799999999998</v>
      </c>
      <c r="T23" s="145">
        <v>40.715800000000002</v>
      </c>
      <c r="U23" s="69"/>
      <c r="V23" s="102">
        <f t="shared" si="10"/>
        <v>-4.0687420532382152E-3</v>
      </c>
      <c r="W23" s="73">
        <f t="shared" si="8"/>
        <v>0.44590000000000174</v>
      </c>
      <c r="X23" s="102">
        <f t="shared" si="11"/>
        <v>4.0687420532382152E-3</v>
      </c>
      <c r="Y23" s="103">
        <f t="shared" si="12"/>
        <v>0.44590000000000174</v>
      </c>
      <c r="Z23" s="163"/>
      <c r="AA23" s="163"/>
      <c r="AB23" s="102">
        <f t="shared" si="13"/>
        <v>-5.2655296254318067E-3</v>
      </c>
      <c r="AC23" s="73">
        <f t="shared" si="9"/>
        <v>5.689999999999884E-2</v>
      </c>
      <c r="AD23" s="102">
        <f t="shared" si="14"/>
        <v>5.2655296254318067E-3</v>
      </c>
      <c r="AE23" s="103">
        <f t="shared" si="15"/>
        <v>-5.689999999999884E-2</v>
      </c>
      <c r="AF23" s="163"/>
      <c r="AG23" s="163"/>
    </row>
    <row r="24" spans="2:33" ht="15.75" thickBot="1">
      <c r="B24" s="12"/>
      <c r="C24" s="3" t="s">
        <v>10</v>
      </c>
      <c r="D24" s="3">
        <v>22</v>
      </c>
      <c r="E24" s="20">
        <v>8417.2687999999998</v>
      </c>
      <c r="F24" s="21">
        <v>39.461500000000001</v>
      </c>
      <c r="G24" s="21">
        <v>41.633299999999998</v>
      </c>
      <c r="H24" s="30">
        <v>42.711500000000001</v>
      </c>
      <c r="I24" s="110">
        <v>8552.6839999999993</v>
      </c>
      <c r="J24" s="111">
        <v>38.8093</v>
      </c>
      <c r="K24" s="111">
        <v>40.9328</v>
      </c>
      <c r="L24" s="112">
        <v>41.8538</v>
      </c>
      <c r="M24" s="69">
        <f t="shared" si="4"/>
        <v>1.6087783723860577E-2</v>
      </c>
      <c r="N24" s="57">
        <f t="shared" si="5"/>
        <v>1.6087783723860577E-2</v>
      </c>
      <c r="O24" s="70">
        <f t="shared" si="6"/>
        <v>0.65220000000000056</v>
      </c>
      <c r="P24" s="58">
        <f t="shared" si="7"/>
        <v>-0.65220000000000056</v>
      </c>
      <c r="Q24" s="142">
        <v>8395.2248</v>
      </c>
      <c r="R24" s="143">
        <v>39.329700000000003</v>
      </c>
      <c r="S24" s="143">
        <v>41.424500000000002</v>
      </c>
      <c r="T24" s="144">
        <v>42.430599999999998</v>
      </c>
      <c r="U24" s="69"/>
      <c r="V24" s="102">
        <f t="shared" si="10"/>
        <v>-1.841050131163496E-2</v>
      </c>
      <c r="W24" s="73">
        <f t="shared" si="8"/>
        <v>0.52040000000000219</v>
      </c>
      <c r="X24" s="102">
        <f t="shared" si="11"/>
        <v>1.841050131163496E-2</v>
      </c>
      <c r="Y24" s="103">
        <f t="shared" si="12"/>
        <v>0.52040000000000219</v>
      </c>
      <c r="Z24" s="161">
        <f>[1]!BJM(I24:J27,Q24:R27,0)</f>
        <v>0.46683655425011855</v>
      </c>
      <c r="AA24" s="161">
        <f>[1]!BJM(I24:J27,Q24:R27)</f>
        <v>-13.442315551283368</v>
      </c>
      <c r="AB24" s="102">
        <f t="shared" si="13"/>
        <v>-2.6189017511238171E-3</v>
      </c>
      <c r="AC24" s="73">
        <f t="shared" si="9"/>
        <v>0.13179999999999836</v>
      </c>
      <c r="AD24" s="102">
        <f t="shared" si="14"/>
        <v>2.6189017511238171E-3</v>
      </c>
      <c r="AE24" s="103">
        <f t="shared" si="15"/>
        <v>-0.13179999999999836</v>
      </c>
      <c r="AF24" s="161">
        <f>[1]!BJM(Q24:R27,E24:F27,0)</f>
        <v>0.24508769236444586</v>
      </c>
      <c r="AG24" s="161">
        <f>[1]!BJM(Q24:R27,E24:F27)</f>
        <v>-7.6090913595769027</v>
      </c>
    </row>
    <row r="25" spans="2:33" ht="15.75" thickBot="1">
      <c r="B25" s="12"/>
      <c r="C25" s="4"/>
      <c r="D25" s="4">
        <v>27</v>
      </c>
      <c r="E25" s="22">
        <v>3331.0616</v>
      </c>
      <c r="F25" s="23">
        <v>36.633499999999998</v>
      </c>
      <c r="G25" s="23">
        <v>39.574199999999998</v>
      </c>
      <c r="H25" s="31">
        <v>40.566499999999998</v>
      </c>
      <c r="I25" s="114">
        <v>3414.6855999999998</v>
      </c>
      <c r="J25" s="115">
        <v>36.162300000000002</v>
      </c>
      <c r="K25" s="115">
        <v>39.351100000000002</v>
      </c>
      <c r="L25" s="116">
        <v>40.495100000000001</v>
      </c>
      <c r="M25" s="69">
        <f t="shared" si="4"/>
        <v>2.5104309088730091E-2</v>
      </c>
      <c r="N25" s="57">
        <f t="shared" si="5"/>
        <v>2.5104309088730091E-2</v>
      </c>
      <c r="O25" s="70">
        <f t="shared" si="6"/>
        <v>0.47119999999999607</v>
      </c>
      <c r="P25" s="58">
        <f t="shared" si="7"/>
        <v>-0.47119999999999607</v>
      </c>
      <c r="Q25" s="146">
        <v>3316.6376</v>
      </c>
      <c r="R25" s="147">
        <v>36.484900000000003</v>
      </c>
      <c r="S25" s="147">
        <v>39.410600000000002</v>
      </c>
      <c r="T25" s="148">
        <v>40.399799999999999</v>
      </c>
      <c r="U25" s="69"/>
      <c r="V25" s="102">
        <f t="shared" si="10"/>
        <v>-2.8713624469555787E-2</v>
      </c>
      <c r="W25" s="73">
        <f t="shared" si="8"/>
        <v>0.32260000000000133</v>
      </c>
      <c r="X25" s="102">
        <f t="shared" si="11"/>
        <v>2.8713624469555787E-2</v>
      </c>
      <c r="Y25" s="103">
        <f t="shared" si="12"/>
        <v>0.32260000000000133</v>
      </c>
      <c r="Z25" s="162"/>
      <c r="AA25" s="162"/>
      <c r="AB25" s="102">
        <f t="shared" si="13"/>
        <v>-4.3301510845671475E-3</v>
      </c>
      <c r="AC25" s="73">
        <f t="shared" si="9"/>
        <v>0.14859999999999474</v>
      </c>
      <c r="AD25" s="102">
        <f t="shared" si="14"/>
        <v>4.3301510845671475E-3</v>
      </c>
      <c r="AE25" s="103">
        <f t="shared" si="15"/>
        <v>-0.14859999999999474</v>
      </c>
      <c r="AF25" s="162"/>
      <c r="AG25" s="162"/>
    </row>
    <row r="26" spans="2:33" ht="15.75" thickBot="1">
      <c r="B26" s="12"/>
      <c r="C26" s="4"/>
      <c r="D26" s="4">
        <v>32</v>
      </c>
      <c r="E26" s="22">
        <v>1397.3928000000001</v>
      </c>
      <c r="F26" s="23">
        <v>33.947299999999998</v>
      </c>
      <c r="G26" s="23">
        <v>37.9925</v>
      </c>
      <c r="H26" s="31">
        <v>39.220999999999997</v>
      </c>
      <c r="I26" s="114">
        <v>1445.2360000000001</v>
      </c>
      <c r="J26" s="115">
        <v>33.276400000000002</v>
      </c>
      <c r="K26" s="115">
        <v>37.959200000000003</v>
      </c>
      <c r="L26" s="116">
        <v>39.255899999999997</v>
      </c>
      <c r="M26" s="69">
        <f t="shared" si="4"/>
        <v>3.423747424489379E-2</v>
      </c>
      <c r="N26" s="84">
        <f t="shared" si="5"/>
        <v>3.423747424489379E-2</v>
      </c>
      <c r="O26" s="70">
        <f t="shared" si="6"/>
        <v>0.67089999999999606</v>
      </c>
      <c r="P26" s="58">
        <f t="shared" si="7"/>
        <v>-0.67089999999999606</v>
      </c>
      <c r="Q26" s="146">
        <v>1403.7583999999999</v>
      </c>
      <c r="R26" s="147">
        <v>33.515500000000003</v>
      </c>
      <c r="S26" s="147">
        <v>38.153300000000002</v>
      </c>
      <c r="T26" s="148">
        <v>39.415199999999999</v>
      </c>
      <c r="U26" s="69"/>
      <c r="V26" s="102">
        <f t="shared" si="10"/>
        <v>-2.8699534193723491E-2</v>
      </c>
      <c r="W26" s="73">
        <f t="shared" si="8"/>
        <v>0.23910000000000053</v>
      </c>
      <c r="X26" s="102">
        <f t="shared" si="11"/>
        <v>2.8699534193723491E-2</v>
      </c>
      <c r="Y26" s="103">
        <f t="shared" si="12"/>
        <v>0.23910000000000053</v>
      </c>
      <c r="Z26" s="162"/>
      <c r="AA26" s="162"/>
      <c r="AB26" s="102">
        <f t="shared" si="13"/>
        <v>4.5553404883722443E-3</v>
      </c>
      <c r="AC26" s="73">
        <f t="shared" si="9"/>
        <v>0.43179999999999552</v>
      </c>
      <c r="AD26" s="102">
        <f t="shared" si="14"/>
        <v>4.5553404883722443E-3</v>
      </c>
      <c r="AE26" s="103">
        <f t="shared" si="15"/>
        <v>-0.43179999999999552</v>
      </c>
      <c r="AF26" s="162"/>
      <c r="AG26" s="162"/>
    </row>
    <row r="27" spans="2:33" ht="15.75" thickBot="1">
      <c r="B27" s="12"/>
      <c r="C27" s="5"/>
      <c r="D27" s="5">
        <v>37</v>
      </c>
      <c r="E27" s="24">
        <v>599.03840000000002</v>
      </c>
      <c r="F27" s="25">
        <v>31.4499</v>
      </c>
      <c r="G27" s="25">
        <v>36.9148</v>
      </c>
      <c r="H27" s="32">
        <v>38.467599999999997</v>
      </c>
      <c r="I27" s="100">
        <v>616.04160000000002</v>
      </c>
      <c r="J27" s="101">
        <v>30.454999999999998</v>
      </c>
      <c r="K27" s="101">
        <v>36.644599999999997</v>
      </c>
      <c r="L27" s="113">
        <v>38.277900000000002</v>
      </c>
      <c r="M27" s="69">
        <f t="shared" si="4"/>
        <v>2.8384157008966356E-2</v>
      </c>
      <c r="N27" s="57">
        <f t="shared" si="5"/>
        <v>2.8384157008966356E-2</v>
      </c>
      <c r="O27" s="70">
        <f t="shared" si="6"/>
        <v>0.99490000000000123</v>
      </c>
      <c r="P27" s="58">
        <f t="shared" si="7"/>
        <v>-0.99490000000000123</v>
      </c>
      <c r="Q27" s="138">
        <v>596.6848</v>
      </c>
      <c r="R27" s="139">
        <v>31.2788</v>
      </c>
      <c r="S27" s="139">
        <v>36.938000000000002</v>
      </c>
      <c r="T27" s="145">
        <v>38.531199999999998</v>
      </c>
      <c r="U27" s="69"/>
      <c r="V27" s="102">
        <f t="shared" si="10"/>
        <v>-3.1421254668515926E-2</v>
      </c>
      <c r="W27" s="73">
        <f t="shared" si="8"/>
        <v>0.82380000000000209</v>
      </c>
      <c r="X27" s="102">
        <f t="shared" si="11"/>
        <v>3.1421254668515926E-2</v>
      </c>
      <c r="Y27" s="103">
        <f t="shared" si="12"/>
        <v>0.82380000000000209</v>
      </c>
      <c r="Z27" s="163"/>
      <c r="AA27" s="163"/>
      <c r="AB27" s="102">
        <f t="shared" si="13"/>
        <v>-3.9289634854794428E-3</v>
      </c>
      <c r="AC27" s="73">
        <f t="shared" si="9"/>
        <v>0.17109999999999914</v>
      </c>
      <c r="AD27" s="102">
        <f t="shared" si="14"/>
        <v>3.9289634854794428E-3</v>
      </c>
      <c r="AE27" s="103">
        <f t="shared" si="15"/>
        <v>-0.17109999999999914</v>
      </c>
      <c r="AF27" s="163"/>
      <c r="AG27" s="163"/>
    </row>
    <row r="28" spans="2:33" ht="15.75" thickBot="1">
      <c r="B28" s="12"/>
      <c r="C28" s="3" t="s">
        <v>11</v>
      </c>
      <c r="D28" s="3">
        <v>22</v>
      </c>
      <c r="E28" s="20">
        <v>23935.323199999999</v>
      </c>
      <c r="F28" s="21">
        <v>38.305900000000001</v>
      </c>
      <c r="G28" s="21">
        <v>39.798299999999998</v>
      </c>
      <c r="H28" s="30">
        <v>43.012</v>
      </c>
      <c r="I28" s="110">
        <v>23979.429599999999</v>
      </c>
      <c r="J28" s="111">
        <v>38.068800000000003</v>
      </c>
      <c r="K28" s="111">
        <v>39.6706</v>
      </c>
      <c r="L28" s="112">
        <v>42.651699999999998</v>
      </c>
      <c r="M28" s="69">
        <f t="shared" si="4"/>
        <v>1.8427325852863594E-3</v>
      </c>
      <c r="N28" s="57">
        <f t="shared" si="5"/>
        <v>1.8427325852863594E-3</v>
      </c>
      <c r="O28" s="70">
        <f t="shared" si="6"/>
        <v>0.23709999999999809</v>
      </c>
      <c r="P28" s="58">
        <f t="shared" si="7"/>
        <v>-0.23709999999999809</v>
      </c>
      <c r="Q28" s="142">
        <v>23920.149600000001</v>
      </c>
      <c r="R28" s="143">
        <v>38.345700000000001</v>
      </c>
      <c r="S28" s="143">
        <v>39.823399999999999</v>
      </c>
      <c r="T28" s="144">
        <v>42.905999999999999</v>
      </c>
      <c r="U28" s="69"/>
      <c r="V28" s="102">
        <f t="shared" si="10"/>
        <v>-2.4721188530689169E-3</v>
      </c>
      <c r="W28" s="73">
        <f t="shared" si="8"/>
        <v>0.2768999999999977</v>
      </c>
      <c r="X28" s="102">
        <f t="shared" si="11"/>
        <v>2.4721188530689169E-3</v>
      </c>
      <c r="Y28" s="103">
        <f t="shared" si="12"/>
        <v>0.2768999999999977</v>
      </c>
      <c r="Z28" s="161">
        <f>[1]!BJM(I28:J31,Q28:R31,0)</f>
        <v>0.43117466352934714</v>
      </c>
      <c r="AA28" s="161">
        <f>[1]!BJM(I28:J31,Q28:R31)</f>
        <v>-19.004077674997177</v>
      </c>
      <c r="AB28" s="102">
        <f t="shared" si="13"/>
        <v>-6.3394172174780828E-4</v>
      </c>
      <c r="AC28" s="73">
        <f t="shared" si="9"/>
        <v>3.9799999999999613E-2</v>
      </c>
      <c r="AD28" s="102">
        <f t="shared" si="14"/>
        <v>6.3394172174780828E-4</v>
      </c>
      <c r="AE28" s="103">
        <f t="shared" si="15"/>
        <v>3.9799999999999613E-2</v>
      </c>
      <c r="AF28" s="161">
        <f>[1]!BJM(Q28:R31,E28:F31,0)</f>
        <v>2.6100456027729386E-2</v>
      </c>
      <c r="AG28" s="161">
        <f>[1]!BJM(Q28:R31,E28:F31)</f>
        <v>-0.28574174750828352</v>
      </c>
    </row>
    <row r="29" spans="2:33" ht="15.75" thickBot="1">
      <c r="B29" s="12"/>
      <c r="C29" s="4"/>
      <c r="D29" s="4">
        <v>27</v>
      </c>
      <c r="E29" s="22">
        <v>6452.6880000000001</v>
      </c>
      <c r="F29" s="23">
        <v>36.434699999999999</v>
      </c>
      <c r="G29" s="23">
        <v>38.706000000000003</v>
      </c>
      <c r="H29" s="31">
        <v>41.090699999999998</v>
      </c>
      <c r="I29" s="114">
        <v>6523.8136000000004</v>
      </c>
      <c r="J29" s="115">
        <v>36.178800000000003</v>
      </c>
      <c r="K29" s="115">
        <v>38.600099999999998</v>
      </c>
      <c r="L29" s="116">
        <v>40.964100000000002</v>
      </c>
      <c r="M29" s="69">
        <f t="shared" si="4"/>
        <v>1.1022631188738755E-2</v>
      </c>
      <c r="N29" s="57">
        <f t="shared" si="5"/>
        <v>1.1022631188738755E-2</v>
      </c>
      <c r="O29" s="70">
        <f t="shared" si="6"/>
        <v>0.25589999999999691</v>
      </c>
      <c r="P29" s="58">
        <f t="shared" si="7"/>
        <v>-0.25589999999999691</v>
      </c>
      <c r="Q29" s="146">
        <v>6460.9592000000002</v>
      </c>
      <c r="R29" s="147">
        <v>36.378700000000002</v>
      </c>
      <c r="S29" s="147">
        <v>38.682699999999997</v>
      </c>
      <c r="T29" s="148">
        <v>41.020699999999998</v>
      </c>
      <c r="U29" s="69"/>
      <c r="V29" s="102">
        <f t="shared" si="10"/>
        <v>-9.6346100385210527E-3</v>
      </c>
      <c r="W29" s="73">
        <f t="shared" si="8"/>
        <v>0.19989999999999952</v>
      </c>
      <c r="X29" s="102">
        <f t="shared" si="11"/>
        <v>9.6346100385210527E-3</v>
      </c>
      <c r="Y29" s="103">
        <f t="shared" si="12"/>
        <v>0.19989999999999952</v>
      </c>
      <c r="Z29" s="162"/>
      <c r="AA29" s="162"/>
      <c r="AB29" s="102">
        <f t="shared" si="13"/>
        <v>1.2818223971157656E-3</v>
      </c>
      <c r="AC29" s="73">
        <f t="shared" si="9"/>
        <v>5.5999999999997385E-2</v>
      </c>
      <c r="AD29" s="102">
        <f t="shared" si="14"/>
        <v>1.2818223971157656E-3</v>
      </c>
      <c r="AE29" s="103">
        <f t="shared" si="15"/>
        <v>-5.5999999999997385E-2</v>
      </c>
      <c r="AF29" s="162"/>
      <c r="AG29" s="162"/>
    </row>
    <row r="30" spans="2:33" ht="15.75" thickBot="1">
      <c r="B30" s="12"/>
      <c r="C30" s="4"/>
      <c r="D30" s="4">
        <v>32</v>
      </c>
      <c r="E30" s="22">
        <v>2802.7215999999999</v>
      </c>
      <c r="F30" s="23">
        <v>34.334400000000002</v>
      </c>
      <c r="G30" s="23">
        <v>37.791800000000002</v>
      </c>
      <c r="H30" s="31">
        <v>39.524000000000001</v>
      </c>
      <c r="I30" s="114">
        <v>2838.8528000000001</v>
      </c>
      <c r="J30" s="115">
        <v>33.466999999999999</v>
      </c>
      <c r="K30" s="115">
        <v>37.717599999999997</v>
      </c>
      <c r="L30" s="116">
        <v>39.325400000000002</v>
      </c>
      <c r="M30" s="69">
        <f t="shared" si="4"/>
        <v>1.2891469491654206E-2</v>
      </c>
      <c r="N30" s="57">
        <f t="shared" si="5"/>
        <v>1.2891469491654206E-2</v>
      </c>
      <c r="O30" s="70">
        <f t="shared" si="6"/>
        <v>0.8674000000000035</v>
      </c>
      <c r="P30" s="58">
        <f t="shared" si="7"/>
        <v>-0.8674000000000035</v>
      </c>
      <c r="Q30" s="146">
        <v>2806.4191999999998</v>
      </c>
      <c r="R30" s="147">
        <v>34.3626</v>
      </c>
      <c r="S30" s="147">
        <v>37.945700000000002</v>
      </c>
      <c r="T30" s="148">
        <v>39.718000000000004</v>
      </c>
      <c r="U30" s="69"/>
      <c r="V30" s="102">
        <f t="shared" si="10"/>
        <v>-1.1424896704753516E-2</v>
      </c>
      <c r="W30" s="73">
        <f t="shared" si="8"/>
        <v>0.89560000000000173</v>
      </c>
      <c r="X30" s="102">
        <f t="shared" si="11"/>
        <v>1.1424896704753516E-2</v>
      </c>
      <c r="Y30" s="103">
        <f t="shared" si="12"/>
        <v>0.89560000000000173</v>
      </c>
      <c r="Z30" s="162"/>
      <c r="AA30" s="162"/>
      <c r="AB30" s="102">
        <f t="shared" si="13"/>
        <v>1.3192890795860588E-3</v>
      </c>
      <c r="AC30" s="73">
        <f t="shared" si="9"/>
        <v>2.8199999999998226E-2</v>
      </c>
      <c r="AD30" s="102">
        <f t="shared" si="14"/>
        <v>1.3192890795860588E-3</v>
      </c>
      <c r="AE30" s="103">
        <f t="shared" si="15"/>
        <v>2.8199999999998226E-2</v>
      </c>
      <c r="AF30" s="162"/>
      <c r="AG30" s="162"/>
    </row>
    <row r="31" spans="2:33" ht="15.75" thickBot="1">
      <c r="B31" s="12"/>
      <c r="C31" s="5"/>
      <c r="D31" s="5">
        <v>37</v>
      </c>
      <c r="E31" s="24">
        <v>1349.2095999999999</v>
      </c>
      <c r="F31" s="25">
        <v>32.060499999999998</v>
      </c>
      <c r="G31" s="25">
        <v>37.073900000000002</v>
      </c>
      <c r="H31" s="32">
        <v>38.341099999999997</v>
      </c>
      <c r="I31" s="100">
        <v>1367.1</v>
      </c>
      <c r="J31" s="101">
        <v>31.123000000000001</v>
      </c>
      <c r="K31" s="101">
        <v>36.986199999999997</v>
      </c>
      <c r="L31" s="113">
        <v>38.144599999999997</v>
      </c>
      <c r="M31" s="69">
        <f t="shared" si="4"/>
        <v>1.3259911580824804E-2</v>
      </c>
      <c r="N31" s="57">
        <f t="shared" si="5"/>
        <v>1.3259911580824804E-2</v>
      </c>
      <c r="O31" s="70">
        <f t="shared" si="6"/>
        <v>0.93749999999999645</v>
      </c>
      <c r="P31" s="58">
        <f t="shared" si="7"/>
        <v>-0.93749999999999645</v>
      </c>
      <c r="Q31" s="138">
        <v>1350.9559999999999</v>
      </c>
      <c r="R31" s="139">
        <v>32.0488</v>
      </c>
      <c r="S31" s="139">
        <v>37.092599999999997</v>
      </c>
      <c r="T31" s="145">
        <v>38.360300000000002</v>
      </c>
      <c r="U31" s="69"/>
      <c r="V31" s="102">
        <f t="shared" si="10"/>
        <v>-1.1808938629215131E-2</v>
      </c>
      <c r="W31" s="73">
        <f t="shared" si="8"/>
        <v>0.92579999999999885</v>
      </c>
      <c r="X31" s="102">
        <f t="shared" si="11"/>
        <v>1.1808938629215131E-2</v>
      </c>
      <c r="Y31" s="103">
        <f t="shared" si="12"/>
        <v>0.92579999999999885</v>
      </c>
      <c r="Z31" s="163"/>
      <c r="AA31" s="163"/>
      <c r="AB31" s="102">
        <f t="shared" si="13"/>
        <v>1.2943874695228927E-3</v>
      </c>
      <c r="AC31" s="73">
        <f t="shared" si="9"/>
        <v>1.1699999999997601E-2</v>
      </c>
      <c r="AD31" s="102">
        <f t="shared" si="14"/>
        <v>1.2943874695228927E-3</v>
      </c>
      <c r="AE31" s="103">
        <f t="shared" si="15"/>
        <v>-1.1699999999997601E-2</v>
      </c>
      <c r="AF31" s="163"/>
      <c r="AG31" s="163"/>
    </row>
    <row r="32" spans="2:33" ht="15.75" thickBot="1">
      <c r="B32" s="12"/>
      <c r="C32" s="3" t="s">
        <v>12</v>
      </c>
      <c r="D32" s="3">
        <v>22</v>
      </c>
      <c r="E32" s="20">
        <v>23397.293600000001</v>
      </c>
      <c r="F32" s="21">
        <v>39.039499999999997</v>
      </c>
      <c r="G32" s="21">
        <v>43.361199999999997</v>
      </c>
      <c r="H32" s="30">
        <v>44.440899999999999</v>
      </c>
      <c r="I32" s="110">
        <v>23392.547999999999</v>
      </c>
      <c r="J32" s="111">
        <v>38.814599999999999</v>
      </c>
      <c r="K32" s="111">
        <v>43.097299999999997</v>
      </c>
      <c r="L32" s="112">
        <v>44.064500000000002</v>
      </c>
      <c r="M32" s="69">
        <f t="shared" si="4"/>
        <v>2.0282687737875862E-4</v>
      </c>
      <c r="N32" s="57">
        <f t="shared" si="5"/>
        <v>-2.0282687737875862E-4</v>
      </c>
      <c r="O32" s="70">
        <f t="shared" si="6"/>
        <v>0.2248999999999981</v>
      </c>
      <c r="P32" s="58">
        <f t="shared" si="7"/>
        <v>-0.2248999999999981</v>
      </c>
      <c r="Q32" s="142">
        <v>23439.350399999999</v>
      </c>
      <c r="R32" s="143">
        <v>38.996000000000002</v>
      </c>
      <c r="S32" s="143">
        <v>43.224899999999998</v>
      </c>
      <c r="T32" s="144">
        <v>44.264800000000001</v>
      </c>
      <c r="U32" s="69"/>
      <c r="V32" s="102">
        <f t="shared" si="10"/>
        <v>2.000739722752754E-3</v>
      </c>
      <c r="W32" s="73">
        <f t="shared" si="8"/>
        <v>0.18140000000000356</v>
      </c>
      <c r="X32" s="102">
        <f t="shared" si="11"/>
        <v>2.000739722752754E-3</v>
      </c>
      <c r="Y32" s="103">
        <f t="shared" si="12"/>
        <v>0.18140000000000356</v>
      </c>
      <c r="Z32" s="161">
        <f>[1]!BJM(I32:J35,Q32:R35,0)</f>
        <v>0.38601909422567154</v>
      </c>
      <c r="AA32" s="161">
        <f>[1]!BJM(I32:J35,Q32:R35)</f>
        <v>-15.138174512302383</v>
      </c>
      <c r="AB32" s="102">
        <f t="shared" si="13"/>
        <v>1.7975070415835819E-3</v>
      </c>
      <c r="AC32" s="73">
        <f t="shared" si="9"/>
        <v>4.3499999999994543E-2</v>
      </c>
      <c r="AD32" s="102">
        <f t="shared" si="14"/>
        <v>1.7975070415835819E-3</v>
      </c>
      <c r="AE32" s="103">
        <f t="shared" si="15"/>
        <v>-4.3499999999994543E-2</v>
      </c>
      <c r="AF32" s="161">
        <f>[1]!BJM(Q32:R35,E32:F35,0)</f>
        <v>6.4548852083934863E-2</v>
      </c>
      <c r="AG32" s="161">
        <f>[1]!BJM(Q32:R35,E32:F35)</f>
        <v>-2.7163336999066812</v>
      </c>
    </row>
    <row r="33" spans="2:33" ht="15.75" thickBot="1">
      <c r="B33" s="12"/>
      <c r="C33" s="4"/>
      <c r="D33" s="4">
        <v>27</v>
      </c>
      <c r="E33" s="22">
        <v>7800.7560000000003</v>
      </c>
      <c r="F33" s="23">
        <v>37.177399999999999</v>
      </c>
      <c r="G33" s="23">
        <v>41.9251</v>
      </c>
      <c r="H33" s="31">
        <v>42.351199999999999</v>
      </c>
      <c r="I33" s="114">
        <v>7808.5424000000003</v>
      </c>
      <c r="J33" s="115">
        <v>37.0015</v>
      </c>
      <c r="K33" s="115">
        <v>41.767899999999997</v>
      </c>
      <c r="L33" s="116">
        <v>42.095799999999997</v>
      </c>
      <c r="M33" s="69">
        <f t="shared" si="4"/>
        <v>9.9815966555035916E-4</v>
      </c>
      <c r="N33" s="57">
        <f t="shared" si="5"/>
        <v>9.9815966555035916E-4</v>
      </c>
      <c r="O33" s="70">
        <f t="shared" si="6"/>
        <v>0.17589999999999861</v>
      </c>
      <c r="P33" s="58">
        <f t="shared" si="7"/>
        <v>-0.17589999999999861</v>
      </c>
      <c r="Q33" s="146">
        <v>7815.5511999999999</v>
      </c>
      <c r="R33" s="147">
        <v>37.121600000000001</v>
      </c>
      <c r="S33" s="147">
        <v>41.821199999999997</v>
      </c>
      <c r="T33" s="148">
        <v>42.231000000000002</v>
      </c>
      <c r="U33" s="69"/>
      <c r="V33" s="102">
        <f t="shared" si="10"/>
        <v>8.9758109016602249E-4</v>
      </c>
      <c r="W33" s="73">
        <f t="shared" si="8"/>
        <v>0.12010000000000076</v>
      </c>
      <c r="X33" s="102">
        <f t="shared" si="11"/>
        <v>8.9758109016602249E-4</v>
      </c>
      <c r="Y33" s="103">
        <f t="shared" si="12"/>
        <v>0.12010000000000076</v>
      </c>
      <c r="Z33" s="162"/>
      <c r="AA33" s="162"/>
      <c r="AB33" s="102">
        <f t="shared" si="13"/>
        <v>1.8966366849571461E-3</v>
      </c>
      <c r="AC33" s="73">
        <f t="shared" si="9"/>
        <v>5.5799999999997851E-2</v>
      </c>
      <c r="AD33" s="102">
        <f t="shared" si="14"/>
        <v>1.8966366849571461E-3</v>
      </c>
      <c r="AE33" s="103">
        <f t="shared" si="15"/>
        <v>-5.5799999999997851E-2</v>
      </c>
      <c r="AF33" s="162"/>
      <c r="AG33" s="162"/>
    </row>
    <row r="34" spans="2:33" ht="15.75" thickBot="1">
      <c r="B34" s="12"/>
      <c r="C34" s="4"/>
      <c r="D34" s="4">
        <v>32</v>
      </c>
      <c r="E34" s="22">
        <v>3513.5544</v>
      </c>
      <c r="F34" s="23">
        <v>35.22</v>
      </c>
      <c r="G34" s="23">
        <v>40.615499999999997</v>
      </c>
      <c r="H34" s="31">
        <v>40.504899999999999</v>
      </c>
      <c r="I34" s="114">
        <v>3515.076</v>
      </c>
      <c r="J34" s="115">
        <v>34.341700000000003</v>
      </c>
      <c r="K34" s="115">
        <v>40.445900000000002</v>
      </c>
      <c r="L34" s="116">
        <v>40.243099999999998</v>
      </c>
      <c r="M34" s="69">
        <f t="shared" si="4"/>
        <v>4.3306572967819563E-4</v>
      </c>
      <c r="N34" s="57">
        <f t="shared" si="5"/>
        <v>4.3306572967819563E-4</v>
      </c>
      <c r="O34" s="70">
        <f t="shared" si="6"/>
        <v>0.87829999999999586</v>
      </c>
      <c r="P34" s="58">
        <f t="shared" si="7"/>
        <v>-0.87829999999999586</v>
      </c>
      <c r="Q34" s="146">
        <v>3522.0648000000001</v>
      </c>
      <c r="R34" s="147">
        <v>35.159300000000002</v>
      </c>
      <c r="S34" s="147">
        <v>40.628900000000002</v>
      </c>
      <c r="T34" s="148">
        <v>40.546999999999997</v>
      </c>
      <c r="U34" s="69"/>
      <c r="V34" s="102">
        <f t="shared" si="10"/>
        <v>1.9882358162384207E-3</v>
      </c>
      <c r="W34" s="73">
        <f t="shared" si="8"/>
        <v>0.81759999999999877</v>
      </c>
      <c r="X34" s="102">
        <f t="shared" si="11"/>
        <v>1.9882358162384207E-3</v>
      </c>
      <c r="Y34" s="103">
        <f t="shared" si="12"/>
        <v>0.81759999999999877</v>
      </c>
      <c r="Z34" s="162"/>
      <c r="AA34" s="162"/>
      <c r="AB34" s="102">
        <f t="shared" si="13"/>
        <v>2.4221625827111478E-3</v>
      </c>
      <c r="AC34" s="73">
        <f t="shared" si="9"/>
        <v>6.069999999999709E-2</v>
      </c>
      <c r="AD34" s="102">
        <f t="shared" si="14"/>
        <v>2.4221625827111478E-3</v>
      </c>
      <c r="AE34" s="103">
        <f t="shared" si="15"/>
        <v>-6.069999999999709E-2</v>
      </c>
      <c r="AF34" s="162"/>
      <c r="AG34" s="162"/>
    </row>
    <row r="35" spans="2:33" ht="15.75" thickBot="1">
      <c r="B35" s="12"/>
      <c r="C35" s="5"/>
      <c r="D35" s="5">
        <v>37</v>
      </c>
      <c r="E35" s="24">
        <v>1732.0128</v>
      </c>
      <c r="F35" s="25">
        <v>33.069800000000001</v>
      </c>
      <c r="G35" s="25">
        <v>39.606000000000002</v>
      </c>
      <c r="H35" s="32">
        <v>39.138800000000003</v>
      </c>
      <c r="I35" s="100">
        <v>1729.664</v>
      </c>
      <c r="J35" s="101">
        <v>31.995699999999999</v>
      </c>
      <c r="K35" s="101">
        <v>39.393500000000003</v>
      </c>
      <c r="L35" s="113">
        <v>38.857799999999997</v>
      </c>
      <c r="M35" s="69">
        <f t="shared" si="4"/>
        <v>1.3561100703181773E-3</v>
      </c>
      <c r="N35" s="57">
        <f t="shared" si="5"/>
        <v>-1.3561100703181773E-3</v>
      </c>
      <c r="O35" s="70">
        <f t="shared" si="6"/>
        <v>1.0741000000000014</v>
      </c>
      <c r="P35" s="58">
        <f t="shared" si="7"/>
        <v>-1.0741000000000014</v>
      </c>
      <c r="Q35" s="138">
        <v>1734.6608000000001</v>
      </c>
      <c r="R35" s="139">
        <v>32.975099999999998</v>
      </c>
      <c r="S35" s="139">
        <v>39.6813</v>
      </c>
      <c r="T35" s="145">
        <v>39.2104</v>
      </c>
      <c r="U35" s="69"/>
      <c r="V35" s="102">
        <f t="shared" si="10"/>
        <v>2.8888847776216199E-3</v>
      </c>
      <c r="W35" s="73">
        <f t="shared" si="8"/>
        <v>0.97939999999999827</v>
      </c>
      <c r="X35" s="102">
        <f t="shared" si="11"/>
        <v>2.8888847776216199E-3</v>
      </c>
      <c r="Y35" s="103">
        <f t="shared" si="12"/>
        <v>0.97939999999999827</v>
      </c>
      <c r="Z35" s="163"/>
      <c r="AA35" s="163"/>
      <c r="AB35" s="102">
        <f t="shared" si="13"/>
        <v>1.5288570615645208E-3</v>
      </c>
      <c r="AC35" s="73">
        <f t="shared" si="9"/>
        <v>9.4700000000003115E-2</v>
      </c>
      <c r="AD35" s="102">
        <f t="shared" si="14"/>
        <v>1.5288570615645208E-3</v>
      </c>
      <c r="AE35" s="103">
        <f t="shared" si="15"/>
        <v>-9.4700000000003115E-2</v>
      </c>
      <c r="AF35" s="163"/>
      <c r="AG35" s="163"/>
    </row>
    <row r="36" spans="2:33" ht="15.75" thickBot="1">
      <c r="B36" s="12"/>
      <c r="C36" s="3" t="s">
        <v>13</v>
      </c>
      <c r="D36" s="3">
        <v>22</v>
      </c>
      <c r="E36" s="20">
        <v>59424.303200000002</v>
      </c>
      <c r="F36" s="21">
        <v>37.663400000000003</v>
      </c>
      <c r="G36" s="21">
        <v>41.715200000000003</v>
      </c>
      <c r="H36" s="30">
        <v>43.846200000000003</v>
      </c>
      <c r="I36" s="110">
        <v>59432.692000000003</v>
      </c>
      <c r="J36" s="111">
        <v>37.616799999999998</v>
      </c>
      <c r="K36" s="111">
        <v>41.459099999999999</v>
      </c>
      <c r="L36" s="112">
        <v>43.5901</v>
      </c>
      <c r="M36" s="69">
        <f t="shared" si="4"/>
        <v>1.4116783114422163E-4</v>
      </c>
      <c r="N36" s="57">
        <f t="shared" si="5"/>
        <v>1.4116783114422163E-4</v>
      </c>
      <c r="O36" s="70">
        <f t="shared" si="6"/>
        <v>4.6600000000005082E-2</v>
      </c>
      <c r="P36" s="58">
        <f t="shared" si="7"/>
        <v>-4.6600000000005082E-2</v>
      </c>
      <c r="Q36" s="142">
        <v>59431.7952</v>
      </c>
      <c r="R36" s="143">
        <v>37.686300000000003</v>
      </c>
      <c r="S36" s="143">
        <v>41.562600000000003</v>
      </c>
      <c r="T36" s="144">
        <v>43.713500000000003</v>
      </c>
      <c r="U36" s="69"/>
      <c r="V36" s="102">
        <f t="shared" si="10"/>
        <v>-1.5089338372932164E-5</v>
      </c>
      <c r="W36" s="73">
        <f t="shared" si="8"/>
        <v>6.9500000000005002E-2</v>
      </c>
      <c r="X36" s="102">
        <f t="shared" si="11"/>
        <v>1.5089338372932164E-5</v>
      </c>
      <c r="Y36" s="103">
        <f t="shared" si="12"/>
        <v>6.9500000000005002E-2</v>
      </c>
      <c r="Z36" s="161">
        <f>[1]!BJM(I36:J39,Q36:R39,0)</f>
        <v>0.59676428075413368</v>
      </c>
      <c r="AA36" s="161">
        <f>[1]!BJM(I36:J39,Q36:R39)</f>
        <v>-26.682153756960979</v>
      </c>
      <c r="AB36" s="102">
        <f t="shared" si="13"/>
        <v>1.2607636264211794E-4</v>
      </c>
      <c r="AC36" s="73">
        <f t="shared" si="9"/>
        <v>2.289999999999992E-2</v>
      </c>
      <c r="AD36" s="102">
        <f t="shared" si="14"/>
        <v>1.2607636264211794E-4</v>
      </c>
      <c r="AE36" s="103">
        <f t="shared" si="15"/>
        <v>2.289999999999992E-2</v>
      </c>
      <c r="AF36" s="161">
        <f>[1]!BJM(Q36:R39,E36:F39,0)</f>
        <v>4.3994138994902246E-2</v>
      </c>
      <c r="AG36" s="161">
        <f>[1]!BJM(Q36:R39,E36:F39)</f>
        <v>-3.6406148082329226</v>
      </c>
    </row>
    <row r="37" spans="2:33" ht="15.75" thickBot="1">
      <c r="B37" s="12"/>
      <c r="C37" s="4"/>
      <c r="D37" s="4">
        <v>27</v>
      </c>
      <c r="E37" s="22">
        <v>9366.7536</v>
      </c>
      <c r="F37" s="23">
        <v>34.819400000000002</v>
      </c>
      <c r="G37" s="23">
        <v>40.272199999999998</v>
      </c>
      <c r="H37" s="31">
        <v>42.589300000000001</v>
      </c>
      <c r="I37" s="114">
        <v>9427.3071999999993</v>
      </c>
      <c r="J37" s="115">
        <v>34.518799999999999</v>
      </c>
      <c r="K37" s="115">
        <v>40.0244</v>
      </c>
      <c r="L37" s="116">
        <v>42.510399999999997</v>
      </c>
      <c r="M37" s="69">
        <f t="shared" si="4"/>
        <v>6.4647371529020772E-3</v>
      </c>
      <c r="N37" s="57">
        <f t="shared" si="5"/>
        <v>6.4647371529020772E-3</v>
      </c>
      <c r="O37" s="70">
        <f t="shared" si="6"/>
        <v>0.30060000000000286</v>
      </c>
      <c r="P37" s="58">
        <f t="shared" si="7"/>
        <v>-0.30060000000000286</v>
      </c>
      <c r="Q37" s="146">
        <v>9372.2736000000004</v>
      </c>
      <c r="R37" s="147">
        <v>34.8018</v>
      </c>
      <c r="S37" s="147">
        <v>40.156700000000001</v>
      </c>
      <c r="T37" s="148">
        <v>42.517400000000002</v>
      </c>
      <c r="U37" s="69"/>
      <c r="V37" s="102">
        <f t="shared" si="10"/>
        <v>-5.8376797140968148E-3</v>
      </c>
      <c r="W37" s="73">
        <f t="shared" si="8"/>
        <v>0.28300000000000125</v>
      </c>
      <c r="X37" s="102">
        <f t="shared" si="11"/>
        <v>5.8376797140968148E-3</v>
      </c>
      <c r="Y37" s="103">
        <f t="shared" si="12"/>
        <v>0.28300000000000125</v>
      </c>
      <c r="Z37" s="162"/>
      <c r="AA37" s="162"/>
      <c r="AB37" s="102">
        <f t="shared" si="13"/>
        <v>5.893183738707973E-4</v>
      </c>
      <c r="AC37" s="73">
        <f t="shared" si="9"/>
        <v>1.7600000000001614E-2</v>
      </c>
      <c r="AD37" s="102">
        <f t="shared" si="14"/>
        <v>5.893183738707973E-4</v>
      </c>
      <c r="AE37" s="103">
        <f t="shared" si="15"/>
        <v>-1.7600000000001614E-2</v>
      </c>
      <c r="AF37" s="162"/>
      <c r="AG37" s="162"/>
    </row>
    <row r="38" spans="2:33" ht="15.75" thickBot="1">
      <c r="B38" s="12"/>
      <c r="C38" s="4"/>
      <c r="D38" s="4">
        <v>32</v>
      </c>
      <c r="E38" s="22">
        <v>2421.1712000000002</v>
      </c>
      <c r="F38" s="23">
        <v>33.142400000000002</v>
      </c>
      <c r="G38" s="23">
        <v>39.019199999999998</v>
      </c>
      <c r="H38" s="31">
        <v>41.533000000000001</v>
      </c>
      <c r="I38" s="114">
        <v>2488.3512000000001</v>
      </c>
      <c r="J38" s="115">
        <v>31.676400000000001</v>
      </c>
      <c r="K38" s="115">
        <v>38.629600000000003</v>
      </c>
      <c r="L38" s="116">
        <v>41.290599999999998</v>
      </c>
      <c r="M38" s="69">
        <f t="shared" si="4"/>
        <v>2.7746901995199608E-2</v>
      </c>
      <c r="N38" s="57">
        <f t="shared" si="5"/>
        <v>2.7746901995199608E-2</v>
      </c>
      <c r="O38" s="70">
        <f t="shared" si="6"/>
        <v>1.4660000000000011</v>
      </c>
      <c r="P38" s="58">
        <f t="shared" si="7"/>
        <v>-1.4660000000000011</v>
      </c>
      <c r="Q38" s="146">
        <v>2421.0967999999998</v>
      </c>
      <c r="R38" s="147">
        <v>32.950899999999997</v>
      </c>
      <c r="S38" s="147">
        <v>39.184399999999997</v>
      </c>
      <c r="T38" s="148">
        <v>41.736600000000003</v>
      </c>
      <c r="U38" s="69"/>
      <c r="V38" s="102">
        <f t="shared" si="10"/>
        <v>-2.7027696090487652E-2</v>
      </c>
      <c r="W38" s="73">
        <f t="shared" si="8"/>
        <v>1.2744999999999962</v>
      </c>
      <c r="X38" s="102">
        <f t="shared" si="11"/>
        <v>2.7027696090487652E-2</v>
      </c>
      <c r="Y38" s="103">
        <f t="shared" si="12"/>
        <v>1.2744999999999962</v>
      </c>
      <c r="Z38" s="162"/>
      <c r="AA38" s="162"/>
      <c r="AB38" s="102">
        <f t="shared" si="13"/>
        <v>-3.072892986684438E-5</v>
      </c>
      <c r="AC38" s="73">
        <f t="shared" si="9"/>
        <v>0.19150000000000489</v>
      </c>
      <c r="AD38" s="102">
        <f t="shared" si="14"/>
        <v>3.072892986684438E-5</v>
      </c>
      <c r="AE38" s="103">
        <f t="shared" si="15"/>
        <v>-0.19150000000000489</v>
      </c>
      <c r="AF38" s="162"/>
      <c r="AG38" s="162"/>
    </row>
    <row r="39" spans="2:33" ht="15.75" thickBot="1">
      <c r="B39" s="13"/>
      <c r="C39" s="5"/>
      <c r="D39" s="5">
        <v>37</v>
      </c>
      <c r="E39" s="24">
        <v>866.81200000000001</v>
      </c>
      <c r="F39" s="25">
        <v>30.941700000000001</v>
      </c>
      <c r="G39" s="25">
        <v>38.124699999999997</v>
      </c>
      <c r="H39" s="32">
        <v>40.822299999999998</v>
      </c>
      <c r="I39" s="100">
        <v>889.55600000000004</v>
      </c>
      <c r="J39" s="101">
        <v>29.450900000000001</v>
      </c>
      <c r="K39" s="101">
        <v>37.908499999999997</v>
      </c>
      <c r="L39" s="113">
        <v>40.596600000000002</v>
      </c>
      <c r="M39" s="69">
        <f t="shared" si="4"/>
        <v>2.6238676898797005E-2</v>
      </c>
      <c r="N39" s="57">
        <f t="shared" si="5"/>
        <v>2.6238676898797005E-2</v>
      </c>
      <c r="O39" s="70">
        <f t="shared" si="6"/>
        <v>1.4908000000000001</v>
      </c>
      <c r="P39" s="85">
        <f t="shared" si="7"/>
        <v>-1.4908000000000001</v>
      </c>
      <c r="Q39" s="138">
        <v>881.19839999999999</v>
      </c>
      <c r="R39" s="139">
        <v>30.956299999999999</v>
      </c>
      <c r="S39" s="139">
        <v>38.224400000000003</v>
      </c>
      <c r="T39" s="145">
        <v>40.825400000000002</v>
      </c>
      <c r="U39" s="69"/>
      <c r="V39" s="102">
        <f t="shared" si="10"/>
        <v>-9.3952488657263258E-3</v>
      </c>
      <c r="W39" s="73">
        <f t="shared" si="8"/>
        <v>1.5053999999999981</v>
      </c>
      <c r="X39" s="102">
        <f t="shared" si="11"/>
        <v>9.3952488657263258E-3</v>
      </c>
      <c r="Y39" s="103">
        <f t="shared" si="12"/>
        <v>1.5053999999999981</v>
      </c>
      <c r="Z39" s="163"/>
      <c r="AA39" s="163"/>
      <c r="AB39" s="102">
        <f t="shared" si="13"/>
        <v>1.6596909133699097E-2</v>
      </c>
      <c r="AC39" s="73">
        <f t="shared" si="9"/>
        <v>1.4599999999997948E-2</v>
      </c>
      <c r="AD39" s="102">
        <f t="shared" si="14"/>
        <v>1.6596909133699097E-2</v>
      </c>
      <c r="AE39" s="103">
        <f t="shared" si="15"/>
        <v>1.4599999999997948E-2</v>
      </c>
      <c r="AF39" s="163"/>
      <c r="AG39" s="163"/>
    </row>
    <row r="40" spans="2:33" ht="15.75" thickBot="1">
      <c r="B40" s="11" t="s">
        <v>14</v>
      </c>
      <c r="C40" s="3" t="s">
        <v>53</v>
      </c>
      <c r="D40" s="3">
        <v>22</v>
      </c>
      <c r="E40" s="20">
        <v>4032.7984000000001</v>
      </c>
      <c r="F40" s="21">
        <v>39.836500000000001</v>
      </c>
      <c r="G40" s="21">
        <v>42.011699999999998</v>
      </c>
      <c r="H40" s="30">
        <v>42.446800000000003</v>
      </c>
      <c r="I40" s="110">
        <v>4042.6664000000001</v>
      </c>
      <c r="J40" s="111">
        <v>39.9878</v>
      </c>
      <c r="K40" s="111">
        <v>42.195</v>
      </c>
      <c r="L40" s="112">
        <v>42.639400000000002</v>
      </c>
      <c r="M40" s="69">
        <f t="shared" si="4"/>
        <v>2.4469361027320228E-3</v>
      </c>
      <c r="N40" s="57">
        <f t="shared" si="5"/>
        <v>2.4469361027320228E-3</v>
      </c>
      <c r="O40" s="70">
        <f t="shared" si="6"/>
        <v>0.1512999999999991</v>
      </c>
      <c r="P40" s="58">
        <f t="shared" si="7"/>
        <v>0.1512999999999991</v>
      </c>
      <c r="Q40" s="142">
        <v>4034.2456000000002</v>
      </c>
      <c r="R40" s="143">
        <v>39.611800000000002</v>
      </c>
      <c r="S40" s="143">
        <v>41.708199999999998</v>
      </c>
      <c r="T40" s="144">
        <v>42.108800000000002</v>
      </c>
      <c r="U40" s="69"/>
      <c r="V40" s="102">
        <f t="shared" si="10"/>
        <v>-2.0829816677428222E-3</v>
      </c>
      <c r="W40" s="73">
        <f t="shared" si="8"/>
        <v>0.37599999999999767</v>
      </c>
      <c r="X40" s="102">
        <f t="shared" si="11"/>
        <v>2.0829816677428222E-3</v>
      </c>
      <c r="Y40" s="103">
        <f t="shared" si="12"/>
        <v>-0.37599999999999767</v>
      </c>
      <c r="Z40" s="161">
        <f>[1]!BJM(I40:J43,Q40:R43,0)</f>
        <v>-5.5898580171097299E-2</v>
      </c>
      <c r="AA40" s="161">
        <f>[1]!BJM(I40:J43,Q40:R43)</f>
        <v>1.3568441532572084</v>
      </c>
      <c r="AB40" s="102">
        <f t="shared" si="13"/>
        <v>3.5885751194507175E-4</v>
      </c>
      <c r="AC40" s="73">
        <f t="shared" si="9"/>
        <v>0.22469999999999857</v>
      </c>
      <c r="AD40" s="102">
        <f t="shared" si="14"/>
        <v>3.5885751194507175E-4</v>
      </c>
      <c r="AE40" s="103">
        <f t="shared" si="15"/>
        <v>-0.22469999999999857</v>
      </c>
      <c r="AF40" s="161">
        <f>[1]!BJM(Q40:R43,E40:F43,0)</f>
        <v>3.0111983464866768E-2</v>
      </c>
      <c r="AG40" s="161">
        <f>[1]!BJM(Q40:R43,E40:F43)</f>
        <v>-0.77810936245096274</v>
      </c>
    </row>
    <row r="41" spans="2:33" ht="15.75" thickBot="1">
      <c r="B41" s="12" t="s">
        <v>16</v>
      </c>
      <c r="C41" s="4"/>
      <c r="D41" s="4">
        <v>27</v>
      </c>
      <c r="E41" s="22">
        <v>1897.6152</v>
      </c>
      <c r="F41" s="23">
        <v>36.732500000000002</v>
      </c>
      <c r="G41" s="23">
        <v>39.56</v>
      </c>
      <c r="H41" s="31">
        <v>39.658000000000001</v>
      </c>
      <c r="I41" s="114">
        <v>1912.9208000000001</v>
      </c>
      <c r="J41" s="115">
        <v>36.659300000000002</v>
      </c>
      <c r="K41" s="115">
        <v>39.491999999999997</v>
      </c>
      <c r="L41" s="116">
        <v>39.5901</v>
      </c>
      <c r="M41" s="69">
        <f t="shared" si="4"/>
        <v>8.0657026777610878E-3</v>
      </c>
      <c r="N41" s="57">
        <f t="shared" si="5"/>
        <v>8.0657026777610878E-3</v>
      </c>
      <c r="O41" s="70">
        <f t="shared" si="6"/>
        <v>7.3199999999999932E-2</v>
      </c>
      <c r="P41" s="58">
        <f t="shared" si="7"/>
        <v>-7.3199999999999932E-2</v>
      </c>
      <c r="Q41" s="146">
        <v>1899.1768</v>
      </c>
      <c r="R41" s="147">
        <v>36.652200000000001</v>
      </c>
      <c r="S41" s="147">
        <v>39.522399999999998</v>
      </c>
      <c r="T41" s="148">
        <v>39.589399999999998</v>
      </c>
      <c r="U41" s="69"/>
      <c r="V41" s="102">
        <f t="shared" si="10"/>
        <v>-7.1848243795561957E-3</v>
      </c>
      <c r="W41" s="73">
        <f t="shared" si="8"/>
        <v>7.1000000000012164E-3</v>
      </c>
      <c r="X41" s="102">
        <f t="shared" si="11"/>
        <v>7.1848243795561957E-3</v>
      </c>
      <c r="Y41" s="103">
        <f t="shared" si="12"/>
        <v>-7.1000000000012164E-3</v>
      </c>
      <c r="Z41" s="162"/>
      <c r="AA41" s="162"/>
      <c r="AB41" s="102">
        <f t="shared" si="13"/>
        <v>8.2292764096746204E-4</v>
      </c>
      <c r="AC41" s="73">
        <f t="shared" si="9"/>
        <v>8.0300000000001148E-2</v>
      </c>
      <c r="AD41" s="102">
        <f t="shared" si="14"/>
        <v>8.2292764096746204E-4</v>
      </c>
      <c r="AE41" s="103">
        <f t="shared" si="15"/>
        <v>-8.0300000000001148E-2</v>
      </c>
      <c r="AF41" s="162"/>
      <c r="AG41" s="162"/>
    </row>
    <row r="42" spans="2:33" ht="15.75" thickBot="1">
      <c r="B42" s="12"/>
      <c r="C42" s="4"/>
      <c r="D42" s="4">
        <v>32</v>
      </c>
      <c r="E42" s="22">
        <v>893.28</v>
      </c>
      <c r="F42" s="23">
        <v>33.858800000000002</v>
      </c>
      <c r="G42" s="23">
        <v>37.697400000000002</v>
      </c>
      <c r="H42" s="31">
        <v>37.555700000000002</v>
      </c>
      <c r="I42" s="114">
        <v>897.65200000000004</v>
      </c>
      <c r="J42" s="115">
        <v>33.871899999999997</v>
      </c>
      <c r="K42" s="115">
        <v>37.7577</v>
      </c>
      <c r="L42" s="116">
        <v>37.573399999999999</v>
      </c>
      <c r="M42" s="69">
        <f t="shared" si="4"/>
        <v>4.8943220490776365E-3</v>
      </c>
      <c r="N42" s="57">
        <f t="shared" si="5"/>
        <v>4.8943220490776365E-3</v>
      </c>
      <c r="O42" s="70">
        <f t="shared" si="6"/>
        <v>1.3099999999994338E-2</v>
      </c>
      <c r="P42" s="58">
        <f t="shared" si="7"/>
        <v>1.3099999999994338E-2</v>
      </c>
      <c r="Q42" s="146">
        <v>893.67840000000001</v>
      </c>
      <c r="R42" s="147">
        <v>33.897799999999997</v>
      </c>
      <c r="S42" s="147">
        <v>38.169600000000003</v>
      </c>
      <c r="T42" s="148">
        <v>37.893999999999998</v>
      </c>
      <c r="U42" s="69"/>
      <c r="V42" s="102">
        <f t="shared" si="10"/>
        <v>-4.4266597746120242E-3</v>
      </c>
      <c r="W42" s="73">
        <f t="shared" si="8"/>
        <v>2.5900000000000034E-2</v>
      </c>
      <c r="X42" s="102">
        <f t="shared" si="11"/>
        <v>4.4266597746120242E-3</v>
      </c>
      <c r="Y42" s="103">
        <f t="shared" si="12"/>
        <v>2.5900000000000034E-2</v>
      </c>
      <c r="Z42" s="162"/>
      <c r="AA42" s="162"/>
      <c r="AB42" s="102">
        <f t="shared" si="13"/>
        <v>4.459967759269634E-4</v>
      </c>
      <c r="AC42" s="73">
        <f t="shared" si="9"/>
        <v>3.8999999999994373E-2</v>
      </c>
      <c r="AD42" s="102">
        <f t="shared" si="14"/>
        <v>4.459967759269634E-4</v>
      </c>
      <c r="AE42" s="103">
        <f t="shared" si="15"/>
        <v>3.8999999999994373E-2</v>
      </c>
      <c r="AF42" s="162"/>
      <c r="AG42" s="162"/>
    </row>
    <row r="43" spans="2:33" ht="15.75" thickBot="1">
      <c r="B43" s="12"/>
      <c r="C43" s="5"/>
      <c r="D43" s="5">
        <v>37</v>
      </c>
      <c r="E43" s="24">
        <v>440.82639999999998</v>
      </c>
      <c r="F43" s="25">
        <v>31.330200000000001</v>
      </c>
      <c r="G43" s="25">
        <v>36.381599999999999</v>
      </c>
      <c r="H43" s="32">
        <v>36.004300000000001</v>
      </c>
      <c r="I43" s="100">
        <v>441.98719999999997</v>
      </c>
      <c r="J43" s="101">
        <v>31.762</v>
      </c>
      <c r="K43" s="101">
        <v>36.698099999999997</v>
      </c>
      <c r="L43" s="113">
        <v>36.376399999999997</v>
      </c>
      <c r="M43" s="69">
        <f t="shared" si="4"/>
        <v>2.6332361219745339E-3</v>
      </c>
      <c r="N43" s="57">
        <f t="shared" si="5"/>
        <v>2.6332361219745339E-3</v>
      </c>
      <c r="O43" s="70">
        <f t="shared" si="6"/>
        <v>0.43179999999999907</v>
      </c>
      <c r="P43" s="58">
        <f t="shared" si="7"/>
        <v>0.43179999999999907</v>
      </c>
      <c r="Q43" s="138">
        <v>440.8904</v>
      </c>
      <c r="R43" s="139">
        <v>31.476800000000001</v>
      </c>
      <c r="S43" s="139">
        <v>36.422499999999999</v>
      </c>
      <c r="T43" s="145">
        <v>36.067900000000002</v>
      </c>
      <c r="U43" s="69"/>
      <c r="V43" s="102">
        <f t="shared" si="10"/>
        <v>-2.4815198268184542E-3</v>
      </c>
      <c r="W43" s="73">
        <f t="shared" si="8"/>
        <v>0.28519999999999968</v>
      </c>
      <c r="X43" s="102">
        <f t="shared" si="11"/>
        <v>2.4815198268184542E-3</v>
      </c>
      <c r="Y43" s="103">
        <f t="shared" si="12"/>
        <v>-0.28519999999999968</v>
      </c>
      <c r="Z43" s="163"/>
      <c r="AA43" s="163"/>
      <c r="AB43" s="102">
        <f t="shared" si="13"/>
        <v>1.4518186751070575E-4</v>
      </c>
      <c r="AC43" s="73">
        <f t="shared" si="9"/>
        <v>0.1465999999999994</v>
      </c>
      <c r="AD43" s="102">
        <f t="shared" si="14"/>
        <v>1.4518186751070575E-4</v>
      </c>
      <c r="AE43" s="103">
        <f t="shared" si="15"/>
        <v>0.1465999999999994</v>
      </c>
      <c r="AF43" s="163"/>
      <c r="AG43" s="163"/>
    </row>
    <row r="44" spans="2:33" ht="15.75" thickBot="1">
      <c r="B44" s="12"/>
      <c r="C44" s="3" t="s">
        <v>17</v>
      </c>
      <c r="D44" s="3">
        <v>22</v>
      </c>
      <c r="E44" s="20">
        <v>4693.5640000000003</v>
      </c>
      <c r="F44" s="21">
        <v>39.559899999999999</v>
      </c>
      <c r="G44" s="21">
        <v>42.666400000000003</v>
      </c>
      <c r="H44" s="30">
        <v>43.886600000000001</v>
      </c>
      <c r="I44" s="110">
        <v>4711.1512000000002</v>
      </c>
      <c r="J44" s="111">
        <v>38.989800000000002</v>
      </c>
      <c r="K44" s="111">
        <v>42.086100000000002</v>
      </c>
      <c r="L44" s="112">
        <v>43.239699999999999</v>
      </c>
      <c r="M44" s="69">
        <f t="shared" si="4"/>
        <v>3.7470885663857863E-3</v>
      </c>
      <c r="N44" s="57">
        <f t="shared" si="5"/>
        <v>3.7470885663857863E-3</v>
      </c>
      <c r="O44" s="70">
        <f t="shared" si="6"/>
        <v>0.5700999999999965</v>
      </c>
      <c r="P44" s="58">
        <f t="shared" si="7"/>
        <v>-0.5700999999999965</v>
      </c>
      <c r="Q44" s="142">
        <v>4716.0944</v>
      </c>
      <c r="R44" s="143">
        <v>39.438600000000001</v>
      </c>
      <c r="S44" s="143">
        <v>42.443600000000004</v>
      </c>
      <c r="T44" s="144">
        <v>43.654800000000002</v>
      </c>
      <c r="U44" s="69"/>
      <c r="V44" s="102">
        <f t="shared" si="10"/>
        <v>1.0492552223753094E-3</v>
      </c>
      <c r="W44" s="73">
        <f t="shared" si="8"/>
        <v>0.44879999999999853</v>
      </c>
      <c r="X44" s="102">
        <f t="shared" si="11"/>
        <v>1.0492552223753094E-3</v>
      </c>
      <c r="Y44" s="103">
        <f t="shared" si="12"/>
        <v>0.44879999999999853</v>
      </c>
      <c r="Z44" s="161">
        <f>[1]!BJM(I44:J47,Q44:R47,0)</f>
        <v>0.31823212415626922</v>
      </c>
      <c r="AA44" s="161">
        <f>[1]!BJM(I44:J47,Q44:R47)</f>
        <v>-8.3869934297629563</v>
      </c>
      <c r="AB44" s="102">
        <f t="shared" si="13"/>
        <v>4.8002754410080787E-3</v>
      </c>
      <c r="AC44" s="73">
        <f t="shared" si="9"/>
        <v>0.12129999999999797</v>
      </c>
      <c r="AD44" s="102">
        <f t="shared" si="14"/>
        <v>4.8002754410080787E-3</v>
      </c>
      <c r="AE44" s="103">
        <f t="shared" si="15"/>
        <v>-0.12129999999999797</v>
      </c>
      <c r="AF44" s="161">
        <f>[1]!BJM(Q44:R47,E44:F47,0)</f>
        <v>3.6971592702237516E-2</v>
      </c>
      <c r="AG44" s="161">
        <f>[1]!BJM(Q44:R47,E44:F47)</f>
        <v>-1.0177283238398283</v>
      </c>
    </row>
    <row r="45" spans="2:33" ht="15.75" thickBot="1">
      <c r="B45" s="12"/>
      <c r="C45" s="4"/>
      <c r="D45" s="4">
        <v>27</v>
      </c>
      <c r="E45" s="22">
        <v>2035.9159999999999</v>
      </c>
      <c r="F45" s="23">
        <v>36.709099999999999</v>
      </c>
      <c r="G45" s="23">
        <v>40.577100000000002</v>
      </c>
      <c r="H45" s="31">
        <v>41.554200000000002</v>
      </c>
      <c r="I45" s="114">
        <v>2050.8807999999999</v>
      </c>
      <c r="J45" s="115">
        <v>36.511099999999999</v>
      </c>
      <c r="K45" s="115">
        <v>40.560200000000002</v>
      </c>
      <c r="L45" s="116">
        <v>41.509799999999998</v>
      </c>
      <c r="M45" s="69">
        <f t="shared" si="4"/>
        <v>7.3504014900418139E-3</v>
      </c>
      <c r="N45" s="57">
        <f t="shared" si="5"/>
        <v>7.3504014900418139E-3</v>
      </c>
      <c r="O45" s="70">
        <f t="shared" si="6"/>
        <v>0.1980000000000004</v>
      </c>
      <c r="P45" s="58">
        <f t="shared" si="7"/>
        <v>-0.1980000000000004</v>
      </c>
      <c r="Q45" s="146">
        <v>2045.4880000000001</v>
      </c>
      <c r="R45" s="147">
        <v>36.6372</v>
      </c>
      <c r="S45" s="147">
        <v>40.631999999999998</v>
      </c>
      <c r="T45" s="148">
        <v>41.580100000000002</v>
      </c>
      <c r="U45" s="69"/>
      <c r="V45" s="102">
        <f t="shared" si="10"/>
        <v>-2.6295043573472685E-3</v>
      </c>
      <c r="W45" s="73">
        <f t="shared" si="8"/>
        <v>0.12610000000000099</v>
      </c>
      <c r="X45" s="102">
        <f t="shared" si="11"/>
        <v>2.6295043573472685E-3</v>
      </c>
      <c r="Y45" s="103">
        <f t="shared" si="12"/>
        <v>0.12610000000000099</v>
      </c>
      <c r="Z45" s="162"/>
      <c r="AA45" s="162"/>
      <c r="AB45" s="102">
        <f t="shared" si="13"/>
        <v>4.7015692199482281E-3</v>
      </c>
      <c r="AC45" s="73">
        <f t="shared" si="9"/>
        <v>7.1899999999999409E-2</v>
      </c>
      <c r="AD45" s="102">
        <f t="shared" si="14"/>
        <v>4.7015692199482281E-3</v>
      </c>
      <c r="AE45" s="103">
        <f t="shared" si="15"/>
        <v>-7.1899999999999409E-2</v>
      </c>
      <c r="AF45" s="162"/>
      <c r="AG45" s="162"/>
    </row>
    <row r="46" spans="2:33" ht="15.75" thickBot="1">
      <c r="B46" s="12"/>
      <c r="C46" s="4"/>
      <c r="D46" s="4">
        <v>32</v>
      </c>
      <c r="E46" s="22">
        <v>958.26880000000006</v>
      </c>
      <c r="F46" s="23">
        <v>33.8215</v>
      </c>
      <c r="G46" s="23">
        <v>38.860300000000002</v>
      </c>
      <c r="H46" s="31">
        <v>39.6815</v>
      </c>
      <c r="I46" s="114">
        <v>964.23599999999999</v>
      </c>
      <c r="J46" s="115">
        <v>33.427900000000001</v>
      </c>
      <c r="K46" s="115">
        <v>39.054000000000002</v>
      </c>
      <c r="L46" s="116">
        <v>39.810899999999997</v>
      </c>
      <c r="M46" s="69">
        <f t="shared" si="4"/>
        <v>6.2270628032551345E-3</v>
      </c>
      <c r="N46" s="57">
        <f t="shared" si="5"/>
        <v>6.2270628032551345E-3</v>
      </c>
      <c r="O46" s="70">
        <f t="shared" si="6"/>
        <v>0.39359999999999928</v>
      </c>
      <c r="P46" s="58">
        <f t="shared" si="7"/>
        <v>-0.39359999999999928</v>
      </c>
      <c r="Q46" s="146">
        <v>963.40639999999996</v>
      </c>
      <c r="R46" s="147">
        <v>33.843000000000004</v>
      </c>
      <c r="S46" s="147">
        <v>39.070399999999999</v>
      </c>
      <c r="T46" s="148">
        <v>39.865099999999998</v>
      </c>
      <c r="U46" s="69"/>
      <c r="V46" s="102">
        <f t="shared" si="10"/>
        <v>-8.6037028279386748E-4</v>
      </c>
      <c r="W46" s="73">
        <f t="shared" si="8"/>
        <v>0.41510000000000247</v>
      </c>
      <c r="X46" s="102">
        <f t="shared" si="11"/>
        <v>8.6037028279386748E-4</v>
      </c>
      <c r="Y46" s="103">
        <f t="shared" si="12"/>
        <v>0.41510000000000247</v>
      </c>
      <c r="Z46" s="162"/>
      <c r="AA46" s="162"/>
      <c r="AB46" s="102">
        <f t="shared" si="13"/>
        <v>5.3613349406762554E-3</v>
      </c>
      <c r="AC46" s="73">
        <f t="shared" si="9"/>
        <v>2.1500000000003183E-2</v>
      </c>
      <c r="AD46" s="102">
        <f t="shared" si="14"/>
        <v>5.3613349406762554E-3</v>
      </c>
      <c r="AE46" s="103">
        <f t="shared" si="15"/>
        <v>2.1500000000003183E-2</v>
      </c>
      <c r="AF46" s="162"/>
      <c r="AG46" s="162"/>
    </row>
    <row r="47" spans="2:33" ht="15.75" thickBot="1">
      <c r="B47" s="12"/>
      <c r="C47" s="5"/>
      <c r="D47" s="5">
        <v>37</v>
      </c>
      <c r="E47" s="24">
        <v>477.2056</v>
      </c>
      <c r="F47" s="25">
        <v>31.003799999999998</v>
      </c>
      <c r="G47" s="25">
        <v>37.648200000000003</v>
      </c>
      <c r="H47" s="32">
        <v>38.338900000000002</v>
      </c>
      <c r="I47" s="100">
        <v>478.8544</v>
      </c>
      <c r="J47" s="101">
        <v>30.621200000000002</v>
      </c>
      <c r="K47" s="101">
        <v>37.8247</v>
      </c>
      <c r="L47" s="113">
        <v>38.430599999999998</v>
      </c>
      <c r="M47" s="69">
        <f t="shared" si="4"/>
        <v>3.4551145250600458E-3</v>
      </c>
      <c r="N47" s="57">
        <f t="shared" si="5"/>
        <v>3.4551145250600458E-3</v>
      </c>
      <c r="O47" s="70">
        <f t="shared" si="6"/>
        <v>0.3825999999999965</v>
      </c>
      <c r="P47" s="58">
        <f t="shared" si="7"/>
        <v>-0.3825999999999965</v>
      </c>
      <c r="Q47" s="138">
        <v>479.19439999999997</v>
      </c>
      <c r="R47" s="139">
        <v>31.1737</v>
      </c>
      <c r="S47" s="139">
        <v>37.825299999999999</v>
      </c>
      <c r="T47" s="145">
        <v>38.531500000000001</v>
      </c>
      <c r="U47" s="69"/>
      <c r="V47" s="102">
        <f t="shared" si="10"/>
        <v>7.1002793333417211E-4</v>
      </c>
      <c r="W47" s="73">
        <f t="shared" si="8"/>
        <v>0.55249999999999844</v>
      </c>
      <c r="X47" s="102">
        <f t="shared" si="11"/>
        <v>7.1002793333417211E-4</v>
      </c>
      <c r="Y47" s="103">
        <f t="shared" si="12"/>
        <v>0.55249999999999844</v>
      </c>
      <c r="Z47" s="163"/>
      <c r="AA47" s="163"/>
      <c r="AB47" s="102">
        <f t="shared" si="13"/>
        <v>4.1675956862198792E-3</v>
      </c>
      <c r="AC47" s="73">
        <f t="shared" si="9"/>
        <v>0.16990000000000194</v>
      </c>
      <c r="AD47" s="102">
        <f t="shared" si="14"/>
        <v>4.1675956862198792E-3</v>
      </c>
      <c r="AE47" s="103">
        <f t="shared" si="15"/>
        <v>0.16990000000000194</v>
      </c>
      <c r="AF47" s="163"/>
      <c r="AG47" s="163"/>
    </row>
    <row r="48" spans="2:33" ht="15.75" thickBot="1">
      <c r="B48" s="12"/>
      <c r="C48" s="3" t="s">
        <v>54</v>
      </c>
      <c r="D48" s="3">
        <v>22</v>
      </c>
      <c r="E48" s="20">
        <v>9170.4087999999992</v>
      </c>
      <c r="F48" s="21">
        <v>37.756300000000003</v>
      </c>
      <c r="G48" s="21">
        <v>40.4392</v>
      </c>
      <c r="H48" s="30">
        <v>41.3003</v>
      </c>
      <c r="I48" s="110">
        <v>9241.6903999999995</v>
      </c>
      <c r="J48" s="111">
        <v>37.3917</v>
      </c>
      <c r="K48" s="111">
        <v>40.316000000000003</v>
      </c>
      <c r="L48" s="112">
        <v>41.171399999999998</v>
      </c>
      <c r="M48" s="69">
        <f t="shared" si="4"/>
        <v>7.7730013519135875E-3</v>
      </c>
      <c r="N48" s="57">
        <f t="shared" si="5"/>
        <v>7.7730013519135875E-3</v>
      </c>
      <c r="O48" s="70">
        <f t="shared" si="6"/>
        <v>0.36460000000000292</v>
      </c>
      <c r="P48" s="58">
        <f t="shared" si="7"/>
        <v>-0.36460000000000292</v>
      </c>
      <c r="Q48" s="142">
        <v>9161.9063999999998</v>
      </c>
      <c r="R48" s="143">
        <v>37.508200000000002</v>
      </c>
      <c r="S48" s="143">
        <v>40.0672</v>
      </c>
      <c r="T48" s="144">
        <v>40.865900000000003</v>
      </c>
      <c r="U48" s="69"/>
      <c r="V48" s="102">
        <f t="shared" si="10"/>
        <v>-8.6330526718358426E-3</v>
      </c>
      <c r="W48" s="73">
        <f t="shared" si="8"/>
        <v>0.11650000000000205</v>
      </c>
      <c r="X48" s="102">
        <f t="shared" si="11"/>
        <v>8.6330526718358426E-3</v>
      </c>
      <c r="Y48" s="103">
        <f t="shared" si="12"/>
        <v>0.11650000000000205</v>
      </c>
      <c r="Z48" s="161">
        <f>[1]!BJM(I48:J51,Q48:R51,0)</f>
        <v>7.7148894663192746E-2</v>
      </c>
      <c r="AA48" s="161">
        <f>[1]!BJM(I48:J51,Q48:R51)</f>
        <v>-1.9427173909994822</v>
      </c>
      <c r="AB48" s="102">
        <f t="shared" si="13"/>
        <v>-9.271560500115762E-4</v>
      </c>
      <c r="AC48" s="73">
        <f t="shared" si="9"/>
        <v>0.24810000000000088</v>
      </c>
      <c r="AD48" s="102">
        <f t="shared" si="14"/>
        <v>9.271560500115762E-4</v>
      </c>
      <c r="AE48" s="103">
        <f t="shared" si="15"/>
        <v>-0.24810000000000088</v>
      </c>
      <c r="AF48" s="161">
        <f>[1]!BJM(Q48:R51,E48:F51,0)</f>
        <v>7.7947087260475667E-2</v>
      </c>
      <c r="AG48" s="161">
        <f>[1]!BJM(Q48:R51,E48:F51)</f>
        <v>-2.0600061710840056</v>
      </c>
    </row>
    <row r="49" spans="2:33" ht="15.75" thickBot="1">
      <c r="B49" s="12"/>
      <c r="C49" s="4"/>
      <c r="D49" s="4">
        <v>27</v>
      </c>
      <c r="E49" s="22">
        <v>3728.5023999999999</v>
      </c>
      <c r="F49" s="23">
        <v>34.019199999999998</v>
      </c>
      <c r="G49" s="23">
        <v>37.893799999999999</v>
      </c>
      <c r="H49" s="31">
        <v>38.702599999999997</v>
      </c>
      <c r="I49" s="114">
        <v>3751.5688</v>
      </c>
      <c r="J49" s="115">
        <v>33.743000000000002</v>
      </c>
      <c r="K49" s="115">
        <v>37.789700000000003</v>
      </c>
      <c r="L49" s="116">
        <v>38.616100000000003</v>
      </c>
      <c r="M49" s="69">
        <f t="shared" si="4"/>
        <v>6.1865053379072943E-3</v>
      </c>
      <c r="N49" s="57">
        <f t="shared" si="5"/>
        <v>6.1865053379072943E-3</v>
      </c>
      <c r="O49" s="70">
        <f t="shared" si="6"/>
        <v>0.27619999999999578</v>
      </c>
      <c r="P49" s="58">
        <f t="shared" si="7"/>
        <v>-0.27619999999999578</v>
      </c>
      <c r="Q49" s="146">
        <v>3725.4888000000001</v>
      </c>
      <c r="R49" s="147">
        <v>33.844000000000001</v>
      </c>
      <c r="S49" s="147">
        <v>37.788499999999999</v>
      </c>
      <c r="T49" s="148">
        <v>38.589599999999997</v>
      </c>
      <c r="U49" s="69"/>
      <c r="V49" s="102">
        <f t="shared" si="10"/>
        <v>-6.9517584217034557E-3</v>
      </c>
      <c r="W49" s="73">
        <f t="shared" si="8"/>
        <v>0.10099999999999909</v>
      </c>
      <c r="X49" s="102">
        <f t="shared" si="11"/>
        <v>6.9517584217034557E-3</v>
      </c>
      <c r="Y49" s="103">
        <f t="shared" si="12"/>
        <v>0.10099999999999909</v>
      </c>
      <c r="Z49" s="162"/>
      <c r="AA49" s="162"/>
      <c r="AB49" s="102">
        <f t="shared" si="13"/>
        <v>-8.0826017437987153E-4</v>
      </c>
      <c r="AC49" s="73">
        <f t="shared" si="9"/>
        <v>0.17519999999999669</v>
      </c>
      <c r="AD49" s="102">
        <f t="shared" si="14"/>
        <v>8.0826017437987153E-4</v>
      </c>
      <c r="AE49" s="103">
        <f t="shared" si="15"/>
        <v>-0.17519999999999669</v>
      </c>
      <c r="AF49" s="162"/>
      <c r="AG49" s="162"/>
    </row>
    <row r="50" spans="2:33" ht="15.75" thickBot="1">
      <c r="B50" s="12"/>
      <c r="C50" s="4"/>
      <c r="D50" s="4">
        <v>32</v>
      </c>
      <c r="E50" s="22">
        <v>1600.5512000000001</v>
      </c>
      <c r="F50" s="23">
        <v>30.726600000000001</v>
      </c>
      <c r="G50" s="23">
        <v>36.039900000000003</v>
      </c>
      <c r="H50" s="31">
        <v>36.7821</v>
      </c>
      <c r="I50" s="114">
        <v>1617.8432</v>
      </c>
      <c r="J50" s="115">
        <v>30.616499999999998</v>
      </c>
      <c r="K50" s="115">
        <v>36.093699999999998</v>
      </c>
      <c r="L50" s="116">
        <v>36.890599999999999</v>
      </c>
      <c r="M50" s="69">
        <f t="shared" si="4"/>
        <v>1.0803778098445033E-2</v>
      </c>
      <c r="N50" s="57">
        <f t="shared" si="5"/>
        <v>1.0803778098445033E-2</v>
      </c>
      <c r="O50" s="70">
        <f t="shared" si="6"/>
        <v>0.11010000000000275</v>
      </c>
      <c r="P50" s="58">
        <f t="shared" si="7"/>
        <v>-0.11010000000000275</v>
      </c>
      <c r="Q50" s="146">
        <v>1598.4</v>
      </c>
      <c r="R50" s="147">
        <v>30.6874</v>
      </c>
      <c r="S50" s="147">
        <v>36.267600000000002</v>
      </c>
      <c r="T50" s="148">
        <v>37.025399999999998</v>
      </c>
      <c r="U50" s="69"/>
      <c r="V50" s="102">
        <f t="shared" si="10"/>
        <v>-1.2017975536813415E-2</v>
      </c>
      <c r="W50" s="73">
        <f t="shared" si="8"/>
        <v>7.0900000000001739E-2</v>
      </c>
      <c r="X50" s="102">
        <f t="shared" si="11"/>
        <v>1.2017975536813415E-2</v>
      </c>
      <c r="Y50" s="103">
        <f t="shared" si="12"/>
        <v>7.0900000000001739E-2</v>
      </c>
      <c r="Z50" s="162"/>
      <c r="AA50" s="162"/>
      <c r="AB50" s="102">
        <f t="shared" si="13"/>
        <v>-1.3440369792606553E-3</v>
      </c>
      <c r="AC50" s="73">
        <f t="shared" si="9"/>
        <v>3.9200000000001012E-2</v>
      </c>
      <c r="AD50" s="102">
        <f t="shared" si="14"/>
        <v>1.3440369792606553E-3</v>
      </c>
      <c r="AE50" s="103">
        <f t="shared" si="15"/>
        <v>-3.9200000000001012E-2</v>
      </c>
      <c r="AF50" s="162"/>
      <c r="AG50" s="162"/>
    </row>
    <row r="51" spans="2:33" ht="15.75" thickBot="1">
      <c r="B51" s="12"/>
      <c r="C51" s="5"/>
      <c r="D51" s="5">
        <v>37</v>
      </c>
      <c r="E51" s="24">
        <v>666.71199999999999</v>
      </c>
      <c r="F51" s="25">
        <v>27.596399999999999</v>
      </c>
      <c r="G51" s="25">
        <v>34.706299999999999</v>
      </c>
      <c r="H51" s="32">
        <v>35.452399999999997</v>
      </c>
      <c r="I51" s="100">
        <v>675.32159999999999</v>
      </c>
      <c r="J51" s="101">
        <v>28.145800000000001</v>
      </c>
      <c r="K51" s="101">
        <v>35.0334</v>
      </c>
      <c r="L51" s="113">
        <v>35.785499999999999</v>
      </c>
      <c r="M51" s="69">
        <f t="shared" si="4"/>
        <v>1.2913521880512126E-2</v>
      </c>
      <c r="N51" s="57">
        <f t="shared" si="5"/>
        <v>1.2913521880512126E-2</v>
      </c>
      <c r="O51" s="70">
        <f t="shared" si="6"/>
        <v>0.54940000000000211</v>
      </c>
      <c r="P51" s="58">
        <f t="shared" si="7"/>
        <v>0.54940000000000211</v>
      </c>
      <c r="Q51" s="138">
        <v>673.77440000000001</v>
      </c>
      <c r="R51" s="139">
        <v>27.884799999999998</v>
      </c>
      <c r="S51" s="139">
        <v>35.010399999999997</v>
      </c>
      <c r="T51" s="145">
        <v>35.740200000000002</v>
      </c>
      <c r="U51" s="69"/>
      <c r="V51" s="102">
        <f t="shared" si="10"/>
        <v>-2.291056586965344E-3</v>
      </c>
      <c r="W51" s="73">
        <f t="shared" si="8"/>
        <v>0.26100000000000279</v>
      </c>
      <c r="X51" s="102">
        <f t="shared" si="11"/>
        <v>2.291056586965344E-3</v>
      </c>
      <c r="Y51" s="103">
        <f t="shared" si="12"/>
        <v>-0.26100000000000279</v>
      </c>
      <c r="Z51" s="163"/>
      <c r="AA51" s="163"/>
      <c r="AB51" s="102">
        <f t="shared" si="13"/>
        <v>1.0592879684181513E-2</v>
      </c>
      <c r="AC51" s="73">
        <f t="shared" si="9"/>
        <v>0.28839999999999932</v>
      </c>
      <c r="AD51" s="102">
        <f t="shared" si="14"/>
        <v>1.0592879684181513E-2</v>
      </c>
      <c r="AE51" s="103">
        <f t="shared" si="15"/>
        <v>0.28839999999999932</v>
      </c>
      <c r="AF51" s="163"/>
      <c r="AG51" s="163"/>
    </row>
    <row r="52" spans="2:33" ht="15.75" thickBot="1">
      <c r="B52" s="12"/>
      <c r="C52" s="3" t="s">
        <v>19</v>
      </c>
      <c r="D52" s="3">
        <v>22</v>
      </c>
      <c r="E52" s="20">
        <v>5912.8559999999998</v>
      </c>
      <c r="F52" s="21">
        <v>39.136099999999999</v>
      </c>
      <c r="G52" s="21">
        <v>40.997999999999998</v>
      </c>
      <c r="H52" s="30">
        <v>42.323099999999997</v>
      </c>
      <c r="I52" s="110">
        <v>5922.9480000000003</v>
      </c>
      <c r="J52" s="111">
        <v>38.956000000000003</v>
      </c>
      <c r="K52" s="111">
        <v>40.909199999999998</v>
      </c>
      <c r="L52" s="112">
        <v>42.244799999999998</v>
      </c>
      <c r="M52" s="69">
        <f t="shared" si="4"/>
        <v>1.7067894093819559E-3</v>
      </c>
      <c r="N52" s="57">
        <f t="shared" si="5"/>
        <v>1.7067894093819559E-3</v>
      </c>
      <c r="O52" s="70">
        <f t="shared" si="6"/>
        <v>0.18009999999999593</v>
      </c>
      <c r="P52" s="58">
        <f t="shared" si="7"/>
        <v>-0.18009999999999593</v>
      </c>
      <c r="Q52" s="142">
        <v>5949.9183999999996</v>
      </c>
      <c r="R52" s="143">
        <v>39.176299999999998</v>
      </c>
      <c r="S52" s="143">
        <v>41.1372</v>
      </c>
      <c r="T52" s="144">
        <v>42.421799999999998</v>
      </c>
      <c r="U52" s="69"/>
      <c r="V52" s="102">
        <f t="shared" si="10"/>
        <v>4.5535432693312927E-3</v>
      </c>
      <c r="W52" s="73">
        <f t="shared" si="8"/>
        <v>0.22029999999999461</v>
      </c>
      <c r="X52" s="102">
        <f t="shared" si="11"/>
        <v>4.5535432693312927E-3</v>
      </c>
      <c r="Y52" s="103">
        <f t="shared" si="12"/>
        <v>0.22029999999999461</v>
      </c>
      <c r="Z52" s="161">
        <f>[1]!BJM(I52:J55,Q52:R55,0)</f>
        <v>0.38858787412804108</v>
      </c>
      <c r="AA52" s="161">
        <f>[1]!BJM(I52:J55,Q52:R55)</f>
        <v>-9.6065294997618729</v>
      </c>
      <c r="AB52" s="102">
        <f t="shared" si="13"/>
        <v>6.2681046181405058E-3</v>
      </c>
      <c r="AC52" s="73">
        <f t="shared" si="9"/>
        <v>4.0199999999998681E-2</v>
      </c>
      <c r="AD52" s="102">
        <f t="shared" si="14"/>
        <v>6.2681046181405058E-3</v>
      </c>
      <c r="AE52" s="103">
        <f t="shared" si="15"/>
        <v>4.0199999999998681E-2</v>
      </c>
      <c r="AF52" s="161">
        <f>[1]!BJM(Q52:R55,E52:F55,0)</f>
        <v>-4.9644918495035911E-2</v>
      </c>
      <c r="AG52" s="161">
        <f>[1]!BJM(Q52:R55,E52:F55)</f>
        <v>1.3697528150607985</v>
      </c>
    </row>
    <row r="53" spans="2:33" ht="15.75" thickBot="1">
      <c r="B53" s="12"/>
      <c r="C53" s="4"/>
      <c r="D53" s="4">
        <v>27</v>
      </c>
      <c r="E53" s="22">
        <v>2400.5416</v>
      </c>
      <c r="F53" s="23">
        <v>35.601300000000002</v>
      </c>
      <c r="G53" s="23">
        <v>38.4711</v>
      </c>
      <c r="H53" s="31">
        <v>39.987099999999998</v>
      </c>
      <c r="I53" s="114">
        <v>2411.7615999999998</v>
      </c>
      <c r="J53" s="115">
        <v>35.465899999999998</v>
      </c>
      <c r="K53" s="115">
        <v>38.550899999999999</v>
      </c>
      <c r="L53" s="116">
        <v>40.095500000000001</v>
      </c>
      <c r="M53" s="69">
        <f t="shared" si="4"/>
        <v>4.6739452463559891E-3</v>
      </c>
      <c r="N53" s="57">
        <f t="shared" si="5"/>
        <v>4.6739452463559891E-3</v>
      </c>
      <c r="O53" s="70">
        <f t="shared" si="6"/>
        <v>0.13540000000000418</v>
      </c>
      <c r="P53" s="58">
        <f t="shared" si="7"/>
        <v>-0.13540000000000418</v>
      </c>
      <c r="Q53" s="146">
        <v>2407.9632000000001</v>
      </c>
      <c r="R53" s="147">
        <v>35.753100000000003</v>
      </c>
      <c r="S53" s="147">
        <v>38.582599999999999</v>
      </c>
      <c r="T53" s="148">
        <v>40.066200000000002</v>
      </c>
      <c r="U53" s="69"/>
      <c r="V53" s="102">
        <f t="shared" si="10"/>
        <v>-1.5749483696894727E-3</v>
      </c>
      <c r="W53" s="73">
        <f t="shared" si="8"/>
        <v>0.28720000000000567</v>
      </c>
      <c r="X53" s="102">
        <f t="shared" si="11"/>
        <v>1.5749483696894727E-3</v>
      </c>
      <c r="Y53" s="103">
        <f t="shared" si="12"/>
        <v>0.28720000000000567</v>
      </c>
      <c r="Z53" s="162"/>
      <c r="AA53" s="162"/>
      <c r="AB53" s="102">
        <f t="shared" si="13"/>
        <v>3.0916356542207498E-3</v>
      </c>
      <c r="AC53" s="73">
        <f t="shared" si="9"/>
        <v>0.15180000000000149</v>
      </c>
      <c r="AD53" s="102">
        <f t="shared" si="14"/>
        <v>3.0916356542207498E-3</v>
      </c>
      <c r="AE53" s="103">
        <f t="shared" si="15"/>
        <v>0.15180000000000149</v>
      </c>
      <c r="AF53" s="162"/>
      <c r="AG53" s="162"/>
    </row>
    <row r="54" spans="2:33" ht="15.75" thickBot="1">
      <c r="B54" s="12"/>
      <c r="C54" s="4"/>
      <c r="D54" s="4">
        <v>32</v>
      </c>
      <c r="E54" s="22">
        <v>1052.4896000000001</v>
      </c>
      <c r="F54" s="23">
        <v>32.530799999999999</v>
      </c>
      <c r="G54" s="23">
        <v>36.589599999999997</v>
      </c>
      <c r="H54" s="31">
        <v>38.216900000000003</v>
      </c>
      <c r="I54" s="114">
        <v>1059.9416000000001</v>
      </c>
      <c r="J54" s="115">
        <v>32.033200000000001</v>
      </c>
      <c r="K54" s="115">
        <v>36.731099999999998</v>
      </c>
      <c r="L54" s="116">
        <v>38.267000000000003</v>
      </c>
      <c r="M54" s="69">
        <f t="shared" si="4"/>
        <v>7.0803549982821658E-3</v>
      </c>
      <c r="N54" s="57">
        <f t="shared" si="5"/>
        <v>7.0803549982821658E-3</v>
      </c>
      <c r="O54" s="70">
        <f t="shared" si="6"/>
        <v>0.49759999999999849</v>
      </c>
      <c r="P54" s="58">
        <f t="shared" si="7"/>
        <v>-0.49759999999999849</v>
      </c>
      <c r="Q54" s="146">
        <v>1054.432</v>
      </c>
      <c r="R54" s="147">
        <v>32.5657</v>
      </c>
      <c r="S54" s="147">
        <v>36.733499999999999</v>
      </c>
      <c r="T54" s="148">
        <v>38.335799999999999</v>
      </c>
      <c r="U54" s="69"/>
      <c r="V54" s="102">
        <f t="shared" si="10"/>
        <v>-5.1980222306588315E-3</v>
      </c>
      <c r="W54" s="73">
        <f t="shared" si="8"/>
        <v>0.53249999999999886</v>
      </c>
      <c r="X54" s="102">
        <f t="shared" si="11"/>
        <v>5.1980222306588315E-3</v>
      </c>
      <c r="Y54" s="103">
        <f t="shared" si="12"/>
        <v>0.53249999999999886</v>
      </c>
      <c r="Z54" s="162"/>
      <c r="AA54" s="162"/>
      <c r="AB54" s="102">
        <f t="shared" si="13"/>
        <v>1.8455289249413075E-3</v>
      </c>
      <c r="AC54" s="73">
        <f t="shared" si="9"/>
        <v>3.4900000000000375E-2</v>
      </c>
      <c r="AD54" s="102">
        <f t="shared" si="14"/>
        <v>1.8455289249413075E-3</v>
      </c>
      <c r="AE54" s="103">
        <f t="shared" si="15"/>
        <v>3.4900000000000375E-2</v>
      </c>
      <c r="AF54" s="162"/>
      <c r="AG54" s="162"/>
    </row>
    <row r="55" spans="2:33" ht="15.75" thickBot="1">
      <c r="B55" s="13"/>
      <c r="C55" s="5"/>
      <c r="D55" s="5">
        <v>37</v>
      </c>
      <c r="E55" s="24">
        <v>470.72320000000002</v>
      </c>
      <c r="F55" s="25">
        <v>29.785900000000002</v>
      </c>
      <c r="G55" s="25">
        <v>35.356200000000001</v>
      </c>
      <c r="H55" s="32">
        <v>36.975700000000003</v>
      </c>
      <c r="I55" s="100">
        <v>478.14080000000001</v>
      </c>
      <c r="J55" s="101">
        <v>29.235299999999999</v>
      </c>
      <c r="K55" s="101">
        <v>35.105499999999999</v>
      </c>
      <c r="L55" s="113">
        <v>36.712800000000001</v>
      </c>
      <c r="M55" s="69">
        <f t="shared" si="4"/>
        <v>1.5757880639832481E-2</v>
      </c>
      <c r="N55" s="57">
        <f t="shared" si="5"/>
        <v>1.5757880639832481E-2</v>
      </c>
      <c r="O55" s="70">
        <f t="shared" si="6"/>
        <v>0.55060000000000286</v>
      </c>
      <c r="P55" s="58">
        <f t="shared" si="7"/>
        <v>-0.55060000000000286</v>
      </c>
      <c r="Q55" s="138">
        <v>469.60399999999998</v>
      </c>
      <c r="R55" s="139">
        <v>29.625499999999999</v>
      </c>
      <c r="S55" s="139">
        <v>35.4024</v>
      </c>
      <c r="T55" s="145">
        <v>37.024799999999999</v>
      </c>
      <c r="U55" s="69"/>
      <c r="V55" s="102">
        <f t="shared" si="10"/>
        <v>-1.7854155094064402E-2</v>
      </c>
      <c r="W55" s="73">
        <f t="shared" si="8"/>
        <v>0.3902000000000001</v>
      </c>
      <c r="X55" s="102">
        <f t="shared" si="11"/>
        <v>1.7854155094064402E-2</v>
      </c>
      <c r="Y55" s="103">
        <f t="shared" si="12"/>
        <v>0.3902000000000001</v>
      </c>
      <c r="Z55" s="163"/>
      <c r="AA55" s="163"/>
      <c r="AB55" s="102">
        <f t="shared" si="13"/>
        <v>-2.3776180991292436E-3</v>
      </c>
      <c r="AC55" s="73">
        <f t="shared" si="9"/>
        <v>0.16040000000000276</v>
      </c>
      <c r="AD55" s="102">
        <f t="shared" si="14"/>
        <v>2.3776180991292436E-3</v>
      </c>
      <c r="AE55" s="103">
        <f t="shared" si="15"/>
        <v>-0.16040000000000276</v>
      </c>
      <c r="AF55" s="163"/>
      <c r="AG55" s="163"/>
    </row>
    <row r="56" spans="2:33" ht="15.75" thickBot="1">
      <c r="B56" s="11" t="s">
        <v>20</v>
      </c>
      <c r="C56" s="3" t="s">
        <v>21</v>
      </c>
      <c r="D56" s="3">
        <v>22</v>
      </c>
      <c r="E56" s="20">
        <v>1785.0144</v>
      </c>
      <c r="F56" s="21">
        <v>40.162999999999997</v>
      </c>
      <c r="G56" s="21">
        <v>42.898099999999999</v>
      </c>
      <c r="H56" s="30">
        <v>42.280999999999999</v>
      </c>
      <c r="I56" s="110">
        <v>1783.0640000000001</v>
      </c>
      <c r="J56" s="111">
        <v>40.134700000000002</v>
      </c>
      <c r="K56" s="111">
        <v>42.878</v>
      </c>
      <c r="L56" s="112">
        <v>42.241100000000003</v>
      </c>
      <c r="M56" s="69">
        <f t="shared" si="4"/>
        <v>1.092652249752128E-3</v>
      </c>
      <c r="N56" s="57">
        <f t="shared" si="5"/>
        <v>-1.092652249752128E-3</v>
      </c>
      <c r="O56" s="70">
        <f t="shared" si="6"/>
        <v>2.8299999999994441E-2</v>
      </c>
      <c r="P56" s="58">
        <f t="shared" si="7"/>
        <v>-2.8299999999994441E-2</v>
      </c>
      <c r="Q56" s="142">
        <v>1789.6751999999999</v>
      </c>
      <c r="R56" s="143">
        <v>40.223399999999998</v>
      </c>
      <c r="S56" s="143">
        <v>42.861400000000003</v>
      </c>
      <c r="T56" s="144">
        <v>42.322400000000002</v>
      </c>
      <c r="U56" s="69"/>
      <c r="V56" s="102">
        <f t="shared" si="10"/>
        <v>3.7077749312418545E-3</v>
      </c>
      <c r="W56" s="73">
        <f t="shared" si="8"/>
        <v>8.8699999999995782E-2</v>
      </c>
      <c r="X56" s="102">
        <f t="shared" si="11"/>
        <v>3.7077749312418545E-3</v>
      </c>
      <c r="Y56" s="103">
        <f t="shared" si="12"/>
        <v>8.8699999999995782E-2</v>
      </c>
      <c r="Z56" s="161">
        <f>[1]!BJM(I56:J59,Q56:R59,0)</f>
        <v>0.24955023573771168</v>
      </c>
      <c r="AA56" s="161">
        <f>[1]!BJM(I56:J59,Q56:R59)</f>
        <v>-5.0895054242745541</v>
      </c>
      <c r="AB56" s="102">
        <f t="shared" si="13"/>
        <v>2.6110713728695304E-3</v>
      </c>
      <c r="AC56" s="73">
        <f t="shared" si="9"/>
        <v>6.0400000000001342E-2</v>
      </c>
      <c r="AD56" s="102">
        <f t="shared" si="14"/>
        <v>2.6110713728695304E-3</v>
      </c>
      <c r="AE56" s="103">
        <f t="shared" si="15"/>
        <v>6.0400000000001342E-2</v>
      </c>
      <c r="AF56" s="161">
        <f>[1]!BJM(Q56:R59,E56:F59,0)</f>
        <v>-0.10963686949982512</v>
      </c>
      <c r="AG56" s="161">
        <f>[1]!BJM(Q56:R59,E56:F59)</f>
        <v>2.3604429527543713</v>
      </c>
    </row>
    <row r="57" spans="2:33" ht="15.75" thickBot="1">
      <c r="B57" s="12" t="s">
        <v>22</v>
      </c>
      <c r="C57" s="4"/>
      <c r="D57" s="4">
        <v>27</v>
      </c>
      <c r="E57" s="22">
        <v>907.54480000000001</v>
      </c>
      <c r="F57" s="23">
        <v>36.553899999999999</v>
      </c>
      <c r="G57" s="23">
        <v>40.3202</v>
      </c>
      <c r="H57" s="31">
        <v>39.332299999999996</v>
      </c>
      <c r="I57" s="114">
        <v>907.21360000000004</v>
      </c>
      <c r="J57" s="115">
        <v>36.416699999999999</v>
      </c>
      <c r="K57" s="115">
        <v>40.271599999999999</v>
      </c>
      <c r="L57" s="116">
        <v>39.331400000000002</v>
      </c>
      <c r="M57" s="69">
        <f t="shared" si="4"/>
        <v>3.6494066188244047E-4</v>
      </c>
      <c r="N57" s="57">
        <f t="shared" si="5"/>
        <v>-3.6494066188244047E-4</v>
      </c>
      <c r="O57" s="70">
        <f t="shared" si="6"/>
        <v>0.13719999999999999</v>
      </c>
      <c r="P57" s="58">
        <f t="shared" si="7"/>
        <v>-0.13719999999999999</v>
      </c>
      <c r="Q57" s="146">
        <v>912.1</v>
      </c>
      <c r="R57" s="147">
        <v>36.682499999999997</v>
      </c>
      <c r="S57" s="147">
        <v>40.393599999999999</v>
      </c>
      <c r="T57" s="148">
        <v>39.433500000000002</v>
      </c>
      <c r="U57" s="69"/>
      <c r="V57" s="102">
        <f t="shared" si="10"/>
        <v>5.3861626413007702E-3</v>
      </c>
      <c r="W57" s="73">
        <f t="shared" si="8"/>
        <v>0.2657999999999987</v>
      </c>
      <c r="X57" s="102">
        <f t="shared" si="11"/>
        <v>5.3861626413007702E-3</v>
      </c>
      <c r="Y57" s="103">
        <f t="shared" si="12"/>
        <v>0.2657999999999987</v>
      </c>
      <c r="Z57" s="162"/>
      <c r="AA57" s="162"/>
      <c r="AB57" s="102">
        <f t="shared" si="13"/>
        <v>5.0192563496590072E-3</v>
      </c>
      <c r="AC57" s="73">
        <f t="shared" si="9"/>
        <v>0.12859999999999872</v>
      </c>
      <c r="AD57" s="102">
        <f t="shared" si="14"/>
        <v>5.0192563496590072E-3</v>
      </c>
      <c r="AE57" s="103">
        <f t="shared" si="15"/>
        <v>0.12859999999999872</v>
      </c>
      <c r="AF57" s="162"/>
      <c r="AG57" s="162"/>
    </row>
    <row r="58" spans="2:33" ht="15.75" thickBot="1">
      <c r="B58" s="12"/>
      <c r="C58" s="4"/>
      <c r="D58" s="4">
        <v>32</v>
      </c>
      <c r="E58" s="22">
        <v>439.62799999999999</v>
      </c>
      <c r="F58" s="23">
        <v>33.1629</v>
      </c>
      <c r="G58" s="23">
        <v>38.354100000000003</v>
      </c>
      <c r="H58" s="31">
        <v>37.066699999999997</v>
      </c>
      <c r="I58" s="114">
        <v>440.3648</v>
      </c>
      <c r="J58" s="115">
        <v>32.959200000000003</v>
      </c>
      <c r="K58" s="115">
        <v>38.453499999999998</v>
      </c>
      <c r="L58" s="116">
        <v>37.087899999999998</v>
      </c>
      <c r="M58" s="69">
        <f t="shared" si="4"/>
        <v>1.6759624045784541E-3</v>
      </c>
      <c r="N58" s="57">
        <f t="shared" si="5"/>
        <v>1.6759624045784541E-3</v>
      </c>
      <c r="O58" s="70">
        <f t="shared" si="6"/>
        <v>0.20369999999999777</v>
      </c>
      <c r="P58" s="58">
        <f t="shared" si="7"/>
        <v>-0.20369999999999777</v>
      </c>
      <c r="Q58" s="146">
        <v>443.11520000000002</v>
      </c>
      <c r="R58" s="147">
        <v>33.331200000000003</v>
      </c>
      <c r="S58" s="147">
        <v>38.498600000000003</v>
      </c>
      <c r="T58" s="148">
        <v>37.199199999999998</v>
      </c>
      <c r="U58" s="69"/>
      <c r="V58" s="102">
        <f t="shared" si="10"/>
        <v>6.2457308122720375E-3</v>
      </c>
      <c r="W58" s="73">
        <f t="shared" si="8"/>
        <v>0.37199999999999989</v>
      </c>
      <c r="X58" s="102">
        <f t="shared" si="11"/>
        <v>6.2457308122720375E-3</v>
      </c>
      <c r="Y58" s="103">
        <f t="shared" si="12"/>
        <v>0.37199999999999989</v>
      </c>
      <c r="Z58" s="162"/>
      <c r="AA58" s="162"/>
      <c r="AB58" s="102">
        <f t="shared" si="13"/>
        <v>7.9321608268809757E-3</v>
      </c>
      <c r="AC58" s="73">
        <f t="shared" si="9"/>
        <v>0.16830000000000211</v>
      </c>
      <c r="AD58" s="102">
        <f t="shared" si="14"/>
        <v>7.9321608268809757E-3</v>
      </c>
      <c r="AE58" s="103">
        <f t="shared" si="15"/>
        <v>0.16830000000000211</v>
      </c>
      <c r="AF58" s="162"/>
      <c r="AG58" s="162"/>
    </row>
    <row r="59" spans="2:33" ht="15.75" thickBot="1">
      <c r="B59" s="12"/>
      <c r="C59" s="5"/>
      <c r="D59" s="5">
        <v>37</v>
      </c>
      <c r="E59" s="24">
        <v>216.9984</v>
      </c>
      <c r="F59" s="25">
        <v>30.281099999999999</v>
      </c>
      <c r="G59" s="25">
        <v>36.993099999999998</v>
      </c>
      <c r="H59" s="32">
        <v>35.439900000000002</v>
      </c>
      <c r="I59" s="100">
        <v>216.92320000000001</v>
      </c>
      <c r="J59" s="101">
        <v>30.2394</v>
      </c>
      <c r="K59" s="101">
        <v>37.058799999999998</v>
      </c>
      <c r="L59" s="113">
        <v>35.439799999999998</v>
      </c>
      <c r="M59" s="69">
        <f t="shared" si="4"/>
        <v>3.4654633398216423E-4</v>
      </c>
      <c r="N59" s="57">
        <f t="shared" si="5"/>
        <v>-3.4654633398216423E-4</v>
      </c>
      <c r="O59" s="70">
        <f t="shared" si="6"/>
        <v>4.1699999999998738E-2</v>
      </c>
      <c r="P59" s="58">
        <f t="shared" si="7"/>
        <v>-4.1699999999998738E-2</v>
      </c>
      <c r="Q59" s="138">
        <v>218.94159999999999</v>
      </c>
      <c r="R59" s="139">
        <v>30.4285</v>
      </c>
      <c r="S59" s="139">
        <v>37.251800000000003</v>
      </c>
      <c r="T59" s="145">
        <v>35.611600000000003</v>
      </c>
      <c r="U59" s="69"/>
      <c r="V59" s="102">
        <f t="shared" si="10"/>
        <v>9.3046755718152116E-3</v>
      </c>
      <c r="W59" s="73">
        <f t="shared" si="8"/>
        <v>0.18909999999999982</v>
      </c>
      <c r="X59" s="102">
        <f t="shared" si="11"/>
        <v>9.3046755718152116E-3</v>
      </c>
      <c r="Y59" s="103">
        <f t="shared" si="12"/>
        <v>0.18909999999999982</v>
      </c>
      <c r="Z59" s="163"/>
      <c r="AA59" s="163"/>
      <c r="AB59" s="102">
        <f t="shared" si="13"/>
        <v>8.9549047366247417E-3</v>
      </c>
      <c r="AC59" s="73">
        <f t="shared" si="9"/>
        <v>0.14740000000000109</v>
      </c>
      <c r="AD59" s="102">
        <f t="shared" si="14"/>
        <v>8.9549047366247417E-3</v>
      </c>
      <c r="AE59" s="103">
        <f t="shared" si="15"/>
        <v>0.14740000000000109</v>
      </c>
      <c r="AF59" s="163"/>
      <c r="AG59" s="163"/>
    </row>
    <row r="60" spans="2:33" ht="15.75" thickBot="1">
      <c r="B60" s="12"/>
      <c r="C60" s="3" t="s">
        <v>23</v>
      </c>
      <c r="D60" s="3">
        <v>22</v>
      </c>
      <c r="E60" s="20">
        <v>2589.1008000000002</v>
      </c>
      <c r="F60" s="21">
        <v>37.621699999999997</v>
      </c>
      <c r="G60" s="21">
        <v>42.209299999999999</v>
      </c>
      <c r="H60" s="30">
        <v>43.146999999999998</v>
      </c>
      <c r="I60" s="110">
        <v>2594.1120000000001</v>
      </c>
      <c r="J60" s="111">
        <v>37.241599999999998</v>
      </c>
      <c r="K60" s="111">
        <v>41.737299999999998</v>
      </c>
      <c r="L60" s="112">
        <v>42.632599999999996</v>
      </c>
      <c r="M60" s="69">
        <f t="shared" si="4"/>
        <v>1.935498223939337E-3</v>
      </c>
      <c r="N60" s="57">
        <f t="shared" si="5"/>
        <v>1.935498223939337E-3</v>
      </c>
      <c r="O60" s="70">
        <f t="shared" si="6"/>
        <v>0.38009999999999877</v>
      </c>
      <c r="P60" s="58">
        <f t="shared" si="7"/>
        <v>-0.38009999999999877</v>
      </c>
      <c r="Q60" s="142">
        <v>2589.7168000000001</v>
      </c>
      <c r="R60" s="143">
        <v>37.399900000000002</v>
      </c>
      <c r="S60" s="143">
        <v>41.837899999999998</v>
      </c>
      <c r="T60" s="144">
        <v>42.720300000000002</v>
      </c>
      <c r="U60" s="69"/>
      <c r="V60" s="102">
        <f t="shared" si="10"/>
        <v>-1.6942984728492568E-3</v>
      </c>
      <c r="W60" s="73">
        <f t="shared" si="8"/>
        <v>0.1583000000000041</v>
      </c>
      <c r="X60" s="102">
        <f t="shared" si="11"/>
        <v>1.6942984728492568E-3</v>
      </c>
      <c r="Y60" s="103">
        <f t="shared" si="12"/>
        <v>0.1583000000000041</v>
      </c>
      <c r="Z60" s="161">
        <f>[1]!BJM(I60:J63,Q60:R63,0)</f>
        <v>0.48987233538542069</v>
      </c>
      <c r="AA60" s="161">
        <f>[1]!BJM(I60:J63,Q60:R63)</f>
        <v>-16.12188179320686</v>
      </c>
      <c r="AB60" s="102">
        <f t="shared" si="13"/>
        <v>2.3792043940505731E-4</v>
      </c>
      <c r="AC60" s="73">
        <f t="shared" si="9"/>
        <v>0.22179999999999467</v>
      </c>
      <c r="AD60" s="102">
        <f t="shared" si="14"/>
        <v>2.3792043940505731E-4</v>
      </c>
      <c r="AE60" s="103">
        <f t="shared" si="15"/>
        <v>-0.22179999999999467</v>
      </c>
      <c r="AF60" s="161">
        <f>[1]!BJM(Q60:R63,E60:F63,0)</f>
        <v>0.1891824238568639</v>
      </c>
      <c r="AG60" s="161">
        <f>[1]!BJM(Q60:R63,E60:F63)</f>
        <v>-5.7280083751217852</v>
      </c>
    </row>
    <row r="61" spans="2:33" ht="15.75" thickBot="1">
      <c r="B61" s="12"/>
      <c r="C61" s="4"/>
      <c r="D61" s="4">
        <v>27</v>
      </c>
      <c r="E61" s="22">
        <v>867.7704</v>
      </c>
      <c r="F61" s="23">
        <v>33.807600000000001</v>
      </c>
      <c r="G61" s="23">
        <v>40.3491</v>
      </c>
      <c r="H61" s="31">
        <v>41.1524</v>
      </c>
      <c r="I61" s="114">
        <v>874.20240000000001</v>
      </c>
      <c r="J61" s="115">
        <v>32.890300000000003</v>
      </c>
      <c r="K61" s="115">
        <v>39.931199999999997</v>
      </c>
      <c r="L61" s="116">
        <v>40.697400000000002</v>
      </c>
      <c r="M61" s="69">
        <f t="shared" si="4"/>
        <v>7.4120988685486581E-3</v>
      </c>
      <c r="N61" s="57">
        <f t="shared" si="5"/>
        <v>7.4120988685486581E-3</v>
      </c>
      <c r="O61" s="70">
        <f t="shared" si="6"/>
        <v>0.91729999999999734</v>
      </c>
      <c r="P61" s="58">
        <f t="shared" si="7"/>
        <v>-0.91729999999999734</v>
      </c>
      <c r="Q61" s="146">
        <v>868.33119999999997</v>
      </c>
      <c r="R61" s="147">
        <v>33.633899999999997</v>
      </c>
      <c r="S61" s="147">
        <v>40.280999999999999</v>
      </c>
      <c r="T61" s="148">
        <v>40.998199999999997</v>
      </c>
      <c r="U61" s="69"/>
      <c r="V61" s="102">
        <f t="shared" si="10"/>
        <v>-6.7160648380741629E-3</v>
      </c>
      <c r="W61" s="73">
        <f t="shared" si="8"/>
        <v>0.7435999999999936</v>
      </c>
      <c r="X61" s="102">
        <f t="shared" si="11"/>
        <v>6.7160648380741629E-3</v>
      </c>
      <c r="Y61" s="103">
        <f t="shared" si="12"/>
        <v>0.7435999999999936</v>
      </c>
      <c r="Z61" s="162"/>
      <c r="AA61" s="162"/>
      <c r="AB61" s="102">
        <f t="shared" si="13"/>
        <v>6.4625389388710654E-4</v>
      </c>
      <c r="AC61" s="73">
        <f t="shared" si="9"/>
        <v>0.17370000000000374</v>
      </c>
      <c r="AD61" s="102">
        <f t="shared" si="14"/>
        <v>6.4625389388710654E-4</v>
      </c>
      <c r="AE61" s="103">
        <f t="shared" si="15"/>
        <v>-0.17370000000000374</v>
      </c>
      <c r="AF61" s="162"/>
      <c r="AG61" s="162"/>
    </row>
    <row r="62" spans="2:33" ht="15.75" thickBot="1">
      <c r="B62" s="12"/>
      <c r="C62" s="4"/>
      <c r="D62" s="4">
        <v>32</v>
      </c>
      <c r="E62" s="22">
        <v>322.3032</v>
      </c>
      <c r="F62" s="23">
        <v>30.877800000000001</v>
      </c>
      <c r="G62" s="23">
        <v>39.015300000000003</v>
      </c>
      <c r="H62" s="31">
        <v>39.740699999999997</v>
      </c>
      <c r="I62" s="114">
        <v>322.00400000000002</v>
      </c>
      <c r="J62" s="115">
        <v>30.305199999999999</v>
      </c>
      <c r="K62" s="115">
        <v>39.281700000000001</v>
      </c>
      <c r="L62" s="116">
        <v>40.068100000000001</v>
      </c>
      <c r="M62" s="69">
        <f t="shared" si="4"/>
        <v>9.2831842811360481E-4</v>
      </c>
      <c r="N62" s="57">
        <f t="shared" si="5"/>
        <v>-9.2831842811360481E-4</v>
      </c>
      <c r="O62" s="70">
        <f t="shared" si="6"/>
        <v>0.57260000000000133</v>
      </c>
      <c r="P62" s="58">
        <f t="shared" si="7"/>
        <v>-0.57260000000000133</v>
      </c>
      <c r="Q62" s="146">
        <v>322.50959999999998</v>
      </c>
      <c r="R62" s="147">
        <v>30.679600000000001</v>
      </c>
      <c r="S62" s="147">
        <v>39.056800000000003</v>
      </c>
      <c r="T62" s="148">
        <v>39.802999999999997</v>
      </c>
      <c r="U62" s="69"/>
      <c r="V62" s="102">
        <f t="shared" si="10"/>
        <v>1.5701668302255825E-3</v>
      </c>
      <c r="W62" s="73">
        <f t="shared" si="8"/>
        <v>0.3744000000000014</v>
      </c>
      <c r="X62" s="102">
        <f t="shared" si="11"/>
        <v>1.5701668302255825E-3</v>
      </c>
      <c r="Y62" s="103">
        <f t="shared" si="12"/>
        <v>0.3744000000000014</v>
      </c>
      <c r="Z62" s="162"/>
      <c r="AA62" s="162"/>
      <c r="AB62" s="102">
        <f t="shared" si="13"/>
        <v>6.4039078730826655E-4</v>
      </c>
      <c r="AC62" s="73">
        <f t="shared" si="9"/>
        <v>0.19819999999999993</v>
      </c>
      <c r="AD62" s="102">
        <f t="shared" si="14"/>
        <v>6.4039078730826655E-4</v>
      </c>
      <c r="AE62" s="103">
        <f t="shared" si="15"/>
        <v>-0.19819999999999993</v>
      </c>
      <c r="AF62" s="162"/>
      <c r="AG62" s="162"/>
    </row>
    <row r="63" spans="2:33" ht="15.75" thickBot="1">
      <c r="B63" s="12"/>
      <c r="C63" s="5"/>
      <c r="D63" s="5">
        <v>37</v>
      </c>
      <c r="E63" s="24">
        <v>127.8704</v>
      </c>
      <c r="F63" s="25">
        <v>28.030799999999999</v>
      </c>
      <c r="G63" s="25">
        <v>38.0199</v>
      </c>
      <c r="H63" s="32">
        <v>38.829700000000003</v>
      </c>
      <c r="I63" s="100">
        <v>128.97999999999999</v>
      </c>
      <c r="J63" s="101">
        <v>27.686399999999999</v>
      </c>
      <c r="K63" s="101">
        <v>38.096299999999999</v>
      </c>
      <c r="L63" s="113">
        <v>38.852600000000002</v>
      </c>
      <c r="M63" s="69">
        <f t="shared" si="4"/>
        <v>8.6775360052051623E-3</v>
      </c>
      <c r="N63" s="57">
        <f t="shared" si="5"/>
        <v>8.6775360052051623E-3</v>
      </c>
      <c r="O63" s="70">
        <f t="shared" si="6"/>
        <v>0.34440000000000026</v>
      </c>
      <c r="P63" s="58">
        <f t="shared" si="7"/>
        <v>-0.34440000000000026</v>
      </c>
      <c r="Q63" s="138">
        <v>128.2552</v>
      </c>
      <c r="R63" s="139">
        <v>27.870200000000001</v>
      </c>
      <c r="S63" s="139">
        <v>38.117600000000003</v>
      </c>
      <c r="T63" s="145">
        <v>38.798499999999997</v>
      </c>
      <c r="U63" s="69"/>
      <c r="V63" s="102">
        <f t="shared" si="10"/>
        <v>-5.6194758877344377E-3</v>
      </c>
      <c r="W63" s="73">
        <f t="shared" si="8"/>
        <v>0.18380000000000152</v>
      </c>
      <c r="X63" s="102">
        <f t="shared" si="11"/>
        <v>5.6194758877344377E-3</v>
      </c>
      <c r="Y63" s="103">
        <f t="shared" si="12"/>
        <v>0.18380000000000152</v>
      </c>
      <c r="Z63" s="163"/>
      <c r="AA63" s="163"/>
      <c r="AB63" s="102">
        <f t="shared" si="13"/>
        <v>3.0092969131245268E-3</v>
      </c>
      <c r="AC63" s="73">
        <f t="shared" si="9"/>
        <v>0.16059999999999874</v>
      </c>
      <c r="AD63" s="102">
        <f t="shared" si="14"/>
        <v>3.0092969131245268E-3</v>
      </c>
      <c r="AE63" s="103">
        <f t="shared" si="15"/>
        <v>-0.16059999999999874</v>
      </c>
      <c r="AF63" s="163"/>
      <c r="AG63" s="163"/>
    </row>
    <row r="64" spans="2:33" ht="15.75" thickBot="1">
      <c r="B64" s="12"/>
      <c r="C64" s="3" t="s">
        <v>24</v>
      </c>
      <c r="D64" s="3">
        <v>22</v>
      </c>
      <c r="E64" s="20">
        <v>2088.7928000000002</v>
      </c>
      <c r="F64" s="21">
        <v>37.450600000000001</v>
      </c>
      <c r="G64" s="21">
        <v>40.081899999999997</v>
      </c>
      <c r="H64" s="30">
        <v>40.753399999999999</v>
      </c>
      <c r="I64" s="110">
        <v>2112.8447999999999</v>
      </c>
      <c r="J64" s="111">
        <v>37.145400000000002</v>
      </c>
      <c r="K64" s="111">
        <v>39.694600000000001</v>
      </c>
      <c r="L64" s="112">
        <v>40.350200000000001</v>
      </c>
      <c r="M64" s="69">
        <f t="shared" si="4"/>
        <v>1.1514784999258747E-2</v>
      </c>
      <c r="N64" s="57">
        <f t="shared" si="5"/>
        <v>1.1514784999258747E-2</v>
      </c>
      <c r="O64" s="70">
        <f t="shared" si="6"/>
        <v>0.30519999999999925</v>
      </c>
      <c r="P64" s="58">
        <f t="shared" si="7"/>
        <v>-0.30519999999999925</v>
      </c>
      <c r="Q64" s="142">
        <v>2105.4704000000002</v>
      </c>
      <c r="R64" s="143">
        <v>37.318899999999999</v>
      </c>
      <c r="S64" s="143">
        <v>39.683999999999997</v>
      </c>
      <c r="T64" s="144">
        <v>40.313400000000001</v>
      </c>
      <c r="U64" s="69"/>
      <c r="V64" s="102">
        <f t="shared" si="10"/>
        <v>-3.4902705584431456E-3</v>
      </c>
      <c r="W64" s="73">
        <f t="shared" si="8"/>
        <v>0.1734999999999971</v>
      </c>
      <c r="X64" s="102">
        <f t="shared" si="11"/>
        <v>3.4902705584431456E-3</v>
      </c>
      <c r="Y64" s="103">
        <f t="shared" si="12"/>
        <v>0.1734999999999971</v>
      </c>
      <c r="Z64" s="161">
        <f>[1]!BJM(I64:J67,Q64:R67,0)</f>
        <v>0.37885601708725181</v>
      </c>
      <c r="AA64" s="161">
        <f>[1]!BJM(I64:J67,Q64:R67)</f>
        <v>-9.9768869712289483</v>
      </c>
      <c r="AB64" s="102">
        <f t="shared" si="13"/>
        <v>7.9843247257458862E-3</v>
      </c>
      <c r="AC64" s="73">
        <f t="shared" si="9"/>
        <v>0.13170000000000215</v>
      </c>
      <c r="AD64" s="102">
        <f t="shared" si="14"/>
        <v>7.9843247257458862E-3</v>
      </c>
      <c r="AE64" s="103">
        <f t="shared" si="15"/>
        <v>-0.13170000000000215</v>
      </c>
      <c r="AF64" s="161">
        <f>[1]!BJM(Q64:R67,E64:F67,0)</f>
        <v>4.8614202015291583E-2</v>
      </c>
      <c r="AG64" s="161">
        <f>[1]!BJM(Q64:R67,E64:F67)</f>
        <v>-1.3056375847216639</v>
      </c>
    </row>
    <row r="65" spans="2:33" ht="15.75" thickBot="1">
      <c r="B65" s="12"/>
      <c r="C65" s="4"/>
      <c r="D65" s="4">
        <v>27</v>
      </c>
      <c r="E65" s="22">
        <v>855.38800000000003</v>
      </c>
      <c r="F65" s="23">
        <v>33.854799999999997</v>
      </c>
      <c r="G65" s="23">
        <v>37.481999999999999</v>
      </c>
      <c r="H65" s="31">
        <v>38.086300000000001</v>
      </c>
      <c r="I65" s="114">
        <v>868.5376</v>
      </c>
      <c r="J65" s="115">
        <v>33.369799999999998</v>
      </c>
      <c r="K65" s="115">
        <v>37.0351</v>
      </c>
      <c r="L65" s="116">
        <v>37.709899999999998</v>
      </c>
      <c r="M65" s="69">
        <f t="shared" si="4"/>
        <v>1.5372672985826272E-2</v>
      </c>
      <c r="N65" s="57">
        <f t="shared" si="5"/>
        <v>1.5372672985826272E-2</v>
      </c>
      <c r="O65" s="70">
        <f t="shared" si="6"/>
        <v>0.48499999999999943</v>
      </c>
      <c r="P65" s="58">
        <f t="shared" si="7"/>
        <v>-0.48499999999999943</v>
      </c>
      <c r="Q65" s="146">
        <v>863.90880000000004</v>
      </c>
      <c r="R65" s="147">
        <v>33.796700000000001</v>
      </c>
      <c r="S65" s="147">
        <v>37.411099999999998</v>
      </c>
      <c r="T65" s="148">
        <v>38.053199999999997</v>
      </c>
      <c r="U65" s="69"/>
      <c r="V65" s="102">
        <f t="shared" si="10"/>
        <v>-5.3294180931256815E-3</v>
      </c>
      <c r="W65" s="73">
        <f t="shared" si="8"/>
        <v>0.42690000000000339</v>
      </c>
      <c r="X65" s="102">
        <f t="shared" si="11"/>
        <v>5.3294180931256815E-3</v>
      </c>
      <c r="Y65" s="103">
        <f t="shared" si="12"/>
        <v>0.42690000000000339</v>
      </c>
      <c r="Z65" s="162"/>
      <c r="AA65" s="162"/>
      <c r="AB65" s="102">
        <f t="shared" si="13"/>
        <v>9.9613274911502236E-3</v>
      </c>
      <c r="AC65" s="73">
        <f t="shared" si="9"/>
        <v>5.8099999999996044E-2</v>
      </c>
      <c r="AD65" s="102">
        <f t="shared" si="14"/>
        <v>9.9613274911502236E-3</v>
      </c>
      <c r="AE65" s="103">
        <f t="shared" si="15"/>
        <v>-5.8099999999996044E-2</v>
      </c>
      <c r="AF65" s="162"/>
      <c r="AG65" s="162"/>
    </row>
    <row r="66" spans="2:33" ht="15.75" thickBot="1">
      <c r="B66" s="12"/>
      <c r="C66" s="4"/>
      <c r="D66" s="4">
        <v>32</v>
      </c>
      <c r="E66" s="22">
        <v>361.52879999999999</v>
      </c>
      <c r="F66" s="23">
        <v>30.603999999999999</v>
      </c>
      <c r="G66" s="23">
        <v>35.533900000000003</v>
      </c>
      <c r="H66" s="31">
        <v>36.164400000000001</v>
      </c>
      <c r="I66" s="114">
        <v>365.19119999999998</v>
      </c>
      <c r="J66" s="115">
        <v>30.2559</v>
      </c>
      <c r="K66" s="115">
        <v>35.611199999999997</v>
      </c>
      <c r="L66" s="116">
        <v>36.255400000000002</v>
      </c>
      <c r="M66" s="69">
        <f t="shared" si="4"/>
        <v>1.0130313269648203E-2</v>
      </c>
      <c r="N66" s="57">
        <f t="shared" si="5"/>
        <v>1.0130313269648203E-2</v>
      </c>
      <c r="O66" s="70">
        <f t="shared" si="6"/>
        <v>0.34809999999999874</v>
      </c>
      <c r="P66" s="58">
        <f t="shared" si="7"/>
        <v>-0.34809999999999874</v>
      </c>
      <c r="Q66" s="146">
        <v>364.83679999999998</v>
      </c>
      <c r="R66" s="147">
        <v>30.6205</v>
      </c>
      <c r="S66" s="147">
        <v>35.707999999999998</v>
      </c>
      <c r="T66" s="148">
        <v>36.349600000000002</v>
      </c>
      <c r="U66" s="69"/>
      <c r="V66" s="102">
        <f t="shared" si="10"/>
        <v>-9.7045054754878624E-4</v>
      </c>
      <c r="W66" s="73">
        <f t="shared" si="8"/>
        <v>0.36459999999999937</v>
      </c>
      <c r="X66" s="102">
        <f t="shared" si="11"/>
        <v>9.7045054754878624E-4</v>
      </c>
      <c r="Y66" s="103">
        <f t="shared" si="12"/>
        <v>0.36459999999999937</v>
      </c>
      <c r="Z66" s="162"/>
      <c r="AA66" s="162"/>
      <c r="AB66" s="102">
        <f t="shared" si="13"/>
        <v>9.1500317540400451E-3</v>
      </c>
      <c r="AC66" s="73">
        <f t="shared" si="9"/>
        <v>1.6500000000000625E-2</v>
      </c>
      <c r="AD66" s="102">
        <f t="shared" si="14"/>
        <v>9.1500317540400451E-3</v>
      </c>
      <c r="AE66" s="103">
        <f t="shared" si="15"/>
        <v>1.6500000000000625E-2</v>
      </c>
      <c r="AF66" s="162"/>
      <c r="AG66" s="162"/>
    </row>
    <row r="67" spans="2:33" ht="15.75" thickBot="1">
      <c r="B67" s="12"/>
      <c r="C67" s="5"/>
      <c r="D67" s="5">
        <v>37</v>
      </c>
      <c r="E67" s="24">
        <v>151.78800000000001</v>
      </c>
      <c r="F67" s="25">
        <v>27.663699999999999</v>
      </c>
      <c r="G67" s="25">
        <v>34.166600000000003</v>
      </c>
      <c r="H67" s="32">
        <v>34.770899999999997</v>
      </c>
      <c r="I67" s="100">
        <v>153.08799999999999</v>
      </c>
      <c r="J67" s="101">
        <v>27.415800000000001</v>
      </c>
      <c r="K67" s="101">
        <v>34.3001</v>
      </c>
      <c r="L67" s="113">
        <v>34.832099999999997</v>
      </c>
      <c r="M67" s="69">
        <f t="shared" si="4"/>
        <v>8.5645769099005377E-3</v>
      </c>
      <c r="N67" s="57">
        <f t="shared" si="5"/>
        <v>8.5645769099005377E-3</v>
      </c>
      <c r="O67" s="70">
        <f t="shared" si="6"/>
        <v>0.24789999999999779</v>
      </c>
      <c r="P67" s="58">
        <f t="shared" si="7"/>
        <v>-0.24789999999999779</v>
      </c>
      <c r="Q67" s="138">
        <v>153.21279999999999</v>
      </c>
      <c r="R67" s="139">
        <v>27.811900000000001</v>
      </c>
      <c r="S67" s="139">
        <v>34.398099999999999</v>
      </c>
      <c r="T67" s="145">
        <v>35.030099999999997</v>
      </c>
      <c r="U67" s="69"/>
      <c r="V67" s="102">
        <f t="shared" si="10"/>
        <v>8.1521739130430452E-4</v>
      </c>
      <c r="W67" s="73">
        <f t="shared" si="8"/>
        <v>0.39610000000000056</v>
      </c>
      <c r="X67" s="102">
        <f t="shared" si="11"/>
        <v>8.1521739130430452E-4</v>
      </c>
      <c r="Y67" s="103">
        <f t="shared" si="12"/>
        <v>0.39610000000000056</v>
      </c>
      <c r="Z67" s="163"/>
      <c r="AA67" s="163"/>
      <c r="AB67" s="102">
        <f t="shared" si="13"/>
        <v>9.386776293250956E-3</v>
      </c>
      <c r="AC67" s="73">
        <f t="shared" si="9"/>
        <v>0.14820000000000277</v>
      </c>
      <c r="AD67" s="102">
        <f t="shared" si="14"/>
        <v>9.386776293250956E-3</v>
      </c>
      <c r="AE67" s="103">
        <f t="shared" si="15"/>
        <v>0.14820000000000277</v>
      </c>
      <c r="AF67" s="163"/>
      <c r="AG67" s="163"/>
    </row>
    <row r="68" spans="2:33" ht="15.75" thickBot="1">
      <c r="B68" s="12"/>
      <c r="C68" s="3" t="s">
        <v>19</v>
      </c>
      <c r="D68" s="3">
        <v>22</v>
      </c>
      <c r="E68" s="20">
        <v>1366.8943999999999</v>
      </c>
      <c r="F68" s="21">
        <v>39.082000000000001</v>
      </c>
      <c r="G68" s="21">
        <v>40.722299999999997</v>
      </c>
      <c r="H68" s="30">
        <v>41.700299999999999</v>
      </c>
      <c r="I68" s="110">
        <v>1376.7144000000001</v>
      </c>
      <c r="J68" s="111">
        <v>38.947699999999998</v>
      </c>
      <c r="K68" s="111">
        <v>40.504199999999997</v>
      </c>
      <c r="L68" s="112">
        <v>41.487400000000001</v>
      </c>
      <c r="M68" s="69">
        <f t="shared" si="4"/>
        <v>7.1841687258358544E-3</v>
      </c>
      <c r="N68" s="57">
        <f t="shared" si="5"/>
        <v>7.1841687258358544E-3</v>
      </c>
      <c r="O68" s="70">
        <f t="shared" si="6"/>
        <v>0.13430000000000319</v>
      </c>
      <c r="P68" s="58">
        <f t="shared" si="7"/>
        <v>-0.13430000000000319</v>
      </c>
      <c r="Q68" s="142">
        <v>1367.4184</v>
      </c>
      <c r="R68" s="143">
        <v>39.074199999999998</v>
      </c>
      <c r="S68" s="143">
        <v>40.608199999999997</v>
      </c>
      <c r="T68" s="144">
        <v>41.567900000000002</v>
      </c>
      <c r="U68" s="69"/>
      <c r="V68" s="102">
        <f t="shared" si="10"/>
        <v>-6.7523082492636447E-3</v>
      </c>
      <c r="W68" s="73">
        <f t="shared" si="8"/>
        <v>0.12650000000000006</v>
      </c>
      <c r="X68" s="102">
        <f t="shared" si="11"/>
        <v>6.7523082492636447E-3</v>
      </c>
      <c r="Y68" s="103">
        <f t="shared" si="12"/>
        <v>0.12650000000000006</v>
      </c>
      <c r="Z68" s="161">
        <f>[1]!BJM(I68:J71,Q68:R71,0)</f>
        <v>0.34583623646844946</v>
      </c>
      <c r="AA68" s="161">
        <f>[1]!BJM(I68:J71,Q68:R71)</f>
        <v>-7.1988538291824389</v>
      </c>
      <c r="AB68" s="102">
        <f t="shared" si="13"/>
        <v>3.8335075482064644E-4</v>
      </c>
      <c r="AC68" s="73">
        <f t="shared" si="9"/>
        <v>7.8000000000031378E-3</v>
      </c>
      <c r="AD68" s="102">
        <f t="shared" si="14"/>
        <v>3.8335075482064644E-4</v>
      </c>
      <c r="AE68" s="103">
        <f t="shared" si="15"/>
        <v>-7.8000000000031378E-3</v>
      </c>
      <c r="AF68" s="161">
        <f>[1]!BJM(Q68:R71,E68:F71,0)</f>
        <v>8.9810866580096627E-2</v>
      </c>
      <c r="AG68" s="161">
        <f>[1]!BJM(Q68:R71,E68:F71)</f>
        <v>-1.9163802114844586</v>
      </c>
    </row>
    <row r="69" spans="2:33" ht="15.75" thickBot="1">
      <c r="B69" s="12"/>
      <c r="C69" s="4"/>
      <c r="D69" s="4">
        <v>27</v>
      </c>
      <c r="E69" s="22">
        <v>657.28319999999997</v>
      </c>
      <c r="F69" s="23">
        <v>35.270899999999997</v>
      </c>
      <c r="G69" s="23">
        <v>37.954000000000001</v>
      </c>
      <c r="H69" s="31">
        <v>39.057099999999998</v>
      </c>
      <c r="I69" s="114">
        <v>663.05520000000001</v>
      </c>
      <c r="J69" s="115">
        <v>34.889899999999997</v>
      </c>
      <c r="K69" s="115">
        <v>37.883299999999998</v>
      </c>
      <c r="L69" s="116">
        <v>38.962000000000003</v>
      </c>
      <c r="M69" s="69">
        <f t="shared" ref="M69:M83" si="16">ABS(N69)</f>
        <v>8.7816028159552056E-3</v>
      </c>
      <c r="N69" s="57">
        <f t="shared" ref="N69:N83" si="17">(I69-E69)/E69</f>
        <v>8.7816028159552056E-3</v>
      </c>
      <c r="O69" s="70">
        <f t="shared" ref="O69:O83" si="18">ABS(P69)</f>
        <v>0.38100000000000023</v>
      </c>
      <c r="P69" s="58">
        <f t="shared" ref="P69:P83" si="19">(J69-F69)</f>
        <v>-0.38100000000000023</v>
      </c>
      <c r="Q69" s="146">
        <v>658.20640000000003</v>
      </c>
      <c r="R69" s="147">
        <v>35.255099999999999</v>
      </c>
      <c r="S69" s="147">
        <v>37.821300000000001</v>
      </c>
      <c r="T69" s="148">
        <v>38.879300000000001</v>
      </c>
      <c r="U69" s="69"/>
      <c r="V69" s="102">
        <f t="shared" si="10"/>
        <v>-7.312814981316763E-3</v>
      </c>
      <c r="W69" s="73">
        <f t="shared" ref="W69:W83" si="20">ABS(Y69)</f>
        <v>0.36520000000000152</v>
      </c>
      <c r="X69" s="102">
        <f t="shared" si="11"/>
        <v>7.312814981316763E-3</v>
      </c>
      <c r="Y69" s="103">
        <f t="shared" si="12"/>
        <v>0.36520000000000152</v>
      </c>
      <c r="Z69" s="162"/>
      <c r="AA69" s="162"/>
      <c r="AB69" s="102">
        <f t="shared" si="13"/>
        <v>1.4045695980059514E-3</v>
      </c>
      <c r="AC69" s="73">
        <f t="shared" ref="AC69:AC83" si="21">ABS(AE69)</f>
        <v>1.5799999999998704E-2</v>
      </c>
      <c r="AD69" s="102">
        <f t="shared" si="14"/>
        <v>1.4045695980059514E-3</v>
      </c>
      <c r="AE69" s="103">
        <f t="shared" si="15"/>
        <v>-1.5799999999998704E-2</v>
      </c>
      <c r="AF69" s="162"/>
      <c r="AG69" s="162"/>
    </row>
    <row r="70" spans="2:33" ht="15.75" thickBot="1">
      <c r="B70" s="12"/>
      <c r="C70" s="4"/>
      <c r="D70" s="4">
        <v>32</v>
      </c>
      <c r="E70" s="22">
        <v>306.15679999999998</v>
      </c>
      <c r="F70" s="23">
        <v>31.867000000000001</v>
      </c>
      <c r="G70" s="23">
        <v>36.037700000000001</v>
      </c>
      <c r="H70" s="31">
        <v>37.101700000000001</v>
      </c>
      <c r="I70" s="114">
        <v>307.34879999999998</v>
      </c>
      <c r="J70" s="115">
        <v>31.362300000000001</v>
      </c>
      <c r="K70" s="115">
        <v>36.022799999999997</v>
      </c>
      <c r="L70" s="116">
        <v>37.128999999999998</v>
      </c>
      <c r="M70" s="69">
        <f t="shared" si="16"/>
        <v>3.8934297719338826E-3</v>
      </c>
      <c r="N70" s="57">
        <f t="shared" si="17"/>
        <v>3.8934297719338826E-3</v>
      </c>
      <c r="O70" s="70">
        <f t="shared" si="18"/>
        <v>0.5046999999999997</v>
      </c>
      <c r="P70" s="58">
        <f t="shared" si="19"/>
        <v>-0.5046999999999997</v>
      </c>
      <c r="Q70" s="146">
        <v>305.80560000000003</v>
      </c>
      <c r="R70" s="147">
        <v>31.747199999999999</v>
      </c>
      <c r="S70" s="147">
        <v>36.045900000000003</v>
      </c>
      <c r="T70" s="148">
        <v>37.117199999999997</v>
      </c>
      <c r="U70" s="69"/>
      <c r="V70" s="102">
        <f t="shared" si="10"/>
        <v>-5.0210054504847791E-3</v>
      </c>
      <c r="W70" s="73">
        <f t="shared" si="20"/>
        <v>0.38489999999999824</v>
      </c>
      <c r="X70" s="102">
        <f t="shared" si="11"/>
        <v>5.0210054504847791E-3</v>
      </c>
      <c r="Y70" s="103">
        <f t="shared" si="12"/>
        <v>0.38489999999999824</v>
      </c>
      <c r="Z70" s="162"/>
      <c r="AA70" s="162"/>
      <c r="AB70" s="102">
        <f t="shared" si="13"/>
        <v>-1.147124610656856E-3</v>
      </c>
      <c r="AC70" s="73">
        <f t="shared" si="21"/>
        <v>0.11980000000000146</v>
      </c>
      <c r="AD70" s="102">
        <f t="shared" si="14"/>
        <v>1.147124610656856E-3</v>
      </c>
      <c r="AE70" s="103">
        <f t="shared" si="15"/>
        <v>-0.11980000000000146</v>
      </c>
      <c r="AF70" s="162"/>
      <c r="AG70" s="162"/>
    </row>
    <row r="71" spans="2:33" ht="15.75" thickBot="1">
      <c r="B71" s="13"/>
      <c r="C71" s="5"/>
      <c r="D71" s="5">
        <v>37</v>
      </c>
      <c r="E71" s="24">
        <v>145.8672</v>
      </c>
      <c r="F71" s="25">
        <v>29.1267</v>
      </c>
      <c r="G71" s="25">
        <v>34.657400000000003</v>
      </c>
      <c r="H71" s="32">
        <v>35.728999999999999</v>
      </c>
      <c r="I71" s="100">
        <v>147.92400000000001</v>
      </c>
      <c r="J71" s="101">
        <v>28.719100000000001</v>
      </c>
      <c r="K71" s="101">
        <v>34.436500000000002</v>
      </c>
      <c r="L71" s="113">
        <v>35.397599999999997</v>
      </c>
      <c r="M71" s="69">
        <f t="shared" si="16"/>
        <v>1.4100496890322223E-2</v>
      </c>
      <c r="N71" s="57">
        <f t="shared" si="17"/>
        <v>1.4100496890322223E-2</v>
      </c>
      <c r="O71" s="70">
        <f t="shared" si="18"/>
        <v>0.40759999999999863</v>
      </c>
      <c r="P71" s="58">
        <f t="shared" si="19"/>
        <v>-0.40759999999999863</v>
      </c>
      <c r="Q71" s="138">
        <v>145.524</v>
      </c>
      <c r="R71" s="139">
        <v>28.822700000000001</v>
      </c>
      <c r="S71" s="139">
        <v>34.624400000000001</v>
      </c>
      <c r="T71" s="145">
        <v>35.682400000000001</v>
      </c>
      <c r="U71" s="69"/>
      <c r="V71" s="102">
        <f t="shared" si="10"/>
        <v>-1.6224547740731766E-2</v>
      </c>
      <c r="W71" s="73">
        <f t="shared" si="20"/>
        <v>0.10360000000000014</v>
      </c>
      <c r="X71" s="102">
        <f t="shared" si="11"/>
        <v>1.6224547740731766E-2</v>
      </c>
      <c r="Y71" s="103">
        <f t="shared" si="12"/>
        <v>0.10360000000000014</v>
      </c>
      <c r="Z71" s="163"/>
      <c r="AA71" s="163"/>
      <c r="AB71" s="102">
        <f t="shared" si="13"/>
        <v>-2.3528250353746145E-3</v>
      </c>
      <c r="AC71" s="73">
        <f t="shared" si="21"/>
        <v>0.30399999999999849</v>
      </c>
      <c r="AD71" s="102">
        <f t="shared" si="14"/>
        <v>2.3528250353746145E-3</v>
      </c>
      <c r="AE71" s="103">
        <f t="shared" si="15"/>
        <v>-0.30399999999999849</v>
      </c>
      <c r="AF71" s="163"/>
      <c r="AG71" s="163"/>
    </row>
    <row r="72" spans="2:33" ht="15.75" thickBot="1">
      <c r="B72" s="11" t="s">
        <v>25</v>
      </c>
      <c r="C72" s="3" t="s">
        <v>26</v>
      </c>
      <c r="D72" s="3">
        <v>22</v>
      </c>
      <c r="E72" s="20">
        <v>2346.2912000000001</v>
      </c>
      <c r="F72" s="21">
        <v>42.795499999999997</v>
      </c>
      <c r="G72" s="21">
        <v>46.346600000000002</v>
      </c>
      <c r="H72" s="30">
        <v>47.294699999999999</v>
      </c>
      <c r="I72" s="110">
        <v>2343.9920000000002</v>
      </c>
      <c r="J72" s="111">
        <v>42.3339</v>
      </c>
      <c r="K72" s="111">
        <v>46.148899999999998</v>
      </c>
      <c r="L72" s="112">
        <v>47.1599</v>
      </c>
      <c r="M72" s="69">
        <f t="shared" si="16"/>
        <v>9.7992951599525568E-4</v>
      </c>
      <c r="N72" s="57">
        <f t="shared" si="17"/>
        <v>-9.7992951599525568E-4</v>
      </c>
      <c r="O72" s="70">
        <f t="shared" si="18"/>
        <v>0.46159999999999712</v>
      </c>
      <c r="P72" s="58">
        <f t="shared" si="19"/>
        <v>-0.46159999999999712</v>
      </c>
      <c r="Q72" s="149">
        <v>2343.4128000000001</v>
      </c>
      <c r="R72" s="150">
        <v>42.722999999999999</v>
      </c>
      <c r="S72" s="150">
        <v>46.130299999999998</v>
      </c>
      <c r="T72" s="151">
        <v>47.049199999999999</v>
      </c>
      <c r="U72" s="69"/>
      <c r="V72" s="102">
        <f t="shared" si="10"/>
        <v>-2.4709981945336332E-4</v>
      </c>
      <c r="W72" s="73">
        <f t="shared" si="20"/>
        <v>0.38909999999999911</v>
      </c>
      <c r="X72" s="102">
        <f t="shared" si="11"/>
        <v>2.4709981945336332E-4</v>
      </c>
      <c r="Y72" s="103">
        <f t="shared" si="12"/>
        <v>0.38909999999999911</v>
      </c>
      <c r="Z72" s="161">
        <f>[1]!BJM(I72:J75,Q72:R75,0)</f>
        <v>0.21565089400198878</v>
      </c>
      <c r="AA72" s="161">
        <f>[1]!BJM(I72:J75,Q72:R75)</f>
        <v>-7.4458784483107054</v>
      </c>
      <c r="AB72" s="102">
        <f t="shared" si="13"/>
        <v>-1.2267871950421396E-3</v>
      </c>
      <c r="AC72" s="73">
        <f t="shared" si="21"/>
        <v>7.249999999999801E-2</v>
      </c>
      <c r="AD72" s="102">
        <f t="shared" si="14"/>
        <v>1.2267871950421396E-3</v>
      </c>
      <c r="AE72" s="103">
        <f t="shared" si="15"/>
        <v>-7.249999999999801E-2</v>
      </c>
      <c r="AF72" s="161">
        <f>[1]!BJM(Q72:R75,E72:F75,0)</f>
        <v>-3.1027354716989209E-3</v>
      </c>
      <c r="AG72" s="161">
        <f>[1]!BJM(Q72:R75,E72:F75)</f>
        <v>-0.21905966957175282</v>
      </c>
    </row>
    <row r="73" spans="2:33" ht="15.75" thickBot="1">
      <c r="B73" s="12" t="s">
        <v>27</v>
      </c>
      <c r="C73" s="4"/>
      <c r="D73" s="4">
        <v>27</v>
      </c>
      <c r="E73" s="22">
        <v>807.72479999999996</v>
      </c>
      <c r="F73" s="23">
        <v>40.677599999999998</v>
      </c>
      <c r="G73" s="23">
        <v>45.088299999999997</v>
      </c>
      <c r="H73" s="31">
        <v>45.698799999999999</v>
      </c>
      <c r="I73" s="114">
        <v>822.77440000000001</v>
      </c>
      <c r="J73" s="115">
        <v>40.517699999999998</v>
      </c>
      <c r="K73" s="115">
        <v>45.109499999999997</v>
      </c>
      <c r="L73" s="116">
        <v>45.7562</v>
      </c>
      <c r="M73" s="69">
        <f t="shared" si="16"/>
        <v>1.8632088552932947E-2</v>
      </c>
      <c r="N73" s="57">
        <f t="shared" si="17"/>
        <v>1.8632088552932947E-2</v>
      </c>
      <c r="O73" s="70">
        <f t="shared" si="18"/>
        <v>0.15990000000000038</v>
      </c>
      <c r="P73" s="58">
        <f t="shared" si="19"/>
        <v>-0.15990000000000038</v>
      </c>
      <c r="Q73" s="146">
        <v>807.31600000000003</v>
      </c>
      <c r="R73" s="147">
        <v>40.617699999999999</v>
      </c>
      <c r="S73" s="147">
        <v>45.171799999999998</v>
      </c>
      <c r="T73" s="148">
        <v>45.847900000000003</v>
      </c>
      <c r="U73" s="69"/>
      <c r="V73" s="102">
        <f t="shared" si="10"/>
        <v>-1.8788139251780297E-2</v>
      </c>
      <c r="W73" s="73">
        <f t="shared" si="20"/>
        <v>0.10000000000000142</v>
      </c>
      <c r="X73" s="102">
        <f t="shared" si="11"/>
        <v>1.8788139251780297E-2</v>
      </c>
      <c r="Y73" s="103">
        <f t="shared" si="12"/>
        <v>0.10000000000000142</v>
      </c>
      <c r="Z73" s="162"/>
      <c r="AA73" s="162"/>
      <c r="AB73" s="102">
        <f t="shared" si="13"/>
        <v>-5.0611297313135411E-4</v>
      </c>
      <c r="AC73" s="73">
        <f t="shared" si="21"/>
        <v>5.9899999999998954E-2</v>
      </c>
      <c r="AD73" s="102">
        <f t="shared" si="14"/>
        <v>5.0611297313135411E-4</v>
      </c>
      <c r="AE73" s="103">
        <f t="shared" si="15"/>
        <v>-5.9899999999998954E-2</v>
      </c>
      <c r="AF73" s="162"/>
      <c r="AG73" s="162"/>
    </row>
    <row r="74" spans="2:33" ht="15.75" thickBot="1">
      <c r="B74" s="12"/>
      <c r="C74" s="4"/>
      <c r="D74" s="4">
        <v>32</v>
      </c>
      <c r="E74" s="22">
        <v>367.68880000000001</v>
      </c>
      <c r="F74" s="23">
        <v>38.325899999999997</v>
      </c>
      <c r="G74" s="23">
        <v>43.8048</v>
      </c>
      <c r="H74" s="31">
        <v>44.12</v>
      </c>
      <c r="I74" s="114">
        <v>367.7056</v>
      </c>
      <c r="J74" s="115">
        <v>38.190800000000003</v>
      </c>
      <c r="K74" s="115">
        <v>44.4893</v>
      </c>
      <c r="L74" s="116">
        <v>44.975200000000001</v>
      </c>
      <c r="M74" s="69">
        <f t="shared" si="16"/>
        <v>4.5690812447888721E-5</v>
      </c>
      <c r="N74" s="57">
        <f t="shared" si="17"/>
        <v>4.5690812447888721E-5</v>
      </c>
      <c r="O74" s="70">
        <f t="shared" si="18"/>
        <v>0.13509999999999422</v>
      </c>
      <c r="P74" s="58">
        <f t="shared" si="19"/>
        <v>-0.13509999999999422</v>
      </c>
      <c r="Q74" s="146">
        <v>368.15600000000001</v>
      </c>
      <c r="R74" s="147">
        <v>38.343200000000003</v>
      </c>
      <c r="S74" s="147">
        <v>43.8232</v>
      </c>
      <c r="T74" s="148">
        <v>44.197899999999997</v>
      </c>
      <c r="U74" s="69"/>
      <c r="V74" s="102">
        <f t="shared" si="10"/>
        <v>1.2248929578445417E-3</v>
      </c>
      <c r="W74" s="73">
        <f t="shared" si="20"/>
        <v>0.15240000000000009</v>
      </c>
      <c r="X74" s="102">
        <f t="shared" si="11"/>
        <v>1.2248929578445417E-3</v>
      </c>
      <c r="Y74" s="103">
        <f t="shared" si="12"/>
        <v>0.15240000000000009</v>
      </c>
      <c r="Z74" s="162"/>
      <c r="AA74" s="162"/>
      <c r="AB74" s="102">
        <f t="shared" si="13"/>
        <v>1.270639736646836E-3</v>
      </c>
      <c r="AC74" s="73">
        <f t="shared" si="21"/>
        <v>1.7300000000005866E-2</v>
      </c>
      <c r="AD74" s="102">
        <f t="shared" si="14"/>
        <v>1.270639736646836E-3</v>
      </c>
      <c r="AE74" s="103">
        <f t="shared" si="15"/>
        <v>1.7300000000005866E-2</v>
      </c>
      <c r="AF74" s="162"/>
      <c r="AG74" s="162"/>
    </row>
    <row r="75" spans="2:33" ht="15.75" thickBot="1">
      <c r="B75" s="12"/>
      <c r="C75" s="5"/>
      <c r="D75" s="5">
        <v>37</v>
      </c>
      <c r="E75" s="24">
        <v>190.98480000000001</v>
      </c>
      <c r="F75" s="25">
        <v>35.685499999999998</v>
      </c>
      <c r="G75" s="25">
        <v>42.726500000000001</v>
      </c>
      <c r="H75" s="32">
        <v>42.933700000000002</v>
      </c>
      <c r="I75" s="100">
        <v>191.21199999999999</v>
      </c>
      <c r="J75" s="101">
        <v>35.603499999999997</v>
      </c>
      <c r="K75" s="101">
        <v>43.178800000000003</v>
      </c>
      <c r="L75" s="113">
        <v>43.475099999999998</v>
      </c>
      <c r="M75" s="69">
        <f t="shared" si="16"/>
        <v>1.1896234674172086E-3</v>
      </c>
      <c r="N75" s="57">
        <f t="shared" si="17"/>
        <v>1.1896234674172086E-3</v>
      </c>
      <c r="O75" s="70">
        <f t="shared" si="18"/>
        <v>8.2000000000000739E-2</v>
      </c>
      <c r="P75" s="58">
        <f t="shared" si="19"/>
        <v>-8.2000000000000739E-2</v>
      </c>
      <c r="Q75" s="138">
        <v>191.1712</v>
      </c>
      <c r="R75" s="139">
        <v>36.015099999999997</v>
      </c>
      <c r="S75" s="139">
        <v>43.156700000000001</v>
      </c>
      <c r="T75" s="145">
        <v>43.3735</v>
      </c>
      <c r="U75" s="69"/>
      <c r="V75" s="102">
        <f t="shared" si="10"/>
        <v>-2.1337572955667101E-4</v>
      </c>
      <c r="W75" s="73">
        <f t="shared" si="20"/>
        <v>0.41159999999999997</v>
      </c>
      <c r="X75" s="102">
        <f t="shared" si="11"/>
        <v>2.1337572955667101E-4</v>
      </c>
      <c r="Y75" s="103">
        <f t="shared" si="12"/>
        <v>0.41159999999999997</v>
      </c>
      <c r="Z75" s="163"/>
      <c r="AA75" s="163"/>
      <c r="AB75" s="102">
        <f t="shared" si="13"/>
        <v>9.759939010852795E-4</v>
      </c>
      <c r="AC75" s="73">
        <f t="shared" si="21"/>
        <v>0.32959999999999923</v>
      </c>
      <c r="AD75" s="102">
        <f t="shared" si="14"/>
        <v>9.759939010852795E-4</v>
      </c>
      <c r="AE75" s="103">
        <f t="shared" si="15"/>
        <v>0.32959999999999923</v>
      </c>
      <c r="AF75" s="163"/>
      <c r="AG75" s="163"/>
    </row>
    <row r="76" spans="2:33" ht="15.75" thickBot="1">
      <c r="B76" s="12"/>
      <c r="C76" s="3" t="s">
        <v>28</v>
      </c>
      <c r="D76" s="3">
        <v>22</v>
      </c>
      <c r="E76" s="20">
        <v>3281.1376</v>
      </c>
      <c r="F76" s="21">
        <v>42.603200000000001</v>
      </c>
      <c r="G76" s="21">
        <v>47.766300000000001</v>
      </c>
      <c r="H76" s="30">
        <v>47.4268</v>
      </c>
      <c r="I76" s="110">
        <v>3265.5383999999999</v>
      </c>
      <c r="J76" s="111">
        <v>42.147300000000001</v>
      </c>
      <c r="K76" s="111">
        <v>47.64</v>
      </c>
      <c r="L76" s="112">
        <v>47.3508</v>
      </c>
      <c r="M76" s="69">
        <f t="shared" si="16"/>
        <v>4.7542047611779858E-3</v>
      </c>
      <c r="N76" s="57">
        <f t="shared" si="17"/>
        <v>-4.7542047611779858E-3</v>
      </c>
      <c r="O76" s="70">
        <f t="shared" si="18"/>
        <v>0.45589999999999975</v>
      </c>
      <c r="P76" s="58">
        <f t="shared" si="19"/>
        <v>-0.45589999999999975</v>
      </c>
      <c r="Q76" s="142">
        <v>3279.2456000000002</v>
      </c>
      <c r="R76" s="143">
        <v>42.5593</v>
      </c>
      <c r="S76" s="143">
        <v>47.5745</v>
      </c>
      <c r="T76" s="144">
        <v>47.2697</v>
      </c>
      <c r="U76" s="69"/>
      <c r="V76" s="102">
        <f t="shared" si="10"/>
        <v>4.1975314086033361E-3</v>
      </c>
      <c r="W76" s="73">
        <f t="shared" si="20"/>
        <v>0.41199999999999903</v>
      </c>
      <c r="X76" s="102">
        <f t="shared" si="11"/>
        <v>4.1975314086033361E-3</v>
      </c>
      <c r="Y76" s="103">
        <f t="shared" si="12"/>
        <v>0.41199999999999903</v>
      </c>
      <c r="Z76" s="161">
        <f>[1]!BJM(I76:J79,Q76:R79,0)</f>
        <v>0.13659869888353776</v>
      </c>
      <c r="AA76" s="161">
        <f>[1]!BJM(I76:J79,Q76:R79)</f>
        <v>-2.1562366247407927</v>
      </c>
      <c r="AB76" s="102">
        <f t="shared" si="13"/>
        <v>-5.7662927638262571E-4</v>
      </c>
      <c r="AC76" s="73">
        <f t="shared" si="21"/>
        <v>4.3900000000000716E-2</v>
      </c>
      <c r="AD76" s="102">
        <f t="shared" si="14"/>
        <v>5.7662927638262571E-4</v>
      </c>
      <c r="AE76" s="103">
        <f t="shared" si="15"/>
        <v>-4.3900000000000716E-2</v>
      </c>
      <c r="AF76" s="161">
        <f>[1]!BJM(Q76:R79,E76:F79,0)</f>
        <v>3.8657901104326563E-2</v>
      </c>
      <c r="AG76" s="161">
        <f>[1]!BJM(Q76:R79,E76:F79)</f>
        <v>-2.3463425659266401</v>
      </c>
    </row>
    <row r="77" spans="2:33" ht="15.75" thickBot="1">
      <c r="B77" s="12"/>
      <c r="C77" s="4"/>
      <c r="D77" s="4">
        <v>27</v>
      </c>
      <c r="E77" s="22">
        <v>1007.7488</v>
      </c>
      <c r="F77" s="23">
        <v>40.217500000000001</v>
      </c>
      <c r="G77" s="23">
        <v>46.367699999999999</v>
      </c>
      <c r="H77" s="31">
        <v>45.567300000000003</v>
      </c>
      <c r="I77" s="114">
        <v>1016.4936</v>
      </c>
      <c r="J77" s="115">
        <v>40.058199999999999</v>
      </c>
      <c r="K77" s="115">
        <v>46.333199999999998</v>
      </c>
      <c r="L77" s="116">
        <v>45.750399999999999</v>
      </c>
      <c r="M77" s="69">
        <f t="shared" si="16"/>
        <v>8.6775593282771013E-3</v>
      </c>
      <c r="N77" s="57">
        <f t="shared" si="17"/>
        <v>8.6775593282771013E-3</v>
      </c>
      <c r="O77" s="70">
        <f t="shared" si="18"/>
        <v>0.15930000000000177</v>
      </c>
      <c r="P77" s="58">
        <f t="shared" si="19"/>
        <v>-0.15930000000000177</v>
      </c>
      <c r="Q77" s="146">
        <v>1012.5472</v>
      </c>
      <c r="R77" s="147">
        <v>40.1496</v>
      </c>
      <c r="S77" s="147">
        <v>46.545400000000001</v>
      </c>
      <c r="T77" s="148">
        <v>46.139899999999997</v>
      </c>
      <c r="U77" s="69"/>
      <c r="V77" s="102">
        <f t="shared" si="10"/>
        <v>-3.8823658112555155E-3</v>
      </c>
      <c r="W77" s="73">
        <f t="shared" si="20"/>
        <v>9.1400000000000148E-2</v>
      </c>
      <c r="X77" s="102">
        <f t="shared" si="11"/>
        <v>3.8823658112555155E-3</v>
      </c>
      <c r="Y77" s="103">
        <f t="shared" si="12"/>
        <v>9.1400000000000148E-2</v>
      </c>
      <c r="Z77" s="162"/>
      <c r="AA77" s="162"/>
      <c r="AB77" s="102">
        <f t="shared" si="13"/>
        <v>4.761504057360341E-3</v>
      </c>
      <c r="AC77" s="73">
        <f t="shared" si="21"/>
        <v>6.7900000000001626E-2</v>
      </c>
      <c r="AD77" s="102">
        <f t="shared" si="14"/>
        <v>4.761504057360341E-3</v>
      </c>
      <c r="AE77" s="103">
        <f t="shared" si="15"/>
        <v>-6.7900000000001626E-2</v>
      </c>
      <c r="AF77" s="162"/>
      <c r="AG77" s="162"/>
    </row>
    <row r="78" spans="2:33" ht="15.75" thickBot="1">
      <c r="B78" s="12"/>
      <c r="C78" s="4"/>
      <c r="D78" s="4">
        <v>32</v>
      </c>
      <c r="E78" s="22">
        <v>439.7704</v>
      </c>
      <c r="F78" s="23">
        <v>37.671700000000001</v>
      </c>
      <c r="G78" s="23">
        <v>45.185099999999998</v>
      </c>
      <c r="H78" s="31">
        <v>43.831800000000001</v>
      </c>
      <c r="I78" s="114">
        <v>437.87439999999998</v>
      </c>
      <c r="J78" s="115">
        <v>37.738799999999998</v>
      </c>
      <c r="K78" s="115">
        <v>45.907600000000002</v>
      </c>
      <c r="L78" s="116">
        <v>44.977400000000003</v>
      </c>
      <c r="M78" s="69">
        <f t="shared" si="16"/>
        <v>4.31134064502753E-3</v>
      </c>
      <c r="N78" s="57">
        <f t="shared" si="17"/>
        <v>-4.31134064502753E-3</v>
      </c>
      <c r="O78" s="70">
        <f t="shared" si="18"/>
        <v>6.7099999999996385E-2</v>
      </c>
      <c r="P78" s="58">
        <f t="shared" si="19"/>
        <v>6.7099999999996385E-2</v>
      </c>
      <c r="Q78" s="146">
        <v>439.95679999999999</v>
      </c>
      <c r="R78" s="147">
        <v>37.511099999999999</v>
      </c>
      <c r="S78" s="147">
        <v>45.275700000000001</v>
      </c>
      <c r="T78" s="148">
        <v>43.839199999999998</v>
      </c>
      <c r="U78" s="69"/>
      <c r="V78" s="102">
        <f t="shared" si="10"/>
        <v>4.7557016349894102E-3</v>
      </c>
      <c r="W78" s="73">
        <f t="shared" si="20"/>
        <v>0.22769999999999868</v>
      </c>
      <c r="X78" s="102">
        <f t="shared" si="11"/>
        <v>4.7557016349894102E-3</v>
      </c>
      <c r="Y78" s="103">
        <f t="shared" si="12"/>
        <v>-0.22769999999999868</v>
      </c>
      <c r="Z78" s="162"/>
      <c r="AA78" s="162"/>
      <c r="AB78" s="102">
        <f t="shared" si="13"/>
        <v>4.2385754020732617E-4</v>
      </c>
      <c r="AC78" s="73">
        <f t="shared" si="21"/>
        <v>0.1606000000000023</v>
      </c>
      <c r="AD78" s="102">
        <f t="shared" si="14"/>
        <v>4.2385754020732617E-4</v>
      </c>
      <c r="AE78" s="103">
        <f t="shared" si="15"/>
        <v>-0.1606000000000023</v>
      </c>
      <c r="AF78" s="162"/>
      <c r="AG78" s="162"/>
    </row>
    <row r="79" spans="2:33" ht="15.75" thickBot="1">
      <c r="B79" s="12"/>
      <c r="C79" s="5"/>
      <c r="D79" s="5">
        <v>37</v>
      </c>
      <c r="E79" s="24">
        <v>226.80719999999999</v>
      </c>
      <c r="F79" s="25">
        <v>34.796999999999997</v>
      </c>
      <c r="G79" s="25">
        <v>44.403300000000002</v>
      </c>
      <c r="H79" s="32">
        <v>42.622</v>
      </c>
      <c r="I79" s="100">
        <v>226.56319999999999</v>
      </c>
      <c r="J79" s="101">
        <v>34.602600000000002</v>
      </c>
      <c r="K79" s="101">
        <v>44.6721</v>
      </c>
      <c r="L79" s="113">
        <v>43.183500000000002</v>
      </c>
      <c r="M79" s="69">
        <f t="shared" si="16"/>
        <v>1.0758035900094872E-3</v>
      </c>
      <c r="N79" s="57">
        <f t="shared" si="17"/>
        <v>-1.0758035900094872E-3</v>
      </c>
      <c r="O79" s="70">
        <f t="shared" si="18"/>
        <v>0.19439999999999458</v>
      </c>
      <c r="P79" s="58">
        <f t="shared" si="19"/>
        <v>-0.19439999999999458</v>
      </c>
      <c r="Q79" s="138">
        <v>227.6232</v>
      </c>
      <c r="R79" s="139">
        <v>35.115900000000003</v>
      </c>
      <c r="S79" s="139">
        <v>44.619799999999998</v>
      </c>
      <c r="T79" s="145">
        <v>42.868099999999998</v>
      </c>
      <c r="U79" s="69"/>
      <c r="V79" s="102">
        <f t="shared" si="10"/>
        <v>4.6786062343752311E-3</v>
      </c>
      <c r="W79" s="73">
        <f t="shared" si="20"/>
        <v>0.51330000000000098</v>
      </c>
      <c r="X79" s="102">
        <f t="shared" si="11"/>
        <v>4.6786062343752311E-3</v>
      </c>
      <c r="Y79" s="103">
        <f t="shared" si="12"/>
        <v>0.51330000000000098</v>
      </c>
      <c r="Z79" s="163"/>
      <c r="AA79" s="163"/>
      <c r="AB79" s="102">
        <f t="shared" si="13"/>
        <v>3.5977693829825621E-3</v>
      </c>
      <c r="AC79" s="73">
        <f t="shared" si="21"/>
        <v>0.3189000000000064</v>
      </c>
      <c r="AD79" s="102">
        <f t="shared" si="14"/>
        <v>3.5977693829825621E-3</v>
      </c>
      <c r="AE79" s="103">
        <f t="shared" si="15"/>
        <v>0.3189000000000064</v>
      </c>
      <c r="AF79" s="163"/>
      <c r="AG79" s="163"/>
    </row>
    <row r="80" spans="2:33" ht="15.75" thickBot="1">
      <c r="B80" s="4"/>
      <c r="C80" s="3" t="s">
        <v>29</v>
      </c>
      <c r="D80" s="28">
        <v>22</v>
      </c>
      <c r="E80" s="20">
        <v>2749.54</v>
      </c>
      <c r="F80" s="21">
        <v>42.5794</v>
      </c>
      <c r="G80" s="21">
        <v>47.478299999999997</v>
      </c>
      <c r="H80" s="30">
        <v>47.660699999999999</v>
      </c>
      <c r="I80" s="110">
        <v>2746.7784000000001</v>
      </c>
      <c r="J80" s="111">
        <v>42.099800000000002</v>
      </c>
      <c r="K80" s="111">
        <v>47.2121</v>
      </c>
      <c r="L80" s="112">
        <v>47.429900000000004</v>
      </c>
      <c r="M80" s="69">
        <f t="shared" si="16"/>
        <v>1.0043861882350564E-3</v>
      </c>
      <c r="N80" s="57">
        <f t="shared" si="17"/>
        <v>-1.0043861882350564E-3</v>
      </c>
      <c r="O80" s="70">
        <f t="shared" si="18"/>
        <v>0.47959999999999781</v>
      </c>
      <c r="P80" s="58">
        <f t="shared" si="19"/>
        <v>-0.47959999999999781</v>
      </c>
      <c r="Q80" s="142">
        <v>2772.7984000000001</v>
      </c>
      <c r="R80" s="143">
        <v>42.512599999999999</v>
      </c>
      <c r="S80" s="143">
        <v>47.1937</v>
      </c>
      <c r="T80" s="144">
        <v>47.446800000000003</v>
      </c>
      <c r="U80" s="69"/>
      <c r="V80" s="102">
        <f t="shared" si="10"/>
        <v>9.4729156163453083E-3</v>
      </c>
      <c r="W80" s="73">
        <f t="shared" si="20"/>
        <v>0.41279999999999717</v>
      </c>
      <c r="X80" s="102">
        <f t="shared" si="11"/>
        <v>9.4729156163453083E-3</v>
      </c>
      <c r="Y80" s="103">
        <f t="shared" si="12"/>
        <v>0.41279999999999717</v>
      </c>
      <c r="Z80" s="161">
        <f>[1]!BJM(I80:J83,Q80:R83,0)</f>
        <v>0.25146523344501642</v>
      </c>
      <c r="AA80" s="161">
        <f>[1]!BJM(I80:J83,Q80:R83)</f>
        <v>-8.7165801563221841</v>
      </c>
      <c r="AB80" s="102">
        <f t="shared" si="13"/>
        <v>8.4590149625028786E-3</v>
      </c>
      <c r="AC80" s="73">
        <f t="shared" si="21"/>
        <v>6.6800000000000637E-2</v>
      </c>
      <c r="AD80" s="102">
        <f t="shared" si="14"/>
        <v>8.4590149625028786E-3</v>
      </c>
      <c r="AE80" s="103">
        <f t="shared" si="15"/>
        <v>-6.6800000000000637E-2</v>
      </c>
      <c r="AF80" s="161">
        <f>[1]!BJM(Q80:R83,E80:F83,0)</f>
        <v>6.3914159328241293E-2</v>
      </c>
      <c r="AG80" s="161">
        <f>[1]!BJM(Q80:R83,E80:F83)</f>
        <v>-3.158370431044033</v>
      </c>
    </row>
    <row r="81" spans="2:33" ht="15.75" thickBot="1">
      <c r="B81" s="4"/>
      <c r="C81" s="4"/>
      <c r="D81" s="26">
        <v>27</v>
      </c>
      <c r="E81" s="22">
        <v>809.2704</v>
      </c>
      <c r="F81" s="23">
        <v>40.287799999999997</v>
      </c>
      <c r="G81" s="23">
        <v>45.703400000000002</v>
      </c>
      <c r="H81" s="31">
        <v>45.8155</v>
      </c>
      <c r="I81" s="114">
        <v>821.20640000000003</v>
      </c>
      <c r="J81" s="115">
        <v>40.143500000000003</v>
      </c>
      <c r="K81" s="115">
        <v>45.7729</v>
      </c>
      <c r="L81" s="116">
        <v>45.8962</v>
      </c>
      <c r="M81" s="69">
        <f t="shared" si="16"/>
        <v>1.4749087573201782E-2</v>
      </c>
      <c r="N81" s="57">
        <f t="shared" si="17"/>
        <v>1.4749087573201782E-2</v>
      </c>
      <c r="O81" s="70">
        <f t="shared" si="18"/>
        <v>0.1442999999999941</v>
      </c>
      <c r="P81" s="58">
        <f t="shared" si="19"/>
        <v>-0.1442999999999941</v>
      </c>
      <c r="Q81" s="146">
        <v>814.94799999999998</v>
      </c>
      <c r="R81" s="147">
        <v>40.235999999999997</v>
      </c>
      <c r="S81" s="147">
        <v>45.755299999999998</v>
      </c>
      <c r="T81" s="148">
        <v>45.819000000000003</v>
      </c>
      <c r="U81" s="69"/>
      <c r="V81" s="102">
        <f t="shared" si="10"/>
        <v>-7.6209829830844612E-3</v>
      </c>
      <c r="W81" s="73">
        <f t="shared" si="20"/>
        <v>9.2499999999994031E-2</v>
      </c>
      <c r="X81" s="102">
        <f t="shared" si="11"/>
        <v>7.6209829830844612E-3</v>
      </c>
      <c r="Y81" s="103">
        <f t="shared" si="12"/>
        <v>9.2499999999994031E-2</v>
      </c>
      <c r="Z81" s="162"/>
      <c r="AA81" s="162"/>
      <c r="AB81" s="102">
        <f t="shared" si="13"/>
        <v>7.0157020447059277E-3</v>
      </c>
      <c r="AC81" s="73">
        <f t="shared" si="21"/>
        <v>5.1800000000000068E-2</v>
      </c>
      <c r="AD81" s="102">
        <f t="shared" si="14"/>
        <v>7.0157020447059277E-3</v>
      </c>
      <c r="AE81" s="103">
        <f t="shared" si="15"/>
        <v>-5.1800000000000068E-2</v>
      </c>
      <c r="AF81" s="162"/>
      <c r="AG81" s="162"/>
    </row>
    <row r="82" spans="2:33" ht="15.75" thickBot="1">
      <c r="B82" s="4"/>
      <c r="C82" s="4"/>
      <c r="D82" s="26">
        <v>32</v>
      </c>
      <c r="E82" s="22">
        <v>340.10399999999998</v>
      </c>
      <c r="F82" s="23">
        <v>37.909999999999997</v>
      </c>
      <c r="G82" s="23">
        <v>44.0946</v>
      </c>
      <c r="H82" s="31">
        <v>44.051099999999998</v>
      </c>
      <c r="I82" s="114">
        <v>341.58</v>
      </c>
      <c r="J82" s="115">
        <v>37.563200000000002</v>
      </c>
      <c r="K82" s="115">
        <v>44.6372</v>
      </c>
      <c r="L82" s="116">
        <v>44.61</v>
      </c>
      <c r="M82" s="69">
        <f t="shared" si="16"/>
        <v>4.3398489873685674E-3</v>
      </c>
      <c r="N82" s="57">
        <f t="shared" si="17"/>
        <v>4.3398489873685674E-3</v>
      </c>
      <c r="O82" s="70">
        <f t="shared" si="18"/>
        <v>0.34679999999999467</v>
      </c>
      <c r="P82" s="58">
        <f t="shared" si="19"/>
        <v>-0.34679999999999467</v>
      </c>
      <c r="Q82" s="146">
        <v>342.36720000000003</v>
      </c>
      <c r="R82" s="147">
        <v>37.780999999999999</v>
      </c>
      <c r="S82" s="147">
        <v>44.297699999999999</v>
      </c>
      <c r="T82" s="148">
        <v>44.136499999999998</v>
      </c>
      <c r="U82" s="69"/>
      <c r="V82" s="102">
        <f t="shared" si="10"/>
        <v>2.3045845775514994E-3</v>
      </c>
      <c r="W82" s="73">
        <f t="shared" si="20"/>
        <v>0.21779999999999688</v>
      </c>
      <c r="X82" s="102">
        <f t="shared" si="11"/>
        <v>2.3045845775514994E-3</v>
      </c>
      <c r="Y82" s="103">
        <f t="shared" si="12"/>
        <v>0.21779999999999688</v>
      </c>
      <c r="Z82" s="162"/>
      <c r="AA82" s="162"/>
      <c r="AB82" s="102">
        <f t="shared" si="13"/>
        <v>6.6544351139652584E-3</v>
      </c>
      <c r="AC82" s="73">
        <f t="shared" si="21"/>
        <v>0.12899999999999778</v>
      </c>
      <c r="AD82" s="102">
        <f t="shared" si="14"/>
        <v>6.6544351139652584E-3</v>
      </c>
      <c r="AE82" s="103">
        <f t="shared" si="15"/>
        <v>-0.12899999999999778</v>
      </c>
      <c r="AF82" s="162"/>
      <c r="AG82" s="162"/>
    </row>
    <row r="83" spans="2:33" ht="15.75" thickBot="1">
      <c r="B83" s="5"/>
      <c r="C83" s="5"/>
      <c r="D83" s="27">
        <v>37</v>
      </c>
      <c r="E83" s="24">
        <v>169.9744</v>
      </c>
      <c r="F83" s="25">
        <v>35.313400000000001</v>
      </c>
      <c r="G83" s="25">
        <v>42.937800000000003</v>
      </c>
      <c r="H83" s="32">
        <v>42.8249</v>
      </c>
      <c r="I83" s="100">
        <v>170.488</v>
      </c>
      <c r="J83" s="101">
        <v>34.685699999999997</v>
      </c>
      <c r="K83" s="101">
        <v>42.979300000000002</v>
      </c>
      <c r="L83" s="113">
        <v>42.569499999999998</v>
      </c>
      <c r="M83" s="69">
        <f t="shared" si="16"/>
        <v>3.0216314927424171E-3</v>
      </c>
      <c r="N83" s="57">
        <f t="shared" si="17"/>
        <v>3.0216314927424171E-3</v>
      </c>
      <c r="O83" s="70">
        <f t="shared" si="18"/>
        <v>0.62770000000000437</v>
      </c>
      <c r="P83" s="58">
        <f t="shared" si="19"/>
        <v>-0.62770000000000437</v>
      </c>
      <c r="Q83" s="138">
        <v>171.2296</v>
      </c>
      <c r="R83" s="139">
        <v>35.430199999999999</v>
      </c>
      <c r="S83" s="139">
        <v>43.234000000000002</v>
      </c>
      <c r="T83" s="145">
        <v>43.004899999999999</v>
      </c>
      <c r="U83" s="69"/>
      <c r="V83" s="102">
        <f t="shared" si="10"/>
        <v>4.3498662662475093E-3</v>
      </c>
      <c r="W83" s="73">
        <f t="shared" si="20"/>
        <v>0.74450000000000216</v>
      </c>
      <c r="X83" s="102">
        <f t="shared" si="11"/>
        <v>4.3498662662475093E-3</v>
      </c>
      <c r="Y83" s="103">
        <f t="shared" si="12"/>
        <v>0.74450000000000216</v>
      </c>
      <c r="Z83" s="163"/>
      <c r="AA83" s="163"/>
      <c r="AB83" s="102">
        <f t="shared" si="13"/>
        <v>7.3846414518892378E-3</v>
      </c>
      <c r="AC83" s="73">
        <f t="shared" si="21"/>
        <v>0.11679999999999779</v>
      </c>
      <c r="AD83" s="102">
        <f t="shared" si="14"/>
        <v>7.3846414518892378E-3</v>
      </c>
      <c r="AE83" s="103">
        <f t="shared" si="15"/>
        <v>0.11679999999999779</v>
      </c>
      <c r="AF83" s="163"/>
      <c r="AG83" s="163"/>
    </row>
    <row r="84" spans="2:33">
      <c r="V84" s="71"/>
      <c r="W84" s="61"/>
      <c r="Z84" s="71"/>
      <c r="AA84" s="61"/>
      <c r="AD84" s="71"/>
      <c r="AE84" s="61"/>
      <c r="AF84"/>
      <c r="AG84"/>
    </row>
    <row r="85" spans="2:33">
      <c r="J85" s="71"/>
      <c r="K85" s="61"/>
      <c r="L85" s="60"/>
      <c r="M85" s="71"/>
      <c r="R85" s="71"/>
      <c r="S85" s="61"/>
      <c r="T85" s="60"/>
      <c r="U85" s="71"/>
    </row>
    <row r="86" spans="2:33">
      <c r="J86" s="71"/>
      <c r="K86" s="61"/>
      <c r="L86" s="60"/>
      <c r="M86" s="71"/>
      <c r="R86" s="71"/>
      <c r="S86" s="61"/>
      <c r="T86" s="60"/>
      <c r="U86" s="71"/>
    </row>
    <row r="87" spans="2:33">
      <c r="J87" s="71"/>
      <c r="K87" s="61"/>
      <c r="L87" s="60"/>
      <c r="M87" s="71"/>
      <c r="R87" s="71"/>
      <c r="S87" s="61"/>
      <c r="T87" s="60"/>
      <c r="U87" s="71"/>
    </row>
    <row r="88" spans="2:33">
      <c r="J88" s="71"/>
      <c r="K88" s="61"/>
      <c r="L88" s="60"/>
      <c r="M88" s="71"/>
      <c r="R88" s="71"/>
      <c r="S88" s="61"/>
      <c r="T88" s="60"/>
      <c r="U88" s="71"/>
    </row>
    <row r="89" spans="2:33">
      <c r="K89" s="59"/>
      <c r="S89" s="59"/>
    </row>
  </sheetData>
  <mergeCells count="18">
    <mergeCell ref="Z2:Z3"/>
    <mergeCell ref="AA2:AA3"/>
    <mergeCell ref="Q2:T2"/>
    <mergeCell ref="U2:U3"/>
    <mergeCell ref="V2:V3"/>
    <mergeCell ref="W2:W3"/>
    <mergeCell ref="Y2:Y3"/>
    <mergeCell ref="P2:P3"/>
    <mergeCell ref="O2:O3"/>
    <mergeCell ref="E2:H2"/>
    <mergeCell ref="I2:L2"/>
    <mergeCell ref="M2:M3"/>
    <mergeCell ref="N2:N3"/>
    <mergeCell ref="AB2:AB3"/>
    <mergeCell ref="AC2:AC3"/>
    <mergeCell ref="AE2:AE3"/>
    <mergeCell ref="AF2:AF3"/>
    <mergeCell ref="AG2:AG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Summary</vt:lpstr>
      <vt:lpstr>RA-HE</vt:lpstr>
      <vt:lpstr>RA-LC</vt:lpstr>
      <vt:lpstr>LB-HE</vt:lpstr>
      <vt:lpstr>LP-HE</vt:lpstr>
      <vt:lpstr>LB-LC</vt:lpstr>
      <vt:lpstr>LP-LC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2012-04-21T13:31:20Z</dcterms:modified>
</cp:coreProperties>
</file>